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Group TL\Goup TL Q1-2569\TL\1. Audit FS\EN\"/>
    </mc:Choice>
  </mc:AlternateContent>
  <xr:revisionPtr revIDLastSave="0" documentId="13_ncr:1_{CC37CE50-2CB6-4304-A6EA-5690B3A4CC5F}" xr6:coauthVersionLast="47" xr6:coauthVersionMax="47" xr10:uidLastSave="{00000000-0000-0000-0000-000000000000}"/>
  <bookViews>
    <workbookView xWindow="-98" yWindow="-98" windowWidth="21795" windowHeight="12975" tabRatio="794" activeTab="4" xr2:uid="{00000000-000D-0000-FFFF-FFFF00000000}"/>
  </bookViews>
  <sheets>
    <sheet name="BS" sheetId="1" r:id="rId1"/>
    <sheet name="PL" sheetId="3" r:id="rId2"/>
    <sheet name="SOE(EQ)" sheetId="4" r:id="rId3"/>
    <sheet name="SOE" sheetId="5" r:id="rId4"/>
    <sheet name="CF " sheetId="6" r:id="rId5"/>
  </sheets>
  <definedNames>
    <definedName name="_xlnm.Print_Area" localSheetId="0">BS!$A$1:$M$81</definedName>
    <definedName name="_xlnm.Print_Area" localSheetId="4">'CF '!$A$1:$M$85</definedName>
    <definedName name="_xlnm.Print_Area" localSheetId="1">PL!$A$1:$M$75</definedName>
    <definedName name="_xlnm.Print_Area" localSheetId="3">SOE!$A$1:$P$25</definedName>
    <definedName name="_xlnm.Print_Area" localSheetId="2">'SOE(EQ)'!$A$1:$V$25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shnP+Da4SuqSsDsSmwFEIh5bS9INxVkgfpg2RGvA46I="/>
    </ext>
  </extLst>
</workbook>
</file>

<file path=xl/calcChain.xml><?xml version="1.0" encoding="utf-8"?>
<calcChain xmlns="http://schemas.openxmlformats.org/spreadsheetml/2006/main">
  <c r="K37" i="6" l="1"/>
  <c r="J17" i="5"/>
  <c r="J22" i="5"/>
  <c r="J17" i="4"/>
  <c r="J22" i="4"/>
  <c r="K49" i="1"/>
  <c r="M48" i="1"/>
  <c r="K48" i="1"/>
  <c r="K12" i="1"/>
  <c r="M11" i="1"/>
  <c r="K11" i="1"/>
  <c r="A2" i="6" l="1"/>
  <c r="A1" i="6"/>
  <c r="A2" i="4"/>
  <c r="A2" i="5" s="1"/>
  <c r="M74" i="1" l="1"/>
  <c r="I74" i="1"/>
  <c r="G37" i="3"/>
  <c r="I37" i="3"/>
  <c r="K37" i="3"/>
  <c r="V2" i="4" l="1"/>
  <c r="P2" i="5" s="1"/>
  <c r="M2" i="6" s="1"/>
  <c r="M54" i="6" s="1"/>
  <c r="V1" i="4"/>
  <c r="P1" i="5" s="1"/>
  <c r="M1" i="6" s="1"/>
  <c r="M53" i="6" s="1"/>
  <c r="A1" i="4"/>
  <c r="A1" i="5" s="1"/>
  <c r="G71" i="6" l="1"/>
  <c r="G69" i="6"/>
  <c r="I69" i="6"/>
  <c r="K69" i="6"/>
  <c r="M69" i="6"/>
  <c r="H39" i="3"/>
  <c r="J39" i="3"/>
  <c r="L39" i="3"/>
  <c r="K71" i="6"/>
  <c r="I77" i="1" l="1"/>
  <c r="P19" i="5"/>
  <c r="P20" i="5"/>
  <c r="P13" i="5"/>
  <c r="R20" i="4"/>
  <c r="V20" i="4" s="1"/>
  <c r="R19" i="4"/>
  <c r="V19" i="4" s="1"/>
  <c r="R12" i="4"/>
  <c r="V12" i="4" s="1"/>
  <c r="M68" i="3"/>
  <c r="K68" i="3"/>
  <c r="I68" i="3"/>
  <c r="G68" i="3"/>
  <c r="M80" i="6"/>
  <c r="K80" i="6"/>
  <c r="M62" i="1" l="1"/>
  <c r="K62" i="1"/>
  <c r="I62" i="1"/>
  <c r="G62" i="1"/>
  <c r="R13" i="4"/>
  <c r="V13" i="4" s="1"/>
  <c r="R14" i="4"/>
  <c r="V14" i="4" s="1"/>
  <c r="L17" i="4"/>
  <c r="G74" i="1" s="1"/>
  <c r="H17" i="4"/>
  <c r="F17" i="4"/>
  <c r="P15" i="4"/>
  <c r="M20" i="3"/>
  <c r="K20" i="3"/>
  <c r="I20" i="3"/>
  <c r="G20" i="3"/>
  <c r="N16" i="4" l="1"/>
  <c r="P16" i="4" l="1"/>
  <c r="G33" i="1"/>
  <c r="I33" i="1"/>
  <c r="K33" i="1"/>
  <c r="M33" i="1"/>
  <c r="M10" i="1"/>
  <c r="K10" i="1"/>
  <c r="H86" i="6"/>
  <c r="J86" i="6"/>
  <c r="L86" i="6"/>
  <c r="P17" i="4" l="1"/>
  <c r="R16" i="4"/>
  <c r="H71" i="3"/>
  <c r="J71" i="3"/>
  <c r="L71" i="3"/>
  <c r="T16" i="4" l="1"/>
  <c r="V16" i="4" s="1"/>
  <c r="H84" i="1"/>
  <c r="J84" i="1"/>
  <c r="L84" i="1"/>
  <c r="A51" i="6" l="1"/>
  <c r="I62" i="6"/>
  <c r="G62" i="6"/>
  <c r="M82" i="6"/>
  <c r="M81" i="6"/>
  <c r="K82" i="6"/>
  <c r="K81" i="6"/>
  <c r="I82" i="6"/>
  <c r="I81" i="6"/>
  <c r="G82" i="6"/>
  <c r="G81" i="6"/>
  <c r="K83" i="6" l="1"/>
  <c r="K86" i="6" s="1"/>
  <c r="I83" i="6"/>
  <c r="I86" i="6" s="1"/>
  <c r="M83" i="6"/>
  <c r="M86" i="6" s="1"/>
  <c r="G83" i="6"/>
  <c r="G86" i="6" s="1"/>
  <c r="M49" i="6" l="1"/>
  <c r="K49" i="6"/>
  <c r="I49" i="6"/>
  <c r="G49" i="6"/>
  <c r="M62" i="6" l="1"/>
  <c r="K62" i="6"/>
  <c r="A54" i="6"/>
  <c r="M56" i="1"/>
  <c r="K56" i="1"/>
  <c r="I56" i="1"/>
  <c r="G56" i="1"/>
  <c r="M31" i="6" l="1"/>
  <c r="K31" i="6"/>
  <c r="I31" i="6"/>
  <c r="G31" i="6"/>
  <c r="I56" i="3"/>
  <c r="G56" i="3"/>
  <c r="P14" i="5"/>
  <c r="T21" i="4" l="1"/>
  <c r="T15" i="4"/>
  <c r="T17" i="4" s="1"/>
  <c r="G47" i="1"/>
  <c r="I47" i="1"/>
  <c r="M47" i="1"/>
  <c r="K47" i="1"/>
  <c r="A85" i="6"/>
  <c r="A25" i="5"/>
  <c r="A25" i="4"/>
  <c r="A74" i="3"/>
  <c r="A50" i="3"/>
  <c r="A48" i="3"/>
  <c r="T22" i="4" l="1"/>
  <c r="G29" i="3" l="1"/>
  <c r="M10" i="6" l="1"/>
  <c r="K10" i="6"/>
  <c r="L17" i="5"/>
  <c r="K74" i="1" s="1"/>
  <c r="H17" i="5"/>
  <c r="F17" i="5"/>
  <c r="G77" i="1"/>
  <c r="A4" i="4"/>
  <c r="M37" i="3"/>
  <c r="M29" i="3"/>
  <c r="K29" i="3"/>
  <c r="I29" i="3"/>
  <c r="I39" i="3" s="1"/>
  <c r="M12" i="3"/>
  <c r="M56" i="3" s="1"/>
  <c r="K12" i="3"/>
  <c r="K56" i="3" s="1"/>
  <c r="N86" i="1"/>
  <c r="F86" i="1"/>
  <c r="A41" i="1"/>
  <c r="M23" i="1"/>
  <c r="K23" i="1"/>
  <c r="I23" i="1"/>
  <c r="G23" i="1"/>
  <c r="M39" i="3" l="1"/>
  <c r="M41" i="3" s="1"/>
  <c r="A4" i="5"/>
  <c r="A4" i="6" s="1"/>
  <c r="A56" i="6" s="1"/>
  <c r="K39" i="3"/>
  <c r="K41" i="3" s="1"/>
  <c r="G39" i="3"/>
  <c r="G41" i="3" s="1"/>
  <c r="L22" i="4"/>
  <c r="F22" i="5"/>
  <c r="H22" i="5"/>
  <c r="L22" i="5"/>
  <c r="F22" i="4"/>
  <c r="H22" i="4"/>
  <c r="I41" i="3"/>
  <c r="I34" i="1"/>
  <c r="I63" i="1"/>
  <c r="M63" i="1"/>
  <c r="M34" i="1"/>
  <c r="K63" i="1"/>
  <c r="G34" i="1"/>
  <c r="A53" i="6"/>
  <c r="A47" i="3"/>
  <c r="G63" i="1"/>
  <c r="K34" i="1"/>
  <c r="G62" i="3" l="1"/>
  <c r="G71" i="3" s="1"/>
  <c r="G59" i="3"/>
  <c r="G67" i="3" s="1"/>
  <c r="G69" i="3" s="1"/>
  <c r="I62" i="3"/>
  <c r="I71" i="3" s="1"/>
  <c r="N21" i="5"/>
  <c r="N22" i="5" s="1"/>
  <c r="N16" i="5"/>
  <c r="N17" i="5" s="1"/>
  <c r="K75" i="1" s="1"/>
  <c r="I59" i="3"/>
  <c r="M59" i="3"/>
  <c r="M12" i="6"/>
  <c r="M62" i="3"/>
  <c r="I12" i="6"/>
  <c r="K62" i="3"/>
  <c r="K59" i="3"/>
  <c r="K67" i="3" s="1"/>
  <c r="G64" i="3" l="1"/>
  <c r="G12" i="6" s="1"/>
  <c r="G32" i="6" s="1"/>
  <c r="G35" i="6" s="1"/>
  <c r="G70" i="6" s="1"/>
  <c r="G74" i="6" s="1"/>
  <c r="N15" i="4"/>
  <c r="I67" i="3"/>
  <c r="I69" i="3" s="1"/>
  <c r="M67" i="3"/>
  <c r="M69" i="3" s="1"/>
  <c r="K64" i="3"/>
  <c r="K12" i="6" s="1"/>
  <c r="K32" i="6" s="1"/>
  <c r="K71" i="3"/>
  <c r="R15" i="4"/>
  <c r="N17" i="4"/>
  <c r="G75" i="1" s="1"/>
  <c r="M64" i="3"/>
  <c r="M71" i="3"/>
  <c r="P16" i="5"/>
  <c r="P17" i="5" s="1"/>
  <c r="M32" i="6"/>
  <c r="I32" i="6"/>
  <c r="I64" i="3"/>
  <c r="N21" i="4"/>
  <c r="R21" i="4" s="1"/>
  <c r="V21" i="4" s="1"/>
  <c r="K76" i="1"/>
  <c r="K78" i="1" s="1"/>
  <c r="K69" i="3"/>
  <c r="M76" i="1"/>
  <c r="M78" i="1" s="1"/>
  <c r="P21" i="5"/>
  <c r="R17" i="5" l="1"/>
  <c r="V15" i="4"/>
  <c r="V17" i="4" s="1"/>
  <c r="R17" i="4"/>
  <c r="M79" i="1"/>
  <c r="M84" i="1" s="1"/>
  <c r="I35" i="6"/>
  <c r="I70" i="6" s="1"/>
  <c r="I74" i="6" s="1"/>
  <c r="K35" i="6"/>
  <c r="K70" i="6" s="1"/>
  <c r="K74" i="6" s="1"/>
  <c r="M35" i="6"/>
  <c r="M70" i="6" s="1"/>
  <c r="M74" i="6" s="1"/>
  <c r="K79" i="1"/>
  <c r="K84" i="1" s="1"/>
  <c r="P22" i="5"/>
  <c r="R22" i="5" s="1"/>
  <c r="N22" i="4"/>
  <c r="R22" i="4"/>
  <c r="I76" i="1"/>
  <c r="I78" i="1" s="1"/>
  <c r="G76" i="1" l="1"/>
  <c r="G78" i="1" s="1"/>
  <c r="P22" i="4"/>
  <c r="I79" i="1"/>
  <c r="I84" i="1" s="1"/>
  <c r="G79" i="1" l="1"/>
  <c r="G84" i="1" s="1"/>
  <c r="W17" i="4"/>
  <c r="V22" i="4"/>
  <c r="W22" i="4" s="1"/>
</calcChain>
</file>

<file path=xl/sharedStrings.xml><?xml version="1.0" encoding="utf-8"?>
<sst xmlns="http://schemas.openxmlformats.org/spreadsheetml/2006/main" count="258" uniqueCount="186">
  <si>
    <t>STATEMENTS OF FINANCIAL POSITION</t>
  </si>
  <si>
    <t>(Unit : Baht)</t>
  </si>
  <si>
    <t>Consolidated financial statement</t>
  </si>
  <si>
    <t>Separate financial statement</t>
  </si>
  <si>
    <t>Note</t>
  </si>
  <si>
    <t>ASSETS</t>
  </si>
  <si>
    <t>CURRENT ASSETS</t>
  </si>
  <si>
    <t>Cash and cash equivalents</t>
  </si>
  <si>
    <t>Inventories</t>
  </si>
  <si>
    <t>Biological assets</t>
  </si>
  <si>
    <t>Total current assets</t>
  </si>
  <si>
    <t>Investments in subsidiaries</t>
  </si>
  <si>
    <t>Property, plant and equipment</t>
  </si>
  <si>
    <t>Other non-current assets</t>
  </si>
  <si>
    <t>TOTAL ASSETS</t>
  </si>
  <si>
    <t>STATEMENTS OF FINANCIAL POSITION (CONT.)</t>
  </si>
  <si>
    <t xml:space="preserve">LIABILITIES AND SHAREHOLDERS' EQUITY  </t>
  </si>
  <si>
    <t>CURRENT LIABILITIES</t>
  </si>
  <si>
    <t>Total current liabilities</t>
  </si>
  <si>
    <t>Deffered tax liabilities</t>
  </si>
  <si>
    <t>TOTAL LIABILITIES</t>
  </si>
  <si>
    <t>Share capital</t>
  </si>
  <si>
    <t xml:space="preserve">Authorized share capital </t>
  </si>
  <si>
    <t>Issued and paid - up share capital</t>
  </si>
  <si>
    <t>Appropriated</t>
  </si>
  <si>
    <t xml:space="preserve">    Legal reserve fund</t>
  </si>
  <si>
    <t>Unappropriated</t>
  </si>
  <si>
    <t>Equity shareholder's of the Company</t>
  </si>
  <si>
    <t>Non-controlling interest of subsidiaries</t>
  </si>
  <si>
    <t>STATEMENTS OF  COMPREHENSIVE INCOME</t>
  </si>
  <si>
    <t>Cost of sales</t>
  </si>
  <si>
    <t>Gain (loss) on changes in fair value</t>
  </si>
  <si>
    <t>less costs to sell due to biological transformation</t>
  </si>
  <si>
    <t>Gross profit</t>
  </si>
  <si>
    <t>Other income</t>
  </si>
  <si>
    <t>Interest income</t>
  </si>
  <si>
    <t xml:space="preserve">Gain (loss) on changes in value of equity investments </t>
  </si>
  <si>
    <t>designated at fair value through profit or loss</t>
  </si>
  <si>
    <t>Total other income</t>
  </si>
  <si>
    <t>Expenses</t>
  </si>
  <si>
    <t>Administrative expenses</t>
  </si>
  <si>
    <t>Impairment loss on investment in subsidiaries</t>
  </si>
  <si>
    <t xml:space="preserve">Impairment loss of goodwill </t>
  </si>
  <si>
    <t>Expected credit loss</t>
  </si>
  <si>
    <t>Management benefit expenses</t>
  </si>
  <si>
    <t>Total expenses</t>
  </si>
  <si>
    <t>Finance costs</t>
  </si>
  <si>
    <t>Income tax</t>
  </si>
  <si>
    <t>STATEMENTS OF  COMPREHENSIVE INCOME (CONT.)</t>
  </si>
  <si>
    <t>Other comprehensive income (loss)</t>
  </si>
  <si>
    <t xml:space="preserve">Controlling interests of the Company </t>
  </si>
  <si>
    <t>Non-controlling interests</t>
  </si>
  <si>
    <t>STATEMENTS OF CHANGES IN SHAREHOLDERS' EQUITY</t>
  </si>
  <si>
    <t>Issued and paid-up
share capital</t>
  </si>
  <si>
    <t>Discount on
ordinary shares</t>
  </si>
  <si>
    <t>Legal reserve fund</t>
  </si>
  <si>
    <t>Total Equity shareholder's of the Company</t>
  </si>
  <si>
    <t>Non-controlling interest</t>
  </si>
  <si>
    <t>Total</t>
  </si>
  <si>
    <t>STATEMENTS OF CHANGES IN SHAREHOLDERS' EQUITY (CONT.)</t>
  </si>
  <si>
    <t>Issued and paid-up</t>
  </si>
  <si>
    <t>Discount on</t>
  </si>
  <si>
    <t>share capital</t>
  </si>
  <si>
    <t>ordinary shares</t>
  </si>
  <si>
    <t xml:space="preserve">Total </t>
  </si>
  <si>
    <t>STATEMENTS OF CASH FLOWS</t>
  </si>
  <si>
    <t>CASH FLOWS FROM OPERATING ACTIVITIES</t>
  </si>
  <si>
    <t>Adjustments for:</t>
  </si>
  <si>
    <t>(Reversal of) expected credit losses</t>
  </si>
  <si>
    <t>less costs to sell due to biologica transformation</t>
  </si>
  <si>
    <t>Changes in operating assets and liabilities</t>
  </si>
  <si>
    <t>Inventories increase</t>
  </si>
  <si>
    <t>Cash generated from operations</t>
  </si>
  <si>
    <t>Net cash flows (used in) generated from operations activities</t>
  </si>
  <si>
    <t>Cash flows from investing activities</t>
  </si>
  <si>
    <t>Net cash provided by (used in) investing activities</t>
  </si>
  <si>
    <t>Cash flows from financing activities</t>
  </si>
  <si>
    <t>Payment for lease liablities</t>
  </si>
  <si>
    <t>Net cash flows generated from (used in) financing activities</t>
  </si>
  <si>
    <t>Net increase (decrease) in cash and cash equivalents</t>
  </si>
  <si>
    <t>Balance as at January 1, 2025</t>
  </si>
  <si>
    <t xml:space="preserve">Deposit received pursuant to the share sale agreement </t>
  </si>
  <si>
    <t>4,224,797,738 ordinary  shares of  Baht 1 each</t>
  </si>
  <si>
    <t>Issued ordinary shares from the exercise of warrants</t>
  </si>
  <si>
    <t>Issued ordinary shares through private placement</t>
  </si>
  <si>
    <t>Proceeds from issuance of ordinary shares from the exercise of warrants</t>
  </si>
  <si>
    <t xml:space="preserve">(Gain) Loss on changes in fair value </t>
  </si>
  <si>
    <t xml:space="preserve">(Gain) Loss on changes in value of equity investments </t>
  </si>
  <si>
    <t>Proceeds from disposal of property, plant and equipment.</t>
  </si>
  <si>
    <t>Proceeds from short-term loans</t>
  </si>
  <si>
    <t>Proceeds from issuance of ordinary shares in private placement</t>
  </si>
  <si>
    <t>Trade and other current payables</t>
  </si>
  <si>
    <t>Trade and other current receivables</t>
  </si>
  <si>
    <t>Deferred tax assets</t>
  </si>
  <si>
    <t>Income tax payable</t>
  </si>
  <si>
    <t>Revenues from sale of goods</t>
  </si>
  <si>
    <t>Revenues from rendering of services</t>
  </si>
  <si>
    <t>Cost of rendering of services</t>
  </si>
  <si>
    <t>Profit (loss) before income tax</t>
  </si>
  <si>
    <t>Cash at bank held on behalf of merchants</t>
  </si>
  <si>
    <t>Intangible assets</t>
  </si>
  <si>
    <t>STATEMENTS OF CASH FLOWS (CONT.)</t>
  </si>
  <si>
    <t>Income tax paid</t>
  </si>
  <si>
    <t>Proceeds from short-term borrowing</t>
  </si>
  <si>
    <t>Payment for short-term borrowing</t>
  </si>
  <si>
    <t>Short-term loans</t>
  </si>
  <si>
    <t>Short-term borrowing</t>
  </si>
  <si>
    <t>NON-CURRENT ASSETS</t>
  </si>
  <si>
    <t>Total non-current assets</t>
  </si>
  <si>
    <t>NON-CURRENT LIABILITIES</t>
  </si>
  <si>
    <t>Total non-current liabilities</t>
  </si>
  <si>
    <t>SHAREHOLDERS' EQUITY</t>
  </si>
  <si>
    <t>TOTAL SHAREHOLDERS' EQUITY</t>
  </si>
  <si>
    <t>TOTAL LIABILITIES AND SHAREHOLDERS' EQUITY</t>
  </si>
  <si>
    <t>Non-current provisions for employee benefits</t>
  </si>
  <si>
    <t>Discount on ordinary shares</t>
  </si>
  <si>
    <t xml:space="preserve">Retained earnings (deficits) </t>
  </si>
  <si>
    <t>Basic earnings (losses) per share (Baht per share)</t>
  </si>
  <si>
    <t>(Reversal of) employee benefit expenses</t>
  </si>
  <si>
    <t>Loss on decline in value of inventories</t>
  </si>
  <si>
    <t>Other non-current assets increase</t>
  </si>
  <si>
    <t xml:space="preserve">Cost of sales and rendering of services </t>
  </si>
  <si>
    <t>Revenues</t>
  </si>
  <si>
    <t>6,649,127,504 ordinary shares  of  Baht 1 each</t>
  </si>
  <si>
    <t>Trade and other current receivables increase</t>
  </si>
  <si>
    <t>Trade and other current payables increase</t>
  </si>
  <si>
    <t>Number of weighted average ordinary shares (shares)</t>
  </si>
  <si>
    <t xml:space="preserve">Proceeds from disposal of finacial assets </t>
  </si>
  <si>
    <t>- equity instruments of listed companies</t>
  </si>
  <si>
    <t>Right of use assets</t>
  </si>
  <si>
    <t>Current portion of lease liabilities</t>
  </si>
  <si>
    <t>Lease Liabilities</t>
  </si>
  <si>
    <t xml:space="preserve">Transferred to retained earnings (deficits) </t>
  </si>
  <si>
    <t>Other comprehensive 
income</t>
  </si>
  <si>
    <t>(Gains) losses from remeasurement of defined employee benefit obligations</t>
  </si>
  <si>
    <t>Depreciation, amortization and impairment of property, plant and equipment</t>
  </si>
  <si>
    <t>AS AT MARCH 31, 2026</t>
  </si>
  <si>
    <t>Profit (loss) for the period</t>
  </si>
  <si>
    <t>Comprehensive income (loss) for the period</t>
  </si>
  <si>
    <t>Total comprehensive income (loss) for the period</t>
  </si>
  <si>
    <t>Profit (loss) attributable for the  period</t>
  </si>
  <si>
    <t>Profit (loss) for the  period</t>
  </si>
  <si>
    <t>Comprehensive income (loss) attributable for the  period</t>
  </si>
  <si>
    <t>Total comprehensive income (loss) for the  period</t>
  </si>
  <si>
    <t>Total comprehensive income (expense) for the period</t>
  </si>
  <si>
    <t>Cash and cash equivalents at beginning of the period</t>
  </si>
  <si>
    <t>Cash and cash equivalents at the end of the period</t>
  </si>
  <si>
    <t xml:space="preserve">  FOR THE THREE - MONTH PERIOD ENDED MARCH 31, 2026</t>
  </si>
  <si>
    <t>The condensed notes to the interim financial information are an integral part of this interim financial information.</t>
  </si>
  <si>
    <t>As at March 31, 2026 and December 31, 2025 as follows:</t>
  </si>
  <si>
    <t>March 31,
2026</t>
  </si>
  <si>
    <t>December 31,
2025</t>
  </si>
  <si>
    <t>Balance as at January 1, 2026</t>
  </si>
  <si>
    <t>Balance as at March 31, 2026</t>
  </si>
  <si>
    <t>5,6</t>
  </si>
  <si>
    <t>Balance as at March 31, 2025</t>
  </si>
  <si>
    <t>Other current assets</t>
  </si>
  <si>
    <t>5,699,252,147 ordinary shares of Baht 1 each</t>
  </si>
  <si>
    <t>Dividend Income</t>
  </si>
  <si>
    <t>Distribution Costs</t>
  </si>
  <si>
    <t>"UNAUDITED"</t>
  </si>
  <si>
    <t>"REVIEWED"</t>
  </si>
  <si>
    <t>TECHLEAD NEXT PUBLIC COMPANY LIMITED AND ITS SUBSIDIARIES</t>
  </si>
  <si>
    <t>(FORMERLY TECHLEAD NPN PUBLIC COMPANY LIMITED)</t>
  </si>
  <si>
    <t>"Unaudited"</t>
  </si>
  <si>
    <t>"Audited"</t>
  </si>
  <si>
    <t>"Reviewed"</t>
  </si>
  <si>
    <t>Goodwill and Unallocated costs of business acquisition</t>
  </si>
  <si>
    <t>Other non-current liabilities</t>
  </si>
  <si>
    <t>Share ubscription received in advance</t>
  </si>
  <si>
    <t>Share ubscription</t>
  </si>
  <si>
    <t xml:space="preserve"> received in advance</t>
  </si>
  <si>
    <t>Cash received from investment in subsidiary</t>
  </si>
  <si>
    <t>Cash received from indirect in indirect subsidiary</t>
  </si>
  <si>
    <t>10,11,12</t>
  </si>
  <si>
    <t>Other current financial assets</t>
  </si>
  <si>
    <t>Other non-current financial assets</t>
  </si>
  <si>
    <t>Acquisition of subsidiaries, net of cash acquired</t>
  </si>
  <si>
    <t>Acquisition of indirect subsidiaries, net of cash acquired</t>
  </si>
  <si>
    <t>17.1,17.2</t>
  </si>
  <si>
    <t>17.2,18.1</t>
  </si>
  <si>
    <t>Short-term loans to related parties</t>
  </si>
  <si>
    <t>Purchase for property, plant and equipment</t>
  </si>
  <si>
    <t>Purchase for intangible assets</t>
  </si>
  <si>
    <t>Incorporation of a newly established subsidiary</t>
  </si>
  <si>
    <t>Other current assets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</si>
</sst>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"/>
    <numFmt numFmtId="190" formatCode="_(* #,##0.00_);_(* \(#,##0.00\);_(* &quot;-     &quot;??_);_(@_)"/>
    <numFmt numFmtId="191" formatCode="_(* #,##0_);_(* \(#,##0\);_(* &quot;-&quot;??_);_(@_)"/>
    <numFmt numFmtId="192" formatCode="_-* #,##0_-;\-* #,##0_-;_-* &quot;-&quot;_-;_-@"/>
    <numFmt numFmtId="193" formatCode="#,##0.00_);[Blue]\(#,##0.00\)"/>
    <numFmt numFmtId="194" formatCode="_-* #,##0.00_-;\-* #,##0.00_-;_-* &quot;-&quot;??_-;_-@"/>
    <numFmt numFmtId="195" formatCode="#,##0.00\ ;\(#,##0.00\)"/>
    <numFmt numFmtId="196" formatCode="#,##0.0000_);\(#,##0.0000\)"/>
    <numFmt numFmtId="197" formatCode="_-* #,##0_-;* \(#,##0\);_-* &quot;-&quot;_-;_-@"/>
    <numFmt numFmtId="198" formatCode="_(* #,##0.0000_);_(* \(#,##0.0000\);_(* &quot;-&quot;??_);_(@_)"/>
    <numFmt numFmtId="199" formatCode="_(* #,##0.0000000_);_(* \(#,##0.0000000\);_(* &quot;-&quot;_);_(@_)"/>
    <numFmt numFmtId="200" formatCode="_-* #,##0_-;\-* #,##0_-;_-* &quot;-&quot;??_-;_-@_-"/>
    <numFmt numFmtId="201" formatCode="_(* #,##0.0000_);_(* \(#,##0.0000\);_(* &quot;-     &quot;??_);_(@_)"/>
    <numFmt numFmtId="202" formatCode="_(* #,##0_);_(* \(#,##0\);_(* &quot;-     &quot;??_);_(@_)"/>
    <numFmt numFmtId="203" formatCode="_-* #,##0_-;* \(#,##0\);_-* &quot;-&quot;_-;_-@_-"/>
  </numFmts>
  <fonts count="22" x14ac:knownFonts="1">
    <font>
      <sz val="10"/>
      <color rgb="FF000000"/>
      <name val="Arial"/>
      <scheme val="minor"/>
    </font>
    <font>
      <sz val="16"/>
      <color theme="1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sz val="8"/>
      <name val="Arial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color rgb="FF000000"/>
      <name val="Arial"/>
      <family val="2"/>
      <scheme val="minor"/>
    </font>
    <font>
      <sz val="14"/>
      <color rgb="FF000000"/>
      <name val="Angsana New"/>
      <family val="1"/>
    </font>
    <font>
      <sz val="14"/>
      <name val="Angsana New"/>
      <family val="1"/>
      <charset val="222"/>
    </font>
    <font>
      <sz val="14"/>
      <name val="Arial"/>
      <family val="2"/>
      <charset val="222"/>
    </font>
    <font>
      <b/>
      <sz val="14"/>
      <name val="Angsana New"/>
      <family val="1"/>
      <charset val="222"/>
    </font>
    <font>
      <b/>
      <sz val="14"/>
      <color rgb="FF000000"/>
      <name val="Angsana New"/>
      <family val="1"/>
    </font>
    <font>
      <sz val="16"/>
      <name val="Angsana New"/>
      <family val="1"/>
      <charset val="222"/>
    </font>
    <font>
      <sz val="16"/>
      <name val="Arial"/>
      <family val="2"/>
    </font>
    <font>
      <sz val="16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5" fillId="0" borderId="5"/>
    <xf numFmtId="0" fontId="6" fillId="0" borderId="5"/>
    <xf numFmtId="0" fontId="9" fillId="0" borderId="5"/>
    <xf numFmtId="43" fontId="2" fillId="0" borderId="5" applyFont="0" applyFill="0" applyBorder="0" applyAlignment="0" applyProtection="0"/>
    <xf numFmtId="188" fontId="2" fillId="0" borderId="5" applyFont="0" applyFill="0" applyBorder="0" applyAlignment="0" applyProtection="0"/>
    <xf numFmtId="188" fontId="9" fillId="0" borderId="5" applyFont="0" applyFill="0" applyBorder="0" applyAlignment="0" applyProtection="0"/>
    <xf numFmtId="198" fontId="2" fillId="0" borderId="5" applyFont="0" applyFill="0" applyBorder="0" applyAlignment="0" applyProtection="0"/>
    <xf numFmtId="188" fontId="2" fillId="0" borderId="5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5"/>
    <xf numFmtId="0" fontId="5" fillId="0" borderId="5"/>
  </cellStyleXfs>
  <cellXfs count="243">
    <xf numFmtId="0" fontId="0" fillId="0" borderId="0" xfId="0"/>
    <xf numFmtId="200" fontId="8" fillId="0" borderId="5" xfId="9" applyNumberFormat="1" applyFont="1" applyFill="1" applyBorder="1"/>
    <xf numFmtId="188" fontId="11" fillId="0" borderId="5" xfId="6" applyFont="1" applyFill="1" applyAlignment="1">
      <alignment horizontal="right"/>
    </xf>
    <xf numFmtId="188" fontId="11" fillId="0" borderId="5" xfId="6" applyFont="1" applyFill="1" applyBorder="1" applyAlignment="1">
      <alignment horizontal="right"/>
    </xf>
    <xf numFmtId="202" fontId="11" fillId="0" borderId="5" xfId="6" applyNumberFormat="1" applyFont="1" applyFill="1" applyAlignment="1">
      <alignment horizontal="right"/>
    </xf>
    <xf numFmtId="202" fontId="11" fillId="0" borderId="5" xfId="6" applyNumberFormat="1" applyFont="1" applyFill="1" applyBorder="1" applyAlignment="1">
      <alignment horizontal="right"/>
    </xf>
    <xf numFmtId="191" fontId="11" fillId="0" borderId="5" xfId="6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1" xfId="0" applyFont="1" applyBorder="1"/>
    <xf numFmtId="188" fontId="11" fillId="0" borderId="0" xfId="0" applyNumberFormat="1" applyFont="1"/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/>
    </xf>
    <xf numFmtId="49" fontId="12" fillId="0" borderId="0" xfId="0" applyNumberFormat="1" applyFont="1"/>
    <xf numFmtId="0" fontId="12" fillId="0" borderId="0" xfId="0" applyFont="1"/>
    <xf numFmtId="197" fontId="11" fillId="0" borderId="5" xfId="0" applyNumberFormat="1" applyFont="1" applyBorder="1"/>
    <xf numFmtId="197" fontId="11" fillId="0" borderId="0" xfId="0" applyNumberFormat="1" applyFont="1"/>
    <xf numFmtId="0" fontId="11" fillId="0" borderId="0" xfId="0" applyFont="1" applyAlignment="1">
      <alignment horizontal="left"/>
    </xf>
    <xf numFmtId="195" fontId="11" fillId="0" borderId="0" xfId="0" applyNumberFormat="1" applyFont="1"/>
    <xf numFmtId="195" fontId="11" fillId="0" borderId="0" xfId="0" applyNumberFormat="1" applyFont="1" applyAlignment="1">
      <alignment horizontal="center"/>
    </xf>
    <xf numFmtId="197" fontId="15" fillId="0" borderId="5" xfId="1" applyNumberFormat="1" applyFont="1"/>
    <xf numFmtId="195" fontId="11" fillId="0" borderId="0" xfId="0" applyNumberFormat="1" applyFont="1" applyAlignment="1">
      <alignment horizontal="left"/>
    </xf>
    <xf numFmtId="0" fontId="15" fillId="0" borderId="5" xfId="1" applyFont="1" applyAlignment="1">
      <alignment horizontal="center"/>
    </xf>
    <xf numFmtId="0" fontId="15" fillId="0" borderId="5" xfId="1" applyFont="1"/>
    <xf numFmtId="0" fontId="16" fillId="0" borderId="5" xfId="1" applyFont="1"/>
    <xf numFmtId="0" fontId="11" fillId="0" borderId="5" xfId="1" applyFont="1"/>
    <xf numFmtId="197" fontId="11" fillId="0" borderId="5" xfId="1" applyNumberFormat="1" applyFont="1"/>
    <xf numFmtId="203" fontId="15" fillId="0" borderId="5" xfId="10" applyNumberFormat="1" applyFont="1"/>
    <xf numFmtId="0" fontId="11" fillId="0" borderId="5" xfId="1" applyFont="1" applyAlignment="1">
      <alignment horizontal="center"/>
    </xf>
    <xf numFmtId="197" fontId="11" fillId="0" borderId="12" xfId="0" applyNumberFormat="1" applyFont="1" applyBorder="1"/>
    <xf numFmtId="197" fontId="11" fillId="0" borderId="12" xfId="1" applyNumberFormat="1" applyFont="1" applyBorder="1"/>
    <xf numFmtId="195" fontId="12" fillId="0" borderId="0" xfId="0" applyNumberFormat="1" applyFont="1" applyAlignment="1">
      <alignment horizontal="left"/>
    </xf>
    <xf numFmtId="195" fontId="12" fillId="0" borderId="0" xfId="0" applyNumberFormat="1" applyFont="1"/>
    <xf numFmtId="197" fontId="11" fillId="0" borderId="11" xfId="0" applyNumberFormat="1" applyFont="1" applyBorder="1"/>
    <xf numFmtId="197" fontId="11" fillId="0" borderId="0" xfId="0" applyNumberFormat="1" applyFont="1" applyAlignment="1">
      <alignment horizontal="center"/>
    </xf>
    <xf numFmtId="197" fontId="11" fillId="0" borderId="3" xfId="0" applyNumberFormat="1" applyFont="1" applyBorder="1"/>
    <xf numFmtId="197" fontId="11" fillId="0" borderId="6" xfId="0" applyNumberFormat="1" applyFont="1" applyBorder="1"/>
    <xf numFmtId="195" fontId="11" fillId="0" borderId="0" xfId="0" quotePrefix="1" applyNumberFormat="1" applyFont="1"/>
    <xf numFmtId="197" fontId="11" fillId="0" borderId="5" xfId="1" applyNumberFormat="1" applyFont="1" applyAlignment="1">
      <alignment horizontal="center"/>
    </xf>
    <xf numFmtId="0" fontId="11" fillId="0" borderId="0" xfId="0" quotePrefix="1" applyFont="1" applyAlignment="1">
      <alignment horizontal="left"/>
    </xf>
    <xf numFmtId="197" fontId="12" fillId="0" borderId="5" xfId="0" applyNumberFormat="1" applyFont="1" applyBorder="1"/>
    <xf numFmtId="197" fontId="12" fillId="0" borderId="0" xfId="0" applyNumberFormat="1" applyFont="1" applyAlignment="1">
      <alignment horizontal="center"/>
    </xf>
    <xf numFmtId="197" fontId="12" fillId="0" borderId="0" xfId="0" applyNumberFormat="1" applyFont="1"/>
    <xf numFmtId="197" fontId="11" fillId="0" borderId="5" xfId="0" applyNumberFormat="1" applyFont="1" applyBorder="1" applyAlignment="1">
      <alignment horizontal="right"/>
    </xf>
    <xf numFmtId="197" fontId="11" fillId="0" borderId="6" xfId="1" applyNumberFormat="1" applyFont="1" applyBorder="1"/>
    <xf numFmtId="191" fontId="11" fillId="0" borderId="5" xfId="1" applyNumberFormat="1" applyFont="1" applyAlignment="1">
      <alignment horizontal="center"/>
    </xf>
    <xf numFmtId="191" fontId="11" fillId="0" borderId="5" xfId="1" applyNumberFormat="1" applyFont="1"/>
    <xf numFmtId="0" fontId="17" fillId="0" borderId="5" xfId="1" applyFont="1"/>
    <xf numFmtId="191" fontId="11" fillId="0" borderId="5" xfId="11" applyNumberFormat="1" applyFont="1"/>
    <xf numFmtId="197" fontId="11" fillId="0" borderId="7" xfId="0" applyNumberFormat="1" applyFont="1" applyBorder="1"/>
    <xf numFmtId="188" fontId="11" fillId="0" borderId="5" xfId="1" applyNumberFormat="1" applyFont="1"/>
    <xf numFmtId="0" fontId="11" fillId="0" borderId="5" xfId="2" applyFont="1" applyAlignment="1">
      <alignment vertical="center"/>
    </xf>
    <xf numFmtId="0" fontId="11" fillId="0" borderId="5" xfId="3" applyFont="1" applyAlignment="1">
      <alignment vertical="center"/>
    </xf>
    <xf numFmtId="0" fontId="11" fillId="0" borderId="10" xfId="3" applyFont="1" applyBorder="1"/>
    <xf numFmtId="188" fontId="11" fillId="0" borderId="10" xfId="1" applyNumberFormat="1" applyFont="1" applyBorder="1" applyAlignment="1">
      <alignment horizontal="right"/>
    </xf>
    <xf numFmtId="189" fontId="11" fillId="0" borderId="14" xfId="0" applyNumberFormat="1" applyFont="1" applyBorder="1" applyAlignment="1">
      <alignment horizontal="center" wrapText="1"/>
    </xf>
    <xf numFmtId="49" fontId="11" fillId="0" borderId="5" xfId="0" applyNumberFormat="1" applyFont="1" applyBorder="1" applyAlignment="1">
      <alignment horizontal="center"/>
    </xf>
    <xf numFmtId="0" fontId="11" fillId="0" borderId="5" xfId="3" applyFont="1" applyAlignment="1">
      <alignment horizontal="center" vertical="center"/>
    </xf>
    <xf numFmtId="0" fontId="11" fillId="0" borderId="5" xfId="3" applyFont="1" applyAlignment="1">
      <alignment horizontal="center" vertical="center" wrapText="1"/>
    </xf>
    <xf numFmtId="15" fontId="11" fillId="0" borderId="10" xfId="3" quotePrefix="1" applyNumberFormat="1" applyFont="1" applyBorder="1" applyAlignment="1">
      <alignment horizontal="center" vertical="center" wrapText="1"/>
    </xf>
    <xf numFmtId="191" fontId="11" fillId="0" borderId="5" xfId="3" applyNumberFormat="1" applyFont="1" applyAlignment="1">
      <alignment vertical="center"/>
    </xf>
    <xf numFmtId="191" fontId="11" fillId="0" borderId="8" xfId="3" applyNumberFormat="1" applyFont="1" applyBorder="1" applyAlignment="1">
      <alignment vertical="center"/>
    </xf>
    <xf numFmtId="187" fontId="11" fillId="0" borderId="0" xfId="0" applyNumberFormat="1" applyFont="1"/>
    <xf numFmtId="194" fontId="11" fillId="0" borderId="0" xfId="0" applyNumberFormat="1" applyFont="1"/>
    <xf numFmtId="199" fontId="11" fillId="0" borderId="5" xfId="0" applyNumberFormat="1" applyFont="1" applyBorder="1"/>
    <xf numFmtId="187" fontId="11" fillId="0" borderId="5" xfId="0" applyNumberFormat="1" applyFont="1" applyBorder="1"/>
    <xf numFmtId="38" fontId="11" fillId="0" borderId="0" xfId="0" applyNumberFormat="1" applyFont="1"/>
    <xf numFmtId="191" fontId="11" fillId="0" borderId="0" xfId="0" applyNumberFormat="1" applyFont="1"/>
    <xf numFmtId="0" fontId="4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14" fillId="0" borderId="0" xfId="0" applyFont="1"/>
    <xf numFmtId="0" fontId="3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91" fontId="11" fillId="0" borderId="5" xfId="1" applyNumberFormat="1" applyFont="1" applyAlignment="1">
      <alignment vertical="center"/>
    </xf>
    <xf numFmtId="192" fontId="11" fillId="0" borderId="5" xfId="1" applyNumberFormat="1" applyFont="1" applyAlignment="1">
      <alignment horizontal="right"/>
    </xf>
    <xf numFmtId="191" fontId="11" fillId="0" borderId="5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191" fontId="3" fillId="0" borderId="5" xfId="0" applyNumberFormat="1" applyFont="1" applyBorder="1"/>
    <xf numFmtId="191" fontId="3" fillId="0" borderId="0" xfId="0" applyNumberFormat="1" applyFont="1" applyAlignment="1">
      <alignment horizontal="center"/>
    </xf>
    <xf numFmtId="191" fontId="3" fillId="0" borderId="0" xfId="0" applyNumberFormat="1" applyFont="1"/>
    <xf numFmtId="0" fontId="3" fillId="0" borderId="0" xfId="0" applyFont="1" applyAlignment="1">
      <alignment horizontal="left"/>
    </xf>
    <xf numFmtId="191" fontId="3" fillId="0" borderId="8" xfId="0" applyNumberFormat="1" applyFont="1" applyBorder="1"/>
    <xf numFmtId="192" fontId="11" fillId="0" borderId="16" xfId="1" applyNumberFormat="1" applyFont="1" applyBorder="1" applyAlignment="1">
      <alignment horizontal="right"/>
    </xf>
    <xf numFmtId="191" fontId="3" fillId="0" borderId="8" xfId="0" applyNumberFormat="1" applyFont="1" applyBorder="1" applyAlignment="1">
      <alignment horizontal="center"/>
    </xf>
    <xf numFmtId="191" fontId="3" fillId="0" borderId="8" xfId="0" applyNumberFormat="1" applyFont="1" applyBorder="1" applyAlignment="1">
      <alignment horizontal="center" vertical="center"/>
    </xf>
    <xf numFmtId="188" fontId="3" fillId="0" borderId="0" xfId="0" applyNumberFormat="1" applyFont="1"/>
    <xf numFmtId="191" fontId="3" fillId="0" borderId="5" xfId="0" applyNumberFormat="1" applyFont="1" applyBorder="1" applyAlignment="1">
      <alignment horizontal="center"/>
    </xf>
    <xf numFmtId="191" fontId="3" fillId="0" borderId="5" xfId="0" applyNumberFormat="1" applyFont="1" applyBorder="1" applyAlignment="1">
      <alignment horizontal="center" vertical="center"/>
    </xf>
    <xf numFmtId="187" fontId="3" fillId="0" borderId="0" xfId="0" applyNumberFormat="1" applyFont="1" applyAlignment="1">
      <alignment horizontal="right"/>
    </xf>
    <xf numFmtId="191" fontId="3" fillId="0" borderId="7" xfId="0" applyNumberFormat="1" applyFont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0" fontId="3" fillId="0" borderId="5" xfId="0" applyFont="1" applyBorder="1"/>
    <xf numFmtId="0" fontId="11" fillId="0" borderId="5" xfId="0" applyFont="1" applyBorder="1"/>
    <xf numFmtId="190" fontId="3" fillId="0" borderId="0" xfId="0" applyNumberFormat="1" applyFont="1"/>
    <xf numFmtId="190" fontId="3" fillId="0" borderId="5" xfId="0" applyNumberFormat="1" applyFont="1" applyBorder="1"/>
    <xf numFmtId="0" fontId="3" fillId="0" borderId="12" xfId="0" applyFont="1" applyBorder="1"/>
    <xf numFmtId="0" fontId="10" fillId="0" borderId="0" xfId="0" applyFont="1" applyAlignment="1">
      <alignment wrapText="1"/>
    </xf>
    <xf numFmtId="0" fontId="8" fillId="0" borderId="0" xfId="0" applyFont="1"/>
    <xf numFmtId="0" fontId="11" fillId="0" borderId="14" xfId="0" applyFont="1" applyBorder="1" applyAlignment="1">
      <alignment horizontal="center" wrapText="1"/>
    </xf>
    <xf numFmtId="49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191" fontId="11" fillId="0" borderId="0" xfId="0" applyNumberFormat="1" applyFont="1" applyAlignment="1">
      <alignment horizontal="center"/>
    </xf>
    <xf numFmtId="191" fontId="11" fillId="0" borderId="5" xfId="1" applyNumberFormat="1" applyFont="1" applyAlignment="1">
      <alignment horizontal="right"/>
    </xf>
    <xf numFmtId="191" fontId="11" fillId="0" borderId="5" xfId="0" applyNumberFormat="1" applyFont="1" applyBorder="1"/>
    <xf numFmtId="191" fontId="11" fillId="0" borderId="5" xfId="0" applyNumberFormat="1" applyFont="1" applyBorder="1" applyAlignment="1">
      <alignment horizontal="center"/>
    </xf>
    <xf numFmtId="191" fontId="11" fillId="0" borderId="5" xfId="0" applyNumberFormat="1" applyFont="1" applyBorder="1" applyAlignment="1">
      <alignment horizontal="center" vertical="center"/>
    </xf>
    <xf numFmtId="191" fontId="11" fillId="0" borderId="8" xfId="0" applyNumberFormat="1" applyFont="1" applyBorder="1" applyAlignment="1">
      <alignment horizontal="center"/>
    </xf>
    <xf numFmtId="191" fontId="11" fillId="0" borderId="0" xfId="0" applyNumberFormat="1" applyFont="1" applyAlignment="1">
      <alignment horizontal="right"/>
    </xf>
    <xf numFmtId="202" fontId="11" fillId="0" borderId="5" xfId="1" applyNumberFormat="1" applyFont="1" applyAlignment="1">
      <alignment horizontal="right"/>
    </xf>
    <xf numFmtId="190" fontId="11" fillId="0" borderId="0" xfId="0" applyNumberFormat="1" applyFont="1" applyAlignment="1">
      <alignment vertical="center"/>
    </xf>
    <xf numFmtId="191" fontId="11" fillId="0" borderId="0" xfId="0" applyNumberFormat="1" applyFont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91" fontId="11" fillId="0" borderId="7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right"/>
    </xf>
    <xf numFmtId="187" fontId="11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2" fontId="11" fillId="0" borderId="0" xfId="0" applyNumberFormat="1" applyFont="1"/>
    <xf numFmtId="190" fontId="11" fillId="0" borderId="0" xfId="0" applyNumberFormat="1" applyFont="1"/>
    <xf numFmtId="0" fontId="11" fillId="0" borderId="12" xfId="0" applyFont="1" applyBorder="1" applyAlignment="1">
      <alignment horizontal="center"/>
    </xf>
    <xf numFmtId="0" fontId="11" fillId="0" borderId="12" xfId="0" applyFont="1" applyBorder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/>
    <xf numFmtId="0" fontId="8" fillId="0" borderId="4" xfId="0" applyFont="1" applyBorder="1"/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0" fillId="0" borderId="0" xfId="0" applyFont="1"/>
    <xf numFmtId="191" fontId="8" fillId="0" borderId="0" xfId="0" applyNumberFormat="1" applyFont="1"/>
    <xf numFmtId="192" fontId="8" fillId="0" borderId="5" xfId="1" applyNumberFormat="1" applyFont="1"/>
    <xf numFmtId="191" fontId="8" fillId="0" borderId="5" xfId="1" applyNumberFormat="1" applyFont="1"/>
    <xf numFmtId="187" fontId="8" fillId="0" borderId="6" xfId="1" applyNumberFormat="1" applyFont="1" applyBorder="1"/>
    <xf numFmtId="192" fontId="8" fillId="0" borderId="6" xfId="1" applyNumberFormat="1" applyFont="1" applyBorder="1"/>
    <xf numFmtId="191" fontId="8" fillId="0" borderId="5" xfId="0" applyNumberFormat="1" applyFont="1" applyBorder="1"/>
    <xf numFmtId="191" fontId="8" fillId="0" borderId="2" xfId="0" applyNumberFormat="1" applyFont="1" applyBorder="1"/>
    <xf numFmtId="187" fontId="8" fillId="0" borderId="11" xfId="1" applyNumberFormat="1" applyFont="1" applyBorder="1"/>
    <xf numFmtId="0" fontId="8" fillId="0" borderId="5" xfId="1" applyFont="1" applyAlignment="1">
      <alignment horizontal="center"/>
    </xf>
    <xf numFmtId="0" fontId="1" fillId="0" borderId="0" xfId="0" applyFont="1"/>
    <xf numFmtId="49" fontId="8" fillId="0" borderId="0" xfId="0" applyNumberFormat="1" applyFont="1"/>
    <xf numFmtId="191" fontId="8" fillId="0" borderId="14" xfId="1" applyNumberFormat="1" applyFont="1" applyBorder="1"/>
    <xf numFmtId="195" fontId="10" fillId="0" borderId="0" xfId="0" applyNumberFormat="1" applyFont="1"/>
    <xf numFmtId="49" fontId="10" fillId="0" borderId="0" xfId="0" applyNumberFormat="1" applyFont="1"/>
    <xf numFmtId="192" fontId="8" fillId="0" borderId="10" xfId="1" applyNumberFormat="1" applyFont="1" applyBorder="1"/>
    <xf numFmtId="188" fontId="8" fillId="0" borderId="0" xfId="0" applyNumberFormat="1" applyFont="1"/>
    <xf numFmtId="187" fontId="8" fillId="0" borderId="16" xfId="1" applyNumberFormat="1" applyFont="1" applyBorder="1"/>
    <xf numFmtId="191" fontId="8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0" fillId="0" borderId="5" xfId="2" applyFont="1" applyAlignment="1">
      <alignment horizontal="right"/>
    </xf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187" fontId="10" fillId="0" borderId="0" xfId="0" applyNumberFormat="1" applyFont="1"/>
    <xf numFmtId="192" fontId="10" fillId="0" borderId="0" xfId="0" applyNumberFormat="1" applyFont="1"/>
    <xf numFmtId="191" fontId="10" fillId="0" borderId="0" xfId="0" applyNumberFormat="1" applyFont="1" applyAlignment="1">
      <alignment horizontal="right"/>
    </xf>
    <xf numFmtId="188" fontId="10" fillId="0" borderId="0" xfId="0" applyNumberFormat="1" applyFont="1"/>
    <xf numFmtId="0" fontId="8" fillId="0" borderId="0" xfId="0" applyFont="1" applyAlignment="1">
      <alignment vertical="center"/>
    </xf>
    <xf numFmtId="191" fontId="8" fillId="0" borderId="5" xfId="1" applyNumberFormat="1" applyFont="1" applyAlignment="1">
      <alignment horizontal="right"/>
    </xf>
    <xf numFmtId="191" fontId="10" fillId="0" borderId="0" xfId="0" applyNumberFormat="1" applyFont="1"/>
    <xf numFmtId="191" fontId="8" fillId="0" borderId="5" xfId="0" applyNumberFormat="1" applyFont="1" applyBorder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191" fontId="8" fillId="0" borderId="0" xfId="0" applyNumberFormat="1" applyFont="1" applyAlignment="1">
      <alignment horizontal="right" vertical="center"/>
    </xf>
    <xf numFmtId="191" fontId="8" fillId="0" borderId="5" xfId="1" applyNumberFormat="1" applyFont="1" applyAlignment="1">
      <alignment horizontal="right" vertical="center"/>
    </xf>
    <xf numFmtId="196" fontId="8" fillId="0" borderId="13" xfId="0" applyNumberFormat="1" applyFont="1" applyBorder="1"/>
    <xf numFmtId="196" fontId="8" fillId="0" borderId="5" xfId="0" applyNumberFormat="1" applyFont="1" applyBorder="1"/>
    <xf numFmtId="191" fontId="1" fillId="0" borderId="15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91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201" fontId="8" fillId="0" borderId="5" xfId="0" applyNumberFormat="1" applyFont="1" applyBorder="1"/>
    <xf numFmtId="190" fontId="8" fillId="0" borderId="0" xfId="0" applyNumberFormat="1" applyFont="1"/>
    <xf numFmtId="0" fontId="10" fillId="0" borderId="0" xfId="0" applyFont="1" applyAlignment="1">
      <alignment horizontal="left"/>
    </xf>
    <xf numFmtId="0" fontId="8" fillId="0" borderId="11" xfId="0" applyFont="1" applyBorder="1"/>
    <xf numFmtId="49" fontId="8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/>
    </xf>
    <xf numFmtId="189" fontId="8" fillId="0" borderId="5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21" fillId="0" borderId="0" xfId="0" applyFont="1"/>
    <xf numFmtId="49" fontId="1" fillId="0" borderId="10" xfId="0" applyNumberFormat="1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89" fontId="1" fillId="0" borderId="12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5" xfId="0" applyFont="1" applyBorder="1"/>
    <xf numFmtId="187" fontId="8" fillId="0" borderId="5" xfId="0" applyNumberFormat="1" applyFont="1" applyBorder="1"/>
    <xf numFmtId="187" fontId="8" fillId="0" borderId="0" xfId="0" applyNumberFormat="1" applyFont="1"/>
    <xf numFmtId="187" fontId="8" fillId="0" borderId="6" xfId="0" applyNumberFormat="1" applyFont="1" applyBorder="1"/>
    <xf numFmtId="37" fontId="8" fillId="0" borderId="0" xfId="0" applyNumberFormat="1" applyFont="1"/>
    <xf numFmtId="187" fontId="8" fillId="0" borderId="2" xfId="0" applyNumberFormat="1" applyFont="1" applyBorder="1"/>
    <xf numFmtId="190" fontId="10" fillId="0" borderId="0" xfId="0" applyNumberFormat="1" applyFont="1"/>
    <xf numFmtId="187" fontId="8" fillId="0" borderId="7" xfId="0" applyNumberFormat="1" applyFont="1" applyBorder="1"/>
    <xf numFmtId="187" fontId="8" fillId="0" borderId="8" xfId="0" applyNumberFormat="1" applyFont="1" applyBorder="1"/>
    <xf numFmtId="37" fontId="10" fillId="0" borderId="5" xfId="0" applyNumberFormat="1" applyFont="1" applyBorder="1"/>
    <xf numFmtId="37" fontId="10" fillId="0" borderId="0" xfId="0" applyNumberFormat="1" applyFont="1"/>
    <xf numFmtId="191" fontId="8" fillId="0" borderId="5" xfId="0" applyNumberFormat="1" applyFont="1" applyBorder="1" applyAlignment="1">
      <alignment horizontal="right"/>
    </xf>
    <xf numFmtId="0" fontId="12" fillId="0" borderId="5" xfId="1" applyFont="1" applyAlignment="1">
      <alignment horizontal="center"/>
    </xf>
    <xf numFmtId="193" fontId="8" fillId="0" borderId="0" xfId="0" applyNumberFormat="1" applyFont="1"/>
    <xf numFmtId="191" fontId="8" fillId="0" borderId="9" xfId="0" applyNumberFormat="1" applyFont="1" applyBorder="1"/>
    <xf numFmtId="191" fontId="8" fillId="0" borderId="10" xfId="0" applyNumberFormat="1" applyFont="1" applyBorder="1" applyAlignment="1">
      <alignment horizontal="right" vertical="center"/>
    </xf>
    <xf numFmtId="191" fontId="8" fillId="0" borderId="4" xfId="0" applyNumberFormat="1" applyFont="1" applyBorder="1" applyAlignment="1">
      <alignment horizontal="right" vertical="center"/>
    </xf>
    <xf numFmtId="191" fontId="8" fillId="0" borderId="6" xfId="0" applyNumberFormat="1" applyFont="1" applyBorder="1"/>
    <xf numFmtId="191" fontId="8" fillId="0" borderId="7" xfId="0" applyNumberFormat="1" applyFont="1" applyBorder="1"/>
    <xf numFmtId="191" fontId="8" fillId="0" borderId="8" xfId="0" applyNumberFormat="1" applyFont="1" applyBorder="1"/>
    <xf numFmtId="194" fontId="10" fillId="0" borderId="0" xfId="0" applyNumberFormat="1" applyFont="1"/>
    <xf numFmtId="194" fontId="8" fillId="0" borderId="0" xfId="0" applyNumberFormat="1" applyFont="1"/>
    <xf numFmtId="0" fontId="10" fillId="0" borderId="0" xfId="0" applyFont="1" applyAlignment="1">
      <alignment horizontal="center"/>
    </xf>
    <xf numFmtId="0" fontId="8" fillId="0" borderId="0" xfId="0" applyFont="1"/>
    <xf numFmtId="49" fontId="8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8" fillId="0" borderId="12" xfId="0" applyFont="1" applyBorder="1"/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1" fillId="0" borderId="4" xfId="0" applyFont="1" applyBorder="1" applyAlignment="1">
      <alignment horizontal="right"/>
    </xf>
    <xf numFmtId="0" fontId="11" fillId="0" borderId="4" xfId="0" applyFont="1" applyBorder="1"/>
    <xf numFmtId="0" fontId="11" fillId="0" borderId="10" xfId="0" applyFont="1" applyBorder="1"/>
    <xf numFmtId="0" fontId="11" fillId="0" borderId="6" xfId="0" applyFont="1" applyBorder="1"/>
    <xf numFmtId="0" fontId="1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10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</cellXfs>
  <cellStyles count="12">
    <cellStyle name="Comma" xfId="9" builtinId="3"/>
    <cellStyle name="Comma 15 3" xfId="5" xr:uid="{00000000-0005-0000-0000-000001000000}"/>
    <cellStyle name="Comma 2" xfId="6" xr:uid="{00000000-0005-0000-0000-000002000000}"/>
    <cellStyle name="Comma 2 2" xfId="8" xr:uid="{00000000-0005-0000-0000-000003000000}"/>
    <cellStyle name="Comma 33 2" xfId="7" xr:uid="{00000000-0005-0000-0000-000004000000}"/>
    <cellStyle name="Normal" xfId="0" builtinId="0"/>
    <cellStyle name="Normal 2" xfId="1" xr:uid="{00000000-0005-0000-0000-000006000000}"/>
    <cellStyle name="Normal 3" xfId="3" xr:uid="{00000000-0005-0000-0000-000007000000}"/>
    <cellStyle name="Normal_SENAT2_Mar_06" xfId="10" xr:uid="{00000000-0005-0000-0000-000008000000}"/>
    <cellStyle name="เครื่องหมายจุลภาค 2 2" xfId="4" xr:uid="{00000000-0005-0000-0000-000009000000}"/>
    <cellStyle name="ปกติ 2" xfId="11" xr:uid="{00000000-0005-0000-0000-00000A000000}"/>
    <cellStyle name="ปกติ_SENAT2_Mar_06 update 2มิย.49" xfId="2" xr:uid="{00000000-0005-0000-0000-00000B000000}"/>
  </cellStyles>
  <dxfs count="0"/>
  <tableStyles count="0" defaultTableStyle="TableStyleMedium2" defaultPivotStyle="PivotStyleLight16"/>
  <colors>
    <mruColors>
      <color rgb="FF66FF66"/>
      <color rgb="FF66FFFF"/>
      <color rgb="FFF6AAE9"/>
      <color rgb="FFB5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90</xdr:row>
      <xdr:rowOff>38100</xdr:rowOff>
    </xdr:from>
    <xdr:ext cx="2190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topLeftCell="A57" zoomScale="55" zoomScaleNormal="55" zoomScaleSheetLayoutView="55" workbookViewId="0">
      <selection activeCell="R50" sqref="R50"/>
    </sheetView>
  </sheetViews>
  <sheetFormatPr defaultColWidth="12.6640625" defaultRowHeight="15" customHeight="1" x14ac:dyDescent="0.95"/>
  <cols>
    <col min="1" max="1" width="2.6640625" style="110" customWidth="1"/>
    <col min="2" max="2" width="2" style="110" customWidth="1"/>
    <col min="3" max="3" width="2.33203125" style="110" customWidth="1"/>
    <col min="4" max="4" width="43.6640625" style="110" customWidth="1"/>
    <col min="5" max="5" width="6.1328125" style="110" customWidth="1"/>
    <col min="6" max="6" width="1" style="110" customWidth="1"/>
    <col min="7" max="7" width="17.6640625" style="110" customWidth="1"/>
    <col min="8" max="8" width="1.33203125" style="110" customWidth="1"/>
    <col min="9" max="9" width="17.6640625" style="110" customWidth="1"/>
    <col min="10" max="10" width="1.1328125" style="110" customWidth="1"/>
    <col min="11" max="11" width="17.6640625" style="110" customWidth="1"/>
    <col min="12" max="12" width="1.1328125" style="110" customWidth="1"/>
    <col min="13" max="13" width="17.6640625" style="110" customWidth="1"/>
    <col min="14" max="14" width="1.6640625" style="110" customWidth="1"/>
    <col min="15" max="15" width="10.6640625" style="110" customWidth="1"/>
    <col min="16" max="16" width="16.33203125" style="110" customWidth="1"/>
    <col min="17" max="17" width="9.1328125" style="110" customWidth="1"/>
    <col min="18" max="26" width="8" style="110" customWidth="1"/>
    <col min="27" max="16384" width="12.6640625" style="110"/>
  </cols>
  <sheetData>
    <row r="1" spans="1:26" ht="21" customHeight="1" x14ac:dyDescent="0.95">
      <c r="A1" s="227" t="s">
        <v>162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39"/>
    </row>
    <row r="2" spans="1:26" ht="21" customHeight="1" x14ac:dyDescent="0.95">
      <c r="A2" s="227" t="s">
        <v>163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139"/>
    </row>
    <row r="3" spans="1:26" ht="21" customHeight="1" x14ac:dyDescent="0.95">
      <c r="A3" s="222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139"/>
    </row>
    <row r="4" spans="1:26" ht="21" customHeight="1" x14ac:dyDescent="0.95">
      <c r="A4" s="222" t="s">
        <v>136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139"/>
    </row>
    <row r="5" spans="1:26" ht="4.5" customHeight="1" thickBot="1" x14ac:dyDescent="1"/>
    <row r="6" spans="1:26" ht="3.75" customHeight="1" x14ac:dyDescent="0.9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1:26" ht="4.5" customHeight="1" x14ac:dyDescent="0.95"/>
    <row r="8" spans="1:26" ht="21" customHeight="1" x14ac:dyDescent="0.95">
      <c r="A8" s="184"/>
      <c r="M8" s="161" t="s">
        <v>1</v>
      </c>
    </row>
    <row r="9" spans="1:26" ht="21" customHeight="1" x14ac:dyDescent="0.95">
      <c r="E9" s="163"/>
      <c r="F9" s="163"/>
      <c r="G9" s="224" t="s">
        <v>2</v>
      </c>
      <c r="H9" s="225"/>
      <c r="I9" s="225"/>
      <c r="J9" s="185"/>
      <c r="K9" s="224" t="s">
        <v>3</v>
      </c>
      <c r="L9" s="225"/>
      <c r="M9" s="225"/>
      <c r="N9" s="186"/>
    </row>
    <row r="10" spans="1:26" ht="21" customHeight="1" x14ac:dyDescent="0.95">
      <c r="E10" s="187"/>
      <c r="F10" s="163"/>
      <c r="G10" s="188">
        <v>46112</v>
      </c>
      <c r="H10" s="187"/>
      <c r="I10" s="188">
        <v>46022</v>
      </c>
      <c r="J10" s="163"/>
      <c r="K10" s="188">
        <f>+G10</f>
        <v>46112</v>
      </c>
      <c r="L10" s="187"/>
      <c r="M10" s="188">
        <f>+I10</f>
        <v>46022</v>
      </c>
      <c r="N10" s="186"/>
    </row>
    <row r="11" spans="1:26" s="194" customFormat="1" ht="21" customHeight="1" x14ac:dyDescent="0.95">
      <c r="A11" s="152"/>
      <c r="B11" s="152"/>
      <c r="C11" s="152"/>
      <c r="D11" s="152"/>
      <c r="E11" s="152"/>
      <c r="F11" s="152"/>
      <c r="G11" s="189" t="s">
        <v>164</v>
      </c>
      <c r="H11" s="190"/>
      <c r="I11" s="139" t="s">
        <v>165</v>
      </c>
      <c r="J11" s="191"/>
      <c r="K11" s="192" t="str">
        <f>+G11</f>
        <v>"Unaudited"</v>
      </c>
      <c r="L11" s="190"/>
      <c r="M11" s="139" t="str">
        <f>+I11</f>
        <v>"Audited"</v>
      </c>
      <c r="N11" s="193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s="194" customFormat="1" ht="21" customHeight="1" x14ac:dyDescent="0.95">
      <c r="A12" s="152"/>
      <c r="B12" s="152"/>
      <c r="C12" s="152"/>
      <c r="D12" s="152"/>
      <c r="E12" s="195" t="s">
        <v>4</v>
      </c>
      <c r="F12" s="152"/>
      <c r="G12" s="196" t="s">
        <v>166</v>
      </c>
      <c r="H12" s="197"/>
      <c r="I12" s="198"/>
      <c r="J12" s="191"/>
      <c r="K12" s="198" t="str">
        <f>+G12</f>
        <v>"Reviewed"</v>
      </c>
      <c r="L12" s="197"/>
      <c r="M12" s="198"/>
      <c r="N12" s="193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21" customHeight="1" x14ac:dyDescent="0.95">
      <c r="A13" s="142" t="s">
        <v>5</v>
      </c>
      <c r="B13" s="142"/>
      <c r="C13" s="142"/>
      <c r="D13" s="142"/>
      <c r="E13" s="142"/>
      <c r="F13" s="142"/>
      <c r="G13" s="134"/>
      <c r="H13" s="199"/>
      <c r="I13" s="134"/>
      <c r="J13" s="142"/>
      <c r="K13" s="134"/>
      <c r="L13" s="199"/>
      <c r="M13" s="134"/>
      <c r="N13" s="199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</row>
    <row r="14" spans="1:26" ht="21" customHeight="1" x14ac:dyDescent="0.95">
      <c r="A14" s="142" t="s">
        <v>6</v>
      </c>
      <c r="B14" s="142"/>
      <c r="C14" s="142"/>
      <c r="D14" s="142"/>
      <c r="E14" s="142"/>
      <c r="F14" s="142"/>
      <c r="G14" s="200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 ht="21" customHeight="1" x14ac:dyDescent="0.95">
      <c r="B15" s="110" t="s">
        <v>7</v>
      </c>
      <c r="E15" s="33">
        <v>5</v>
      </c>
      <c r="G15" s="201">
        <v>222390549</v>
      </c>
      <c r="H15" s="202"/>
      <c r="I15" s="202">
        <v>291104047</v>
      </c>
      <c r="J15" s="202"/>
      <c r="K15" s="202">
        <v>33726078</v>
      </c>
      <c r="L15" s="202"/>
      <c r="M15" s="202">
        <v>117438056</v>
      </c>
      <c r="N15" s="183"/>
      <c r="P15" s="158"/>
    </row>
    <row r="16" spans="1:26" ht="21" customHeight="1" x14ac:dyDescent="0.95">
      <c r="B16" s="110" t="s">
        <v>99</v>
      </c>
      <c r="E16" s="33">
        <v>6</v>
      </c>
      <c r="G16" s="201">
        <v>21765940</v>
      </c>
      <c r="H16" s="202"/>
      <c r="I16" s="202">
        <v>22281230</v>
      </c>
      <c r="J16" s="202"/>
      <c r="K16" s="202">
        <v>0</v>
      </c>
      <c r="L16" s="202"/>
      <c r="M16" s="202">
        <v>0</v>
      </c>
      <c r="N16" s="183"/>
      <c r="P16" s="158"/>
    </row>
    <row r="17" spans="1:26" ht="21" customHeight="1" x14ac:dyDescent="0.95">
      <c r="B17" s="110" t="s">
        <v>92</v>
      </c>
      <c r="E17" s="33">
        <v>7</v>
      </c>
      <c r="G17" s="201">
        <v>121059629</v>
      </c>
      <c r="H17" s="202"/>
      <c r="I17" s="202">
        <v>79101771</v>
      </c>
      <c r="J17" s="202"/>
      <c r="K17" s="202">
        <v>22865947</v>
      </c>
      <c r="L17" s="202"/>
      <c r="M17" s="202">
        <v>13537998</v>
      </c>
      <c r="N17" s="183"/>
      <c r="P17" s="183"/>
      <c r="Q17" s="158"/>
    </row>
    <row r="18" spans="1:26" ht="23.25" x14ac:dyDescent="0.95">
      <c r="B18" s="110" t="s">
        <v>105</v>
      </c>
      <c r="E18" s="33">
        <v>4</v>
      </c>
      <c r="G18" s="201">
        <v>0</v>
      </c>
      <c r="H18" s="202"/>
      <c r="I18" s="202">
        <v>0</v>
      </c>
      <c r="J18" s="202"/>
      <c r="K18" s="202">
        <v>187102390</v>
      </c>
      <c r="L18" s="202"/>
      <c r="M18" s="202">
        <v>74638762</v>
      </c>
      <c r="N18" s="183"/>
      <c r="P18" s="183"/>
      <c r="Q18" s="158"/>
    </row>
    <row r="19" spans="1:26" ht="23.25" hidden="1" x14ac:dyDescent="0.95">
      <c r="B19" s="110" t="s">
        <v>8</v>
      </c>
      <c r="E19" s="33">
        <v>8</v>
      </c>
      <c r="G19" s="201">
        <v>0</v>
      </c>
      <c r="H19" s="202"/>
      <c r="I19" s="202">
        <v>0</v>
      </c>
      <c r="J19" s="202"/>
      <c r="K19" s="202">
        <v>0</v>
      </c>
      <c r="L19" s="202"/>
      <c r="M19" s="202">
        <v>0</v>
      </c>
      <c r="N19" s="183"/>
      <c r="P19" s="183"/>
      <c r="Q19" s="158"/>
    </row>
    <row r="20" spans="1:26" ht="23.25" hidden="1" x14ac:dyDescent="0.95">
      <c r="B20" s="110" t="s">
        <v>9</v>
      </c>
      <c r="E20" s="33"/>
      <c r="G20" s="201">
        <v>0</v>
      </c>
      <c r="H20" s="202"/>
      <c r="I20" s="202">
        <v>0</v>
      </c>
      <c r="J20" s="202"/>
      <c r="K20" s="202">
        <v>0</v>
      </c>
      <c r="L20" s="202"/>
      <c r="M20" s="202">
        <v>0</v>
      </c>
      <c r="N20" s="183"/>
      <c r="P20" s="183"/>
      <c r="Q20" s="158"/>
    </row>
    <row r="21" spans="1:26" ht="23.25" x14ac:dyDescent="0.95">
      <c r="B21" s="110" t="s">
        <v>175</v>
      </c>
      <c r="E21" s="33">
        <v>14.1</v>
      </c>
      <c r="G21" s="201">
        <v>35789000</v>
      </c>
      <c r="H21" s="202"/>
      <c r="I21" s="202">
        <v>41295000</v>
      </c>
      <c r="J21" s="202"/>
      <c r="K21" s="202">
        <v>35789000</v>
      </c>
      <c r="L21" s="202"/>
      <c r="M21" s="202">
        <v>41295000</v>
      </c>
      <c r="N21" s="183"/>
      <c r="P21" s="183"/>
      <c r="Q21" s="158"/>
    </row>
    <row r="22" spans="1:26" ht="21" customHeight="1" x14ac:dyDescent="0.95">
      <c r="B22" s="110" t="s">
        <v>156</v>
      </c>
      <c r="E22" s="33"/>
      <c r="G22" s="201">
        <v>642235</v>
      </c>
      <c r="H22" s="202"/>
      <c r="I22" s="202">
        <v>0</v>
      </c>
      <c r="J22" s="202"/>
      <c r="K22" s="202">
        <v>0</v>
      </c>
      <c r="L22" s="202"/>
      <c r="M22" s="202">
        <v>0</v>
      </c>
      <c r="N22" s="183"/>
      <c r="P22" s="183"/>
      <c r="Q22" s="158"/>
    </row>
    <row r="23" spans="1:26" ht="21" customHeight="1" x14ac:dyDescent="0.95">
      <c r="A23" s="142"/>
      <c r="B23" s="142"/>
      <c r="C23" s="142"/>
      <c r="D23" s="142" t="s">
        <v>10</v>
      </c>
      <c r="E23" s="142"/>
      <c r="F23" s="142"/>
      <c r="G23" s="203">
        <f>SUM(G15:G22)</f>
        <v>401647353</v>
      </c>
      <c r="H23" s="204"/>
      <c r="I23" s="205">
        <f>SUM(I15:I22)</f>
        <v>433782048</v>
      </c>
      <c r="J23" s="202"/>
      <c r="K23" s="203">
        <f>SUM(K15:K22)</f>
        <v>279483415</v>
      </c>
      <c r="L23" s="202"/>
      <c r="M23" s="205">
        <f>SUM(M15:M22)</f>
        <v>246909816</v>
      </c>
      <c r="N23" s="206"/>
      <c r="O23" s="168"/>
      <c r="P23" s="206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spans="1:26" ht="21" customHeight="1" x14ac:dyDescent="0.95">
      <c r="A24" s="142" t="s">
        <v>107</v>
      </c>
      <c r="B24" s="142"/>
      <c r="C24" s="142"/>
      <c r="D24" s="142"/>
      <c r="E24" s="142"/>
      <c r="F24" s="142"/>
      <c r="G24" s="201"/>
      <c r="H24" s="204"/>
      <c r="I24" s="202"/>
      <c r="J24" s="202"/>
      <c r="K24" s="202"/>
      <c r="L24" s="202"/>
      <c r="M24" s="202"/>
      <c r="N24" s="206"/>
      <c r="O24" s="142"/>
      <c r="P24" s="206"/>
      <c r="Q24" s="142"/>
      <c r="R24" s="142"/>
      <c r="S24" s="142"/>
      <c r="T24" s="142"/>
      <c r="U24" s="142"/>
      <c r="V24" s="142"/>
      <c r="W24" s="142"/>
      <c r="X24" s="142"/>
      <c r="Y24" s="142"/>
      <c r="Z24" s="142"/>
    </row>
    <row r="25" spans="1:26" ht="21" customHeight="1" x14ac:dyDescent="0.95">
      <c r="B25" s="110" t="s">
        <v>11</v>
      </c>
      <c r="E25" s="33">
        <v>9</v>
      </c>
      <c r="G25" s="201">
        <v>0</v>
      </c>
      <c r="H25" s="202"/>
      <c r="I25" s="201">
        <v>0</v>
      </c>
      <c r="J25" s="202"/>
      <c r="K25" s="202">
        <v>423755941</v>
      </c>
      <c r="L25" s="202"/>
      <c r="M25" s="202">
        <v>20500000</v>
      </c>
      <c r="N25" s="183"/>
      <c r="P25" s="183"/>
    </row>
    <row r="26" spans="1:26" ht="21" customHeight="1" x14ac:dyDescent="0.95">
      <c r="B26" s="110" t="s">
        <v>12</v>
      </c>
      <c r="E26" s="33">
        <v>10</v>
      </c>
      <c r="G26" s="202">
        <v>99669690</v>
      </c>
      <c r="H26" s="202"/>
      <c r="I26" s="202">
        <v>94194594</v>
      </c>
      <c r="J26" s="202"/>
      <c r="K26" s="202">
        <v>26578392</v>
      </c>
      <c r="L26" s="202"/>
      <c r="M26" s="202">
        <v>20799430</v>
      </c>
      <c r="N26" s="183"/>
      <c r="P26" s="183"/>
    </row>
    <row r="27" spans="1:26" ht="21" customHeight="1" x14ac:dyDescent="0.95">
      <c r="B27" s="110" t="s">
        <v>129</v>
      </c>
      <c r="E27" s="33">
        <v>11.1</v>
      </c>
      <c r="G27" s="202">
        <v>35825550</v>
      </c>
      <c r="H27" s="202"/>
      <c r="I27" s="202">
        <v>37406090</v>
      </c>
      <c r="J27" s="202"/>
      <c r="K27" s="202">
        <v>35825550</v>
      </c>
      <c r="L27" s="202"/>
      <c r="M27" s="202">
        <v>37406090</v>
      </c>
      <c r="N27" s="183"/>
      <c r="P27" s="183"/>
    </row>
    <row r="28" spans="1:26" ht="21" customHeight="1" x14ac:dyDescent="0.95">
      <c r="B28" s="110" t="s">
        <v>100</v>
      </c>
      <c r="E28" s="33">
        <v>12</v>
      </c>
      <c r="G28" s="202">
        <v>83738680</v>
      </c>
      <c r="H28" s="202"/>
      <c r="I28" s="202">
        <v>85562957</v>
      </c>
      <c r="J28" s="202"/>
      <c r="K28" s="202">
        <v>72053884</v>
      </c>
      <c r="L28" s="202"/>
      <c r="M28" s="202">
        <v>76231375</v>
      </c>
      <c r="N28" s="183"/>
      <c r="P28" s="183"/>
    </row>
    <row r="29" spans="1:26" ht="21" customHeight="1" x14ac:dyDescent="0.95">
      <c r="B29" s="110" t="s">
        <v>167</v>
      </c>
      <c r="E29" s="33">
        <v>13</v>
      </c>
      <c r="G29" s="201">
        <v>449647413</v>
      </c>
      <c r="H29" s="202"/>
      <c r="I29" s="201">
        <v>391813</v>
      </c>
      <c r="J29" s="202"/>
      <c r="K29" s="202">
        <v>0</v>
      </c>
      <c r="L29" s="202"/>
      <c r="M29" s="202">
        <v>0</v>
      </c>
      <c r="N29" s="183"/>
      <c r="P29" s="183"/>
    </row>
    <row r="30" spans="1:26" ht="21" customHeight="1" x14ac:dyDescent="0.95">
      <c r="B30" s="110" t="s">
        <v>93</v>
      </c>
      <c r="E30" s="33"/>
      <c r="G30" s="201">
        <v>471353</v>
      </c>
      <c r="H30" s="202"/>
      <c r="I30" s="201">
        <v>115708</v>
      </c>
      <c r="J30" s="202"/>
      <c r="K30" s="202">
        <v>0</v>
      </c>
      <c r="L30" s="202"/>
      <c r="M30" s="202">
        <v>0</v>
      </c>
      <c r="N30" s="183"/>
      <c r="P30" s="183"/>
    </row>
    <row r="31" spans="1:26" ht="21" customHeight="1" x14ac:dyDescent="0.95">
      <c r="B31" s="110" t="s">
        <v>176</v>
      </c>
      <c r="E31" s="33">
        <v>14.2</v>
      </c>
      <c r="G31" s="201">
        <v>25277667</v>
      </c>
      <c r="H31" s="202"/>
      <c r="I31" s="201">
        <v>0</v>
      </c>
      <c r="J31" s="202"/>
      <c r="K31" s="202">
        <v>0</v>
      </c>
      <c r="L31" s="202"/>
      <c r="M31" s="202">
        <v>0</v>
      </c>
      <c r="N31" s="183"/>
      <c r="P31" s="183"/>
    </row>
    <row r="32" spans="1:26" ht="21" customHeight="1" x14ac:dyDescent="0.95">
      <c r="B32" s="110" t="s">
        <v>13</v>
      </c>
      <c r="E32" s="33">
        <v>15</v>
      </c>
      <c r="G32" s="201">
        <v>3744535</v>
      </c>
      <c r="H32" s="202"/>
      <c r="I32" s="201">
        <v>7125286</v>
      </c>
      <c r="J32" s="202"/>
      <c r="K32" s="202">
        <v>3343068</v>
      </c>
      <c r="L32" s="202"/>
      <c r="M32" s="202">
        <v>6246985</v>
      </c>
      <c r="N32" s="183"/>
      <c r="P32" s="183"/>
    </row>
    <row r="33" spans="1:26" ht="21" customHeight="1" x14ac:dyDescent="0.95">
      <c r="A33" s="142"/>
      <c r="B33" s="142"/>
      <c r="C33" s="142"/>
      <c r="D33" s="142" t="s">
        <v>108</v>
      </c>
      <c r="E33" s="142"/>
      <c r="F33" s="142"/>
      <c r="G33" s="203">
        <f>SUM(G25:G32)</f>
        <v>698374888</v>
      </c>
      <c r="H33" s="202"/>
      <c r="I33" s="205">
        <f>SUM(I25:I32)</f>
        <v>224796448</v>
      </c>
      <c r="J33" s="202"/>
      <c r="K33" s="203">
        <f>SUM(K25:K32)</f>
        <v>561556835</v>
      </c>
      <c r="L33" s="202"/>
      <c r="M33" s="205">
        <f>SUM(M25:M32)</f>
        <v>161183880</v>
      </c>
      <c r="N33" s="206"/>
      <c r="O33" s="142"/>
      <c r="P33" s="206"/>
      <c r="Q33" s="142"/>
      <c r="R33" s="142"/>
      <c r="S33" s="142"/>
      <c r="T33" s="142"/>
      <c r="U33" s="142"/>
      <c r="V33" s="142"/>
      <c r="W33" s="142"/>
      <c r="X33" s="142"/>
      <c r="Y33" s="142"/>
      <c r="Z33" s="142"/>
    </row>
    <row r="34" spans="1:26" ht="21" customHeight="1" thickBot="1" x14ac:dyDescent="1">
      <c r="A34" s="142" t="s">
        <v>14</v>
      </c>
      <c r="B34" s="142"/>
      <c r="C34" s="142"/>
      <c r="D34" s="142"/>
      <c r="E34" s="142"/>
      <c r="F34" s="142"/>
      <c r="G34" s="207">
        <f>+G33+G23</f>
        <v>1100022241</v>
      </c>
      <c r="H34" s="204"/>
      <c r="I34" s="208">
        <f>+I33+I23</f>
        <v>658578496</v>
      </c>
      <c r="J34" s="202"/>
      <c r="K34" s="207">
        <f>+K33+K23</f>
        <v>841040250</v>
      </c>
      <c r="L34" s="202"/>
      <c r="M34" s="208">
        <f>+M33+M23</f>
        <v>408093696</v>
      </c>
      <c r="N34" s="206"/>
      <c r="O34" s="165"/>
      <c r="P34" s="206"/>
      <c r="Q34" s="142"/>
      <c r="R34" s="142"/>
      <c r="S34" s="142"/>
      <c r="T34" s="142"/>
      <c r="U34" s="142"/>
      <c r="V34" s="142"/>
      <c r="W34" s="142"/>
      <c r="X34" s="142"/>
      <c r="Y34" s="142"/>
      <c r="Z34" s="142"/>
    </row>
    <row r="35" spans="1:26" ht="21" customHeight="1" thickTop="1" x14ac:dyDescent="0.95">
      <c r="G35" s="204"/>
      <c r="H35" s="204"/>
      <c r="I35" s="204"/>
      <c r="J35" s="204"/>
      <c r="K35" s="204"/>
      <c r="L35" s="204"/>
      <c r="M35" s="204"/>
      <c r="N35" s="183"/>
      <c r="P35" s="183"/>
    </row>
    <row r="36" spans="1:26" ht="21" customHeight="1" x14ac:dyDescent="0.95">
      <c r="A36" s="152" t="s">
        <v>148</v>
      </c>
      <c r="G36" s="204"/>
      <c r="H36" s="204"/>
      <c r="I36" s="204"/>
      <c r="J36" s="204"/>
      <c r="K36" s="204"/>
      <c r="L36" s="204"/>
      <c r="M36" s="204"/>
      <c r="N36" s="183"/>
      <c r="P36" s="183"/>
    </row>
    <row r="37" spans="1:26" ht="21" customHeight="1" x14ac:dyDescent="0.95">
      <c r="G37" s="204"/>
      <c r="H37" s="204"/>
      <c r="I37" s="204"/>
      <c r="J37" s="204"/>
      <c r="K37" s="204"/>
      <c r="L37" s="204"/>
      <c r="M37" s="204"/>
      <c r="N37" s="183"/>
      <c r="P37" s="183"/>
    </row>
    <row r="38" spans="1:26" ht="21" customHeight="1" x14ac:dyDescent="0.95">
      <c r="A38" s="227" t="s">
        <v>162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139"/>
    </row>
    <row r="39" spans="1:26" ht="21" customHeight="1" x14ac:dyDescent="0.95">
      <c r="A39" s="227" t="s">
        <v>163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139"/>
    </row>
    <row r="40" spans="1:26" ht="21" customHeight="1" x14ac:dyDescent="0.95">
      <c r="A40" s="222" t="s">
        <v>15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139"/>
    </row>
    <row r="41" spans="1:26" ht="21" customHeight="1" x14ac:dyDescent="0.95">
      <c r="A41" s="222" t="str">
        <f>A4</f>
        <v>AS AT MARCH 31, 2026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139"/>
    </row>
    <row r="42" spans="1:26" ht="5.25" customHeight="1" thickBot="1" x14ac:dyDescent="1"/>
    <row r="43" spans="1:26" ht="3.75" customHeight="1" x14ac:dyDescent="0.9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</row>
    <row r="44" spans="1:26" ht="5.25" customHeight="1" x14ac:dyDescent="0.95"/>
    <row r="45" spans="1:26" ht="21" customHeight="1" x14ac:dyDescent="0.95">
      <c r="A45" s="184"/>
      <c r="M45" s="161" t="s">
        <v>1</v>
      </c>
    </row>
    <row r="46" spans="1:26" ht="21" customHeight="1" x14ac:dyDescent="0.95">
      <c r="G46" s="224" t="s">
        <v>2</v>
      </c>
      <c r="H46" s="225"/>
      <c r="I46" s="225"/>
      <c r="J46" s="185"/>
      <c r="K46" s="224" t="s">
        <v>3</v>
      </c>
      <c r="L46" s="225"/>
      <c r="M46" s="225"/>
      <c r="N46" s="186"/>
      <c r="P46" s="226"/>
    </row>
    <row r="47" spans="1:26" ht="21" customHeight="1" x14ac:dyDescent="0.95">
      <c r="D47" s="139"/>
      <c r="G47" s="188">
        <f>G10</f>
        <v>46112</v>
      </c>
      <c r="H47" s="187"/>
      <c r="I47" s="188">
        <f>+I10</f>
        <v>46022</v>
      </c>
      <c r="J47" s="163"/>
      <c r="K47" s="188">
        <f>+K10</f>
        <v>46112</v>
      </c>
      <c r="L47" s="187"/>
      <c r="M47" s="188">
        <f>+M10</f>
        <v>46022</v>
      </c>
      <c r="N47" s="186"/>
      <c r="P47" s="226"/>
    </row>
    <row r="48" spans="1:26" s="194" customFormat="1" ht="21" customHeight="1" x14ac:dyDescent="0.95">
      <c r="A48" s="152"/>
      <c r="B48" s="152"/>
      <c r="C48" s="152"/>
      <c r="D48" s="152"/>
      <c r="E48" s="152"/>
      <c r="F48" s="152"/>
      <c r="G48" s="189" t="s">
        <v>164</v>
      </c>
      <c r="H48" s="190"/>
      <c r="I48" s="139" t="s">
        <v>165</v>
      </c>
      <c r="J48" s="191"/>
      <c r="K48" s="192" t="str">
        <f>+G48</f>
        <v>"Unaudited"</v>
      </c>
      <c r="L48" s="190"/>
      <c r="M48" s="139" t="str">
        <f>+I48</f>
        <v>"Audited"</v>
      </c>
      <c r="N48" s="193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s="194" customFormat="1" ht="21" customHeight="1" x14ac:dyDescent="0.95">
      <c r="A49" s="152"/>
      <c r="B49" s="152"/>
      <c r="C49" s="152"/>
      <c r="D49" s="152"/>
      <c r="E49" s="195" t="s">
        <v>4</v>
      </c>
      <c r="F49" s="152"/>
      <c r="G49" s="196" t="s">
        <v>166</v>
      </c>
      <c r="H49" s="197"/>
      <c r="I49" s="198"/>
      <c r="J49" s="191"/>
      <c r="K49" s="198" t="str">
        <f>+G49</f>
        <v>"Reviewed"</v>
      </c>
      <c r="L49" s="197"/>
      <c r="M49" s="198"/>
      <c r="N49" s="193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21" customHeight="1" x14ac:dyDescent="0.95">
      <c r="A50" s="142" t="s">
        <v>16</v>
      </c>
      <c r="B50" s="142"/>
      <c r="C50" s="142"/>
      <c r="D50" s="142"/>
      <c r="E50" s="199"/>
      <c r="F50" s="142"/>
      <c r="G50" s="134"/>
      <c r="H50" s="199"/>
      <c r="I50" s="134"/>
      <c r="J50" s="142"/>
      <c r="K50" s="134"/>
      <c r="L50" s="199"/>
      <c r="M50" s="134"/>
      <c r="N50" s="199"/>
      <c r="O50" s="142"/>
      <c r="P50" s="134"/>
      <c r="Q50" s="142"/>
      <c r="R50" s="142"/>
      <c r="S50" s="142"/>
      <c r="T50" s="142"/>
      <c r="U50" s="142"/>
      <c r="V50" s="142"/>
      <c r="W50" s="142"/>
      <c r="X50" s="142"/>
      <c r="Y50" s="142"/>
      <c r="Z50" s="142"/>
    </row>
    <row r="51" spans="1:26" ht="21" customHeight="1" x14ac:dyDescent="0.95">
      <c r="A51" s="142" t="s">
        <v>17</v>
      </c>
      <c r="B51" s="142"/>
      <c r="C51" s="142"/>
      <c r="D51" s="142"/>
      <c r="E51" s="142"/>
      <c r="F51" s="142"/>
      <c r="G51" s="209"/>
      <c r="H51" s="210"/>
      <c r="I51" s="210"/>
      <c r="J51" s="210"/>
      <c r="K51" s="209"/>
      <c r="L51" s="210"/>
      <c r="M51" s="210"/>
      <c r="N51" s="168"/>
      <c r="O51" s="142"/>
      <c r="P51" s="168"/>
      <c r="Q51" s="142"/>
      <c r="R51" s="142"/>
      <c r="S51" s="142"/>
      <c r="T51" s="142"/>
      <c r="U51" s="142"/>
      <c r="V51" s="142"/>
      <c r="W51" s="142"/>
      <c r="X51" s="142"/>
      <c r="Y51" s="142"/>
      <c r="Z51" s="142"/>
    </row>
    <row r="52" spans="1:26" ht="21" customHeight="1" x14ac:dyDescent="0.95">
      <c r="B52" s="110" t="s">
        <v>91</v>
      </c>
      <c r="E52" s="33">
        <v>16</v>
      </c>
      <c r="G52" s="202">
        <v>175241025</v>
      </c>
      <c r="I52" s="202">
        <v>149251027</v>
      </c>
      <c r="K52" s="211">
        <v>53030824</v>
      </c>
      <c r="M52" s="211">
        <v>56177191</v>
      </c>
      <c r="N52" s="158"/>
      <c r="P52" s="158"/>
    </row>
    <row r="53" spans="1:26" ht="21" hidden="1" customHeight="1" x14ac:dyDescent="0.95">
      <c r="B53" s="110" t="s">
        <v>106</v>
      </c>
      <c r="E53" s="33">
        <v>17</v>
      </c>
      <c r="G53" s="202">
        <v>0</v>
      </c>
      <c r="H53" s="143"/>
      <c r="I53" s="202">
        <v>0</v>
      </c>
      <c r="J53" s="180"/>
      <c r="K53" s="202">
        <v>0</v>
      </c>
      <c r="L53" s="180"/>
      <c r="M53" s="202">
        <v>0</v>
      </c>
    </row>
    <row r="54" spans="1:26" ht="21" customHeight="1" x14ac:dyDescent="0.95">
      <c r="B54" s="110" t="s">
        <v>130</v>
      </c>
      <c r="E54" s="33">
        <v>11.2</v>
      </c>
      <c r="G54" s="202">
        <v>4429098</v>
      </c>
      <c r="H54" s="143"/>
      <c r="I54" s="202">
        <v>4355515</v>
      </c>
      <c r="J54" s="180"/>
      <c r="K54" s="202">
        <v>4429098</v>
      </c>
      <c r="L54" s="180"/>
      <c r="M54" s="202">
        <v>4355515</v>
      </c>
    </row>
    <row r="55" spans="1:26" ht="21" customHeight="1" x14ac:dyDescent="0.95">
      <c r="B55" s="110" t="s">
        <v>94</v>
      </c>
      <c r="E55" s="33"/>
      <c r="G55" s="202">
        <v>28043192</v>
      </c>
      <c r="H55" s="143"/>
      <c r="I55" s="202">
        <v>13648154</v>
      </c>
      <c r="J55" s="180"/>
      <c r="K55" s="202">
        <v>0</v>
      </c>
      <c r="L55" s="180"/>
      <c r="M55" s="202">
        <v>0</v>
      </c>
    </row>
    <row r="56" spans="1:26" ht="21" customHeight="1" x14ac:dyDescent="0.95">
      <c r="A56" s="142"/>
      <c r="B56" s="142"/>
      <c r="C56" s="142"/>
      <c r="D56" s="142" t="s">
        <v>18</v>
      </c>
      <c r="E56" s="212"/>
      <c r="F56" s="142"/>
      <c r="G56" s="203">
        <f>SUM(G52:G55)</f>
        <v>207713315</v>
      </c>
      <c r="H56" s="143"/>
      <c r="I56" s="203">
        <f>SUM(I52:I55)</f>
        <v>167254696</v>
      </c>
      <c r="J56" s="143"/>
      <c r="K56" s="203">
        <f>SUM(K52:K55)</f>
        <v>57459922</v>
      </c>
      <c r="L56" s="143"/>
      <c r="M56" s="203">
        <f>SUM(M52:M55)</f>
        <v>60532706</v>
      </c>
      <c r="N56" s="206"/>
      <c r="O56" s="142"/>
      <c r="P56" s="206"/>
      <c r="Q56" s="142"/>
      <c r="R56" s="142"/>
      <c r="S56" s="142"/>
      <c r="T56" s="142"/>
      <c r="U56" s="142"/>
      <c r="V56" s="142"/>
      <c r="W56" s="142"/>
      <c r="X56" s="142"/>
      <c r="Y56" s="142"/>
      <c r="Z56" s="142"/>
    </row>
    <row r="57" spans="1:26" ht="21" customHeight="1" x14ac:dyDescent="0.95">
      <c r="A57" s="142" t="s">
        <v>109</v>
      </c>
      <c r="E57" s="212"/>
      <c r="G57" s="148"/>
      <c r="H57" s="143"/>
      <c r="I57" s="143"/>
      <c r="J57" s="143"/>
      <c r="K57" s="148"/>
      <c r="L57" s="143"/>
      <c r="M57" s="143"/>
      <c r="N57" s="183"/>
      <c r="P57" s="183"/>
    </row>
    <row r="58" spans="1:26" ht="21" customHeight="1" x14ac:dyDescent="0.95">
      <c r="B58" s="110" t="s">
        <v>131</v>
      </c>
      <c r="E58" s="33">
        <v>11.2</v>
      </c>
      <c r="G58" s="148">
        <v>26683612</v>
      </c>
      <c r="H58" s="143"/>
      <c r="I58" s="148">
        <v>27818865</v>
      </c>
      <c r="J58" s="143"/>
      <c r="K58" s="148">
        <v>26683612</v>
      </c>
      <c r="L58" s="143"/>
      <c r="M58" s="148">
        <v>27818865</v>
      </c>
      <c r="N58" s="183"/>
      <c r="P58" s="183"/>
    </row>
    <row r="59" spans="1:26" ht="21" customHeight="1" x14ac:dyDescent="0.95">
      <c r="A59" s="213"/>
      <c r="B59" s="110" t="s">
        <v>19</v>
      </c>
      <c r="E59" s="33"/>
      <c r="G59" s="211">
        <v>717506</v>
      </c>
      <c r="H59" s="143"/>
      <c r="I59" s="211">
        <v>757519</v>
      </c>
      <c r="J59" s="180"/>
      <c r="K59" s="201">
        <v>0</v>
      </c>
      <c r="L59" s="180"/>
      <c r="M59" s="201">
        <v>0</v>
      </c>
      <c r="N59" s="183"/>
      <c r="P59" s="183"/>
    </row>
    <row r="60" spans="1:26" ht="21" customHeight="1" x14ac:dyDescent="0.95">
      <c r="A60" s="213"/>
      <c r="B60" s="110" t="s">
        <v>114</v>
      </c>
      <c r="E60" s="33"/>
      <c r="G60" s="211">
        <v>5081834</v>
      </c>
      <c r="H60" s="143"/>
      <c r="I60" s="211">
        <v>1573670</v>
      </c>
      <c r="J60" s="180"/>
      <c r="K60" s="211">
        <v>952137</v>
      </c>
      <c r="L60" s="180"/>
      <c r="M60" s="211">
        <v>594993</v>
      </c>
      <c r="N60" s="183"/>
      <c r="P60" s="183"/>
    </row>
    <row r="61" spans="1:26" ht="21" customHeight="1" x14ac:dyDescent="0.95">
      <c r="B61" s="110" t="s">
        <v>168</v>
      </c>
      <c r="E61" s="33"/>
      <c r="G61" s="211">
        <v>5619027</v>
      </c>
      <c r="H61" s="143"/>
      <c r="I61" s="211">
        <v>5610606</v>
      </c>
      <c r="J61" s="180"/>
      <c r="K61" s="211">
        <v>5619027</v>
      </c>
      <c r="L61" s="180"/>
      <c r="M61" s="211">
        <v>5610606</v>
      </c>
      <c r="N61" s="183"/>
      <c r="P61" s="183"/>
    </row>
    <row r="62" spans="1:26" ht="21" customHeight="1" x14ac:dyDescent="0.95">
      <c r="A62" s="142"/>
      <c r="B62" s="142"/>
      <c r="C62" s="142"/>
      <c r="D62" s="142" t="s">
        <v>110</v>
      </c>
      <c r="E62" s="142"/>
      <c r="F62" s="142"/>
      <c r="G62" s="203">
        <f>SUM(G58:G61)</f>
        <v>38101979</v>
      </c>
      <c r="H62" s="143"/>
      <c r="I62" s="203">
        <f>SUM(I58:I61)</f>
        <v>35760660</v>
      </c>
      <c r="J62" s="143"/>
      <c r="K62" s="203">
        <f>SUM(K58:K61)</f>
        <v>33254776</v>
      </c>
      <c r="L62" s="143"/>
      <c r="M62" s="203">
        <f>SUM(M58:M61)</f>
        <v>34024464</v>
      </c>
      <c r="N62" s="206"/>
      <c r="O62" s="142"/>
      <c r="P62" s="206"/>
      <c r="Q62" s="142"/>
      <c r="R62" s="142"/>
      <c r="S62" s="142"/>
      <c r="T62" s="142"/>
      <c r="U62" s="142"/>
      <c r="V62" s="142"/>
      <c r="W62" s="142"/>
      <c r="X62" s="142"/>
      <c r="Y62" s="142"/>
      <c r="Z62" s="142"/>
    </row>
    <row r="63" spans="1:26" ht="21" customHeight="1" x14ac:dyDescent="0.95">
      <c r="A63" s="142"/>
      <c r="B63" s="142"/>
      <c r="C63" s="142"/>
      <c r="D63" s="142" t="s">
        <v>20</v>
      </c>
      <c r="E63" s="142"/>
      <c r="F63" s="142"/>
      <c r="G63" s="203">
        <f>+G62+G56</f>
        <v>245815294</v>
      </c>
      <c r="H63" s="143"/>
      <c r="I63" s="149">
        <f>+I62+I56</f>
        <v>203015356</v>
      </c>
      <c r="J63" s="143"/>
      <c r="K63" s="203">
        <f>+K62+K56</f>
        <v>90714698</v>
      </c>
      <c r="L63" s="143"/>
      <c r="M63" s="149">
        <f>+M62+M56</f>
        <v>94557170</v>
      </c>
      <c r="N63" s="206"/>
      <c r="O63" s="142"/>
      <c r="P63" s="168"/>
      <c r="Q63" s="142"/>
      <c r="R63" s="142"/>
      <c r="S63" s="142"/>
      <c r="T63" s="142"/>
      <c r="U63" s="142"/>
      <c r="V63" s="142"/>
      <c r="W63" s="142"/>
      <c r="X63" s="142"/>
      <c r="Y63" s="142"/>
      <c r="Z63" s="142"/>
    </row>
    <row r="64" spans="1:26" ht="21" customHeight="1" x14ac:dyDescent="0.95">
      <c r="A64" s="142" t="s">
        <v>111</v>
      </c>
      <c r="B64" s="142"/>
      <c r="C64" s="142"/>
      <c r="D64" s="142"/>
      <c r="E64" s="142"/>
      <c r="F64" s="142"/>
      <c r="G64" s="148"/>
      <c r="H64" s="143"/>
      <c r="I64" s="143"/>
      <c r="J64" s="143"/>
      <c r="K64" s="148"/>
      <c r="L64" s="143"/>
      <c r="M64" s="143"/>
      <c r="N64" s="168"/>
      <c r="O64" s="142"/>
      <c r="P64" s="168"/>
      <c r="Q64" s="142"/>
      <c r="R64" s="142"/>
      <c r="S64" s="142"/>
      <c r="T64" s="142"/>
      <c r="U64" s="142"/>
      <c r="V64" s="142"/>
      <c r="W64" s="142"/>
      <c r="X64" s="142"/>
      <c r="Y64" s="142"/>
      <c r="Z64" s="142"/>
    </row>
    <row r="65" spans="1:26" ht="21" customHeight="1" x14ac:dyDescent="0.95">
      <c r="B65" s="142" t="s">
        <v>21</v>
      </c>
      <c r="E65" s="139"/>
      <c r="G65" s="148"/>
      <c r="H65" s="143"/>
      <c r="I65" s="143"/>
      <c r="J65" s="143"/>
      <c r="K65" s="148"/>
      <c r="L65" s="143"/>
      <c r="M65" s="143"/>
      <c r="N65" s="158"/>
      <c r="P65" s="158"/>
    </row>
    <row r="66" spans="1:26" ht="21" customHeight="1" x14ac:dyDescent="0.95">
      <c r="C66" s="110" t="s">
        <v>22</v>
      </c>
      <c r="E66" s="139"/>
      <c r="G66" s="148"/>
      <c r="H66" s="143"/>
      <c r="I66" s="143"/>
      <c r="J66" s="143"/>
      <c r="K66" s="148"/>
      <c r="L66" s="143"/>
      <c r="M66" s="143"/>
      <c r="N66" s="158"/>
      <c r="P66" s="158"/>
    </row>
    <row r="67" spans="1:26" ht="21" customHeight="1" thickBot="1" x14ac:dyDescent="1">
      <c r="C67" s="110" t="s">
        <v>123</v>
      </c>
      <c r="E67" s="33">
        <v>17</v>
      </c>
      <c r="G67" s="214">
        <v>6649127504</v>
      </c>
      <c r="H67" s="143"/>
      <c r="I67" s="214">
        <v>6649127504</v>
      </c>
      <c r="J67" s="143"/>
      <c r="K67" s="214">
        <v>6649127504</v>
      </c>
      <c r="L67" s="143"/>
      <c r="M67" s="214">
        <v>6649127504</v>
      </c>
      <c r="N67" s="158"/>
      <c r="P67" s="158"/>
    </row>
    <row r="68" spans="1:26" ht="21" customHeight="1" thickTop="1" x14ac:dyDescent="0.95">
      <c r="C68" s="110" t="s">
        <v>23</v>
      </c>
      <c r="G68" s="148"/>
      <c r="H68" s="143"/>
      <c r="I68" s="143"/>
      <c r="J68" s="143"/>
      <c r="K68" s="148"/>
      <c r="L68" s="143"/>
      <c r="M68" s="143"/>
      <c r="N68" s="158"/>
      <c r="P68" s="158"/>
    </row>
    <row r="69" spans="1:26" ht="21" customHeight="1" x14ac:dyDescent="0.95">
      <c r="C69" s="110" t="s">
        <v>82</v>
      </c>
      <c r="E69" s="33">
        <v>17</v>
      </c>
      <c r="G69" s="148"/>
      <c r="H69" s="143"/>
      <c r="I69" s="174">
        <v>4224797738</v>
      </c>
      <c r="J69" s="143"/>
      <c r="K69" s="148"/>
      <c r="L69" s="143"/>
      <c r="M69" s="174">
        <v>4224797738</v>
      </c>
      <c r="N69" s="158"/>
      <c r="P69" s="158"/>
    </row>
    <row r="70" spans="1:26" ht="21" customHeight="1" x14ac:dyDescent="0.95">
      <c r="C70" s="110" t="s">
        <v>157</v>
      </c>
      <c r="E70" s="33">
        <v>17</v>
      </c>
      <c r="G70" s="148">
        <v>5699252147</v>
      </c>
      <c r="H70" s="143"/>
      <c r="J70" s="143"/>
      <c r="K70" s="148">
        <v>5699252147</v>
      </c>
      <c r="L70" s="143"/>
      <c r="N70" s="158"/>
      <c r="P70" s="158"/>
    </row>
    <row r="71" spans="1:26" ht="21" customHeight="1" x14ac:dyDescent="0.95">
      <c r="C71" s="110" t="s">
        <v>115</v>
      </c>
      <c r="E71" s="33">
        <v>17</v>
      </c>
      <c r="G71" s="172">
        <v>-2838617235</v>
      </c>
      <c r="H71" s="143"/>
      <c r="I71" s="174">
        <v>-1732776428</v>
      </c>
      <c r="J71" s="143"/>
      <c r="K71" s="172">
        <v>-2838617235</v>
      </c>
      <c r="L71" s="143"/>
      <c r="M71" s="174">
        <v>-1732776428</v>
      </c>
      <c r="P71" s="158"/>
    </row>
    <row r="72" spans="1:26" ht="21" customHeight="1" x14ac:dyDescent="0.95">
      <c r="C72" s="110" t="s">
        <v>116</v>
      </c>
      <c r="G72" s="148"/>
      <c r="H72" s="143"/>
      <c r="I72" s="143"/>
      <c r="J72" s="143"/>
      <c r="K72" s="148"/>
      <c r="L72" s="143"/>
      <c r="M72" s="143"/>
      <c r="N72" s="158"/>
      <c r="P72" s="158"/>
    </row>
    <row r="73" spans="1:26" ht="21" customHeight="1" x14ac:dyDescent="0.95">
      <c r="D73" s="110" t="s">
        <v>24</v>
      </c>
      <c r="G73" s="148"/>
      <c r="H73" s="143"/>
      <c r="I73" s="143"/>
      <c r="J73" s="143"/>
      <c r="K73" s="148"/>
      <c r="L73" s="143"/>
      <c r="M73" s="143"/>
      <c r="N73" s="158"/>
      <c r="P73" s="158"/>
    </row>
    <row r="74" spans="1:26" ht="21" customHeight="1" x14ac:dyDescent="0.95">
      <c r="D74" s="110" t="s">
        <v>25</v>
      </c>
      <c r="E74" s="139"/>
      <c r="G74" s="148">
        <f>+'SOE(EQ)'!L17</f>
        <v>13716687</v>
      </c>
      <c r="H74" s="143"/>
      <c r="I74" s="143">
        <f>+'SOE(EQ)'!L12</f>
        <v>13716687</v>
      </c>
      <c r="J74" s="143"/>
      <c r="K74" s="148">
        <f>+SOE!L17</f>
        <v>13716687</v>
      </c>
      <c r="L74" s="143"/>
      <c r="M74" s="143">
        <f>+SOE!L13</f>
        <v>13716687</v>
      </c>
      <c r="N74" s="158"/>
      <c r="P74" s="158"/>
    </row>
    <row r="75" spans="1:26" ht="21" customHeight="1" x14ac:dyDescent="0.95">
      <c r="D75" s="110" t="s">
        <v>26</v>
      </c>
      <c r="E75" s="139"/>
      <c r="G75" s="215">
        <f>+'SOE(EQ)'!N17</f>
        <v>-2009902826</v>
      </c>
      <c r="H75" s="143"/>
      <c r="I75" s="216">
        <v>-2040258000</v>
      </c>
      <c r="J75" s="143"/>
      <c r="K75" s="215">
        <f>+SOE!N17</f>
        <v>-2124026047</v>
      </c>
      <c r="L75" s="143"/>
      <c r="M75" s="216">
        <v>-2192201471</v>
      </c>
      <c r="N75" s="158"/>
      <c r="O75" s="158"/>
      <c r="P75" s="183"/>
    </row>
    <row r="76" spans="1:26" ht="21" customHeight="1" x14ac:dyDescent="0.95">
      <c r="C76" s="110" t="s">
        <v>27</v>
      </c>
      <c r="E76" s="139"/>
      <c r="G76" s="172">
        <f>SUM(G69:G75)</f>
        <v>864448773</v>
      </c>
      <c r="H76" s="143"/>
      <c r="I76" s="202">
        <f>SUM(I69:I75)</f>
        <v>465479997</v>
      </c>
      <c r="J76" s="202"/>
      <c r="K76" s="201">
        <f>SUM(K69:K75)</f>
        <v>750325552</v>
      </c>
      <c r="L76" s="202"/>
      <c r="M76" s="202">
        <f>SUM(M69:M75)</f>
        <v>313536526</v>
      </c>
      <c r="N76" s="158"/>
      <c r="O76" s="158"/>
      <c r="P76" s="183"/>
    </row>
    <row r="77" spans="1:26" ht="21" customHeight="1" x14ac:dyDescent="0.95">
      <c r="C77" s="110" t="s">
        <v>28</v>
      </c>
      <c r="E77" s="139"/>
      <c r="G77" s="172">
        <f>+'SOE(EQ)'!T17</f>
        <v>-10241826</v>
      </c>
      <c r="H77" s="143"/>
      <c r="I77" s="202">
        <f>+'SOE(EQ)'!T12</f>
        <v>-9916857</v>
      </c>
      <c r="J77" s="202"/>
      <c r="K77" s="201">
        <v>0</v>
      </c>
      <c r="L77" s="202"/>
      <c r="M77" s="202">
        <v>0</v>
      </c>
      <c r="N77" s="158"/>
      <c r="O77" s="158"/>
      <c r="P77" s="183"/>
    </row>
    <row r="78" spans="1:26" ht="21" customHeight="1" x14ac:dyDescent="0.95">
      <c r="A78" s="142"/>
      <c r="B78" s="142"/>
      <c r="C78" s="142"/>
      <c r="D78" s="142" t="s">
        <v>112</v>
      </c>
      <c r="E78" s="142"/>
      <c r="F78" s="142"/>
      <c r="G78" s="217">
        <f>SUM(G76:G77)</f>
        <v>854206947</v>
      </c>
      <c r="H78" s="143"/>
      <c r="I78" s="149">
        <f>SUM(I76:I77)</f>
        <v>455563140</v>
      </c>
      <c r="J78" s="143"/>
      <c r="K78" s="217">
        <f>SUM(K76:K77)</f>
        <v>750325552</v>
      </c>
      <c r="L78" s="143"/>
      <c r="M78" s="149">
        <f>SUM(M76:M77)</f>
        <v>313536526</v>
      </c>
      <c r="N78" s="168"/>
      <c r="O78" s="142"/>
      <c r="P78" s="168"/>
      <c r="Q78" s="142"/>
      <c r="R78" s="142"/>
      <c r="S78" s="142"/>
      <c r="T78" s="142"/>
      <c r="U78" s="142"/>
      <c r="V78" s="142"/>
      <c r="W78" s="142"/>
      <c r="X78" s="142"/>
      <c r="Y78" s="142"/>
      <c r="Z78" s="142"/>
    </row>
    <row r="79" spans="1:26" ht="21" customHeight="1" thickBot="1" x14ac:dyDescent="1">
      <c r="A79" s="142" t="s">
        <v>113</v>
      </c>
      <c r="B79" s="142"/>
      <c r="C79" s="142"/>
      <c r="D79" s="142"/>
      <c r="E79" s="142"/>
      <c r="F79" s="142"/>
      <c r="G79" s="218">
        <f>+G78+G63</f>
        <v>1100022241</v>
      </c>
      <c r="H79" s="143"/>
      <c r="I79" s="219">
        <f>+I78+I63</f>
        <v>658578496</v>
      </c>
      <c r="J79" s="143"/>
      <c r="K79" s="218">
        <f>+K78+K63</f>
        <v>841040250</v>
      </c>
      <c r="L79" s="143"/>
      <c r="M79" s="219">
        <f>+M78+M63</f>
        <v>408093696</v>
      </c>
      <c r="N79" s="168"/>
      <c r="O79" s="220"/>
      <c r="P79" s="168"/>
      <c r="Q79" s="142"/>
      <c r="R79" s="142"/>
      <c r="S79" s="142"/>
      <c r="T79" s="142"/>
      <c r="U79" s="142"/>
      <c r="V79" s="142"/>
      <c r="W79" s="142"/>
      <c r="X79" s="142"/>
      <c r="Y79" s="142"/>
      <c r="Z79" s="142"/>
    </row>
    <row r="80" spans="1:26" ht="21" customHeight="1" thickTop="1" x14ac:dyDescent="0.95">
      <c r="G80" s="204"/>
      <c r="H80" s="204"/>
      <c r="I80" s="204"/>
      <c r="J80" s="204"/>
      <c r="K80" s="204"/>
      <c r="L80" s="204"/>
      <c r="M80" s="204"/>
      <c r="N80" s="158"/>
      <c r="O80" s="221"/>
      <c r="P80" s="158"/>
    </row>
    <row r="81" spans="1:16" ht="21" customHeight="1" x14ac:dyDescent="0.95">
      <c r="A81" s="152" t="s">
        <v>148</v>
      </c>
      <c r="G81" s="204"/>
      <c r="H81" s="204"/>
      <c r="I81" s="204"/>
      <c r="J81" s="204"/>
      <c r="K81" s="204"/>
      <c r="L81" s="204"/>
      <c r="M81" s="204"/>
      <c r="N81" s="158"/>
      <c r="O81" s="221"/>
      <c r="P81" s="158"/>
    </row>
    <row r="82" spans="1:16" ht="21" customHeight="1" x14ac:dyDescent="0.95">
      <c r="G82" s="204"/>
      <c r="H82" s="204"/>
      <c r="I82" s="204"/>
      <c r="J82" s="204"/>
      <c r="K82" s="204"/>
      <c r="L82" s="204"/>
      <c r="M82" s="204"/>
      <c r="N82" s="158"/>
      <c r="O82" s="221"/>
      <c r="P82" s="158"/>
    </row>
    <row r="83" spans="1:16" ht="21" customHeight="1" x14ac:dyDescent="0.95">
      <c r="G83" s="204"/>
      <c r="H83" s="204"/>
      <c r="I83" s="204"/>
      <c r="J83" s="204"/>
      <c r="K83" s="204"/>
      <c r="L83" s="204"/>
      <c r="M83" s="204"/>
      <c r="N83" s="158"/>
      <c r="O83" s="221"/>
      <c r="P83" s="158"/>
    </row>
    <row r="84" spans="1:16" ht="21" customHeight="1" x14ac:dyDescent="0.95">
      <c r="G84" s="201">
        <f t="shared" ref="G84:M84" si="0">G34-G79</f>
        <v>0</v>
      </c>
      <c r="H84" s="204">
        <f t="shared" si="0"/>
        <v>0</v>
      </c>
      <c r="I84" s="201">
        <f t="shared" si="0"/>
        <v>0</v>
      </c>
      <c r="J84" s="201">
        <f t="shared" si="0"/>
        <v>0</v>
      </c>
      <c r="K84" s="201">
        <f t="shared" si="0"/>
        <v>0</v>
      </c>
      <c r="L84" s="201">
        <f t="shared" si="0"/>
        <v>0</v>
      </c>
      <c r="M84" s="201">
        <f t="shared" si="0"/>
        <v>0</v>
      </c>
      <c r="N84" s="158"/>
      <c r="O84" s="221"/>
      <c r="P84" s="158"/>
    </row>
    <row r="85" spans="1:16" ht="21" customHeight="1" x14ac:dyDescent="0.95">
      <c r="G85" s="221"/>
      <c r="I85" s="221"/>
      <c r="K85" s="221"/>
      <c r="M85" s="221"/>
      <c r="N85" s="158"/>
    </row>
    <row r="86" spans="1:16" ht="21" customHeight="1" x14ac:dyDescent="0.95">
      <c r="E86" s="161"/>
      <c r="F86" s="158">
        <f>F79-F34</f>
        <v>0</v>
      </c>
      <c r="G86" s="158"/>
      <c r="H86" s="158"/>
      <c r="I86" s="158"/>
      <c r="J86" s="158"/>
      <c r="K86" s="158"/>
      <c r="L86" s="158"/>
      <c r="M86" s="158"/>
      <c r="N86" s="158">
        <f>N79-N34</f>
        <v>0</v>
      </c>
    </row>
    <row r="87" spans="1:16" ht="21" customHeight="1" x14ac:dyDescent="0.95">
      <c r="G87" s="158"/>
      <c r="H87" s="158"/>
      <c r="I87" s="158"/>
      <c r="J87" s="158"/>
      <c r="K87" s="158"/>
      <c r="L87" s="158"/>
      <c r="M87" s="158"/>
      <c r="N87" s="158"/>
    </row>
    <row r="88" spans="1:16" ht="21" customHeight="1" x14ac:dyDescent="0.95">
      <c r="N88" s="158"/>
    </row>
    <row r="89" spans="1:16" ht="21" customHeight="1" x14ac:dyDescent="0.95">
      <c r="I89" s="158"/>
      <c r="M89" s="158"/>
      <c r="N89" s="158"/>
    </row>
    <row r="90" spans="1:16" ht="21" customHeight="1" x14ac:dyDescent="0.95">
      <c r="I90" s="158"/>
      <c r="M90" s="158"/>
      <c r="N90" s="158"/>
    </row>
    <row r="91" spans="1:16" ht="21" customHeight="1" x14ac:dyDescent="0.95">
      <c r="I91" s="158"/>
      <c r="M91" s="158"/>
      <c r="N91" s="158"/>
    </row>
    <row r="92" spans="1:16" ht="21" customHeight="1" x14ac:dyDescent="0.95">
      <c r="I92" s="158"/>
      <c r="M92" s="158"/>
      <c r="N92" s="158"/>
    </row>
    <row r="93" spans="1:16" ht="21" customHeight="1" x14ac:dyDescent="0.95">
      <c r="I93" s="158"/>
      <c r="M93" s="158"/>
      <c r="N93" s="158"/>
    </row>
    <row r="94" spans="1:16" ht="21" customHeight="1" x14ac:dyDescent="0.95">
      <c r="I94" s="158"/>
      <c r="M94" s="158"/>
      <c r="N94" s="158"/>
    </row>
    <row r="95" spans="1:16" ht="21" customHeight="1" x14ac:dyDescent="0.95">
      <c r="I95" s="158"/>
      <c r="M95" s="158"/>
      <c r="N95" s="158"/>
    </row>
    <row r="96" spans="1:16" ht="21" customHeight="1" x14ac:dyDescent="0.95">
      <c r="I96" s="158"/>
      <c r="M96" s="158"/>
      <c r="N96" s="158"/>
    </row>
    <row r="97" spans="9:14" ht="21" customHeight="1" x14ac:dyDescent="0.95">
      <c r="I97" s="158"/>
      <c r="M97" s="158"/>
      <c r="N97" s="158"/>
    </row>
    <row r="98" spans="9:14" ht="21" customHeight="1" x14ac:dyDescent="0.95">
      <c r="I98" s="158"/>
      <c r="M98" s="158"/>
      <c r="N98" s="158"/>
    </row>
    <row r="99" spans="9:14" ht="21" customHeight="1" x14ac:dyDescent="0.95">
      <c r="I99" s="158"/>
      <c r="M99" s="158"/>
      <c r="N99" s="158"/>
    </row>
    <row r="100" spans="9:14" ht="21" customHeight="1" x14ac:dyDescent="0.95">
      <c r="I100" s="158"/>
      <c r="M100" s="158"/>
      <c r="N100" s="158"/>
    </row>
    <row r="101" spans="9:14" ht="21" customHeight="1" x14ac:dyDescent="0.95">
      <c r="I101" s="158"/>
      <c r="M101" s="158"/>
      <c r="N101" s="158"/>
    </row>
    <row r="102" spans="9:14" ht="21" customHeight="1" x14ac:dyDescent="0.95">
      <c r="I102" s="158"/>
      <c r="M102" s="158"/>
      <c r="N102" s="158"/>
    </row>
    <row r="103" spans="9:14" ht="21" customHeight="1" x14ac:dyDescent="0.95">
      <c r="I103" s="158"/>
      <c r="M103" s="158"/>
      <c r="N103" s="158"/>
    </row>
    <row r="104" spans="9:14" ht="21" customHeight="1" x14ac:dyDescent="0.95">
      <c r="I104" s="158"/>
      <c r="M104" s="158"/>
      <c r="N104" s="158"/>
    </row>
    <row r="105" spans="9:14" ht="21" customHeight="1" x14ac:dyDescent="0.95">
      <c r="I105" s="158"/>
      <c r="M105" s="158"/>
      <c r="N105" s="158"/>
    </row>
    <row r="106" spans="9:14" ht="21" customHeight="1" x14ac:dyDescent="0.95">
      <c r="I106" s="158"/>
      <c r="M106" s="158"/>
      <c r="N106" s="158"/>
    </row>
    <row r="107" spans="9:14" ht="21" customHeight="1" x14ac:dyDescent="0.95">
      <c r="I107" s="158"/>
      <c r="M107" s="158"/>
      <c r="N107" s="158"/>
    </row>
    <row r="108" spans="9:14" ht="21" customHeight="1" x14ac:dyDescent="0.95">
      <c r="I108" s="158"/>
      <c r="M108" s="158"/>
      <c r="N108" s="158"/>
    </row>
    <row r="109" spans="9:14" ht="21" customHeight="1" x14ac:dyDescent="0.95">
      <c r="I109" s="158"/>
      <c r="M109" s="158"/>
      <c r="N109" s="158"/>
    </row>
    <row r="110" spans="9:14" ht="21" customHeight="1" x14ac:dyDescent="0.95">
      <c r="I110" s="158"/>
      <c r="M110" s="158"/>
      <c r="N110" s="158"/>
    </row>
    <row r="111" spans="9:14" ht="21" customHeight="1" x14ac:dyDescent="0.95">
      <c r="I111" s="158"/>
      <c r="M111" s="158"/>
      <c r="N111" s="158"/>
    </row>
    <row r="112" spans="9:14" ht="21" customHeight="1" x14ac:dyDescent="0.95">
      <c r="I112" s="158"/>
      <c r="M112" s="158"/>
      <c r="N112" s="158"/>
    </row>
    <row r="113" spans="9:14" ht="21" customHeight="1" x14ac:dyDescent="0.95">
      <c r="I113" s="158"/>
      <c r="M113" s="158"/>
      <c r="N113" s="158"/>
    </row>
    <row r="114" spans="9:14" ht="21" customHeight="1" x14ac:dyDescent="0.95">
      <c r="I114" s="158"/>
      <c r="M114" s="158"/>
      <c r="N114" s="158"/>
    </row>
    <row r="115" spans="9:14" ht="21" customHeight="1" x14ac:dyDescent="0.95">
      <c r="I115" s="158"/>
      <c r="M115" s="158"/>
      <c r="N115" s="158"/>
    </row>
    <row r="116" spans="9:14" ht="21" customHeight="1" x14ac:dyDescent="0.95">
      <c r="I116" s="158"/>
      <c r="M116" s="158"/>
      <c r="N116" s="158"/>
    </row>
    <row r="117" spans="9:14" ht="21" customHeight="1" x14ac:dyDescent="0.95">
      <c r="I117" s="158"/>
      <c r="M117" s="158"/>
      <c r="N117" s="158"/>
    </row>
    <row r="118" spans="9:14" ht="21" customHeight="1" x14ac:dyDescent="0.95">
      <c r="I118" s="158"/>
      <c r="M118" s="158"/>
      <c r="N118" s="158"/>
    </row>
    <row r="119" spans="9:14" ht="21" customHeight="1" x14ac:dyDescent="0.95">
      <c r="I119" s="158"/>
      <c r="M119" s="158"/>
      <c r="N119" s="158"/>
    </row>
    <row r="120" spans="9:14" ht="21" customHeight="1" x14ac:dyDescent="0.95">
      <c r="I120" s="158"/>
      <c r="M120" s="158"/>
      <c r="N120" s="158"/>
    </row>
    <row r="121" spans="9:14" ht="21" customHeight="1" x14ac:dyDescent="0.95">
      <c r="I121" s="158"/>
      <c r="M121" s="158"/>
      <c r="N121" s="158"/>
    </row>
    <row r="122" spans="9:14" ht="21" customHeight="1" x14ac:dyDescent="0.95">
      <c r="I122" s="158"/>
      <c r="M122" s="158"/>
      <c r="N122" s="158"/>
    </row>
    <row r="123" spans="9:14" ht="21" customHeight="1" x14ac:dyDescent="0.95">
      <c r="I123" s="158"/>
      <c r="M123" s="158"/>
      <c r="N123" s="158"/>
    </row>
    <row r="124" spans="9:14" ht="21" customHeight="1" x14ac:dyDescent="0.95">
      <c r="I124" s="158"/>
      <c r="M124" s="158"/>
      <c r="N124" s="158"/>
    </row>
    <row r="125" spans="9:14" ht="21" customHeight="1" x14ac:dyDescent="0.95">
      <c r="I125" s="158"/>
      <c r="M125" s="158"/>
      <c r="N125" s="158"/>
    </row>
    <row r="126" spans="9:14" ht="21" customHeight="1" x14ac:dyDescent="0.95"/>
    <row r="127" spans="9:14" ht="21" customHeight="1" x14ac:dyDescent="0.95"/>
    <row r="128" spans="9:14" ht="21" customHeight="1" x14ac:dyDescent="0.95"/>
    <row r="129" s="110" customFormat="1" ht="21" customHeight="1" x14ac:dyDescent="0.95"/>
    <row r="130" s="110" customFormat="1" ht="21" customHeight="1" x14ac:dyDescent="0.95"/>
    <row r="131" s="110" customFormat="1" ht="21" customHeight="1" x14ac:dyDescent="0.95"/>
    <row r="132" s="110" customFormat="1" ht="21" customHeight="1" x14ac:dyDescent="0.95"/>
    <row r="133" s="110" customFormat="1" ht="21" customHeight="1" x14ac:dyDescent="0.95"/>
    <row r="134" s="110" customFormat="1" ht="21" customHeight="1" x14ac:dyDescent="0.95"/>
    <row r="135" s="110" customFormat="1" ht="21" customHeight="1" x14ac:dyDescent="0.95"/>
    <row r="136" s="110" customFormat="1" ht="21" customHeight="1" x14ac:dyDescent="0.95"/>
    <row r="137" s="110" customFormat="1" ht="21" customHeight="1" x14ac:dyDescent="0.95"/>
    <row r="138" s="110" customFormat="1" ht="21" customHeight="1" x14ac:dyDescent="0.95"/>
    <row r="139" s="110" customFormat="1" ht="21" customHeight="1" x14ac:dyDescent="0.95"/>
    <row r="140" s="110" customFormat="1" ht="21" customHeight="1" x14ac:dyDescent="0.95"/>
    <row r="141" s="110" customFormat="1" ht="21" customHeight="1" x14ac:dyDescent="0.95"/>
    <row r="142" s="110" customFormat="1" ht="21" customHeight="1" x14ac:dyDescent="0.95"/>
    <row r="143" s="110" customFormat="1" ht="21" customHeight="1" x14ac:dyDescent="0.95"/>
    <row r="144" s="110" customFormat="1" ht="21" customHeight="1" x14ac:dyDescent="0.95"/>
    <row r="145" s="110" customFormat="1" ht="21" customHeight="1" x14ac:dyDescent="0.95"/>
    <row r="146" s="110" customFormat="1" ht="21" customHeight="1" x14ac:dyDescent="0.95"/>
    <row r="147" s="110" customFormat="1" ht="21" customHeight="1" x14ac:dyDescent="0.95"/>
    <row r="148" s="110" customFormat="1" ht="21" customHeight="1" x14ac:dyDescent="0.95"/>
    <row r="149" s="110" customFormat="1" ht="21" customHeight="1" x14ac:dyDescent="0.95"/>
    <row r="150" s="110" customFormat="1" ht="21" customHeight="1" x14ac:dyDescent="0.95"/>
    <row r="151" s="110" customFormat="1" ht="21" customHeight="1" x14ac:dyDescent="0.95"/>
    <row r="152" s="110" customFormat="1" ht="21" customHeight="1" x14ac:dyDescent="0.95"/>
    <row r="153" s="110" customFormat="1" ht="21" customHeight="1" x14ac:dyDescent="0.95"/>
    <row r="154" s="110" customFormat="1" ht="21" customHeight="1" x14ac:dyDescent="0.95"/>
    <row r="155" s="110" customFormat="1" ht="21" customHeight="1" x14ac:dyDescent="0.95"/>
    <row r="156" s="110" customFormat="1" ht="21" customHeight="1" x14ac:dyDescent="0.95"/>
    <row r="157" s="110" customFormat="1" ht="21" customHeight="1" x14ac:dyDescent="0.95"/>
    <row r="158" s="110" customFormat="1" ht="21" customHeight="1" x14ac:dyDescent="0.95"/>
    <row r="159" s="110" customFormat="1" ht="21" customHeight="1" x14ac:dyDescent="0.95"/>
    <row r="160" s="110" customFormat="1" ht="21" customHeight="1" x14ac:dyDescent="0.95"/>
    <row r="161" s="110" customFormat="1" ht="21" customHeight="1" x14ac:dyDescent="0.95"/>
    <row r="162" s="110" customFormat="1" ht="21" customHeight="1" x14ac:dyDescent="0.95"/>
    <row r="163" s="110" customFormat="1" ht="21" customHeight="1" x14ac:dyDescent="0.95"/>
    <row r="164" s="110" customFormat="1" ht="21" customHeight="1" x14ac:dyDescent="0.95"/>
    <row r="165" s="110" customFormat="1" ht="21" customHeight="1" x14ac:dyDescent="0.95"/>
    <row r="166" s="110" customFormat="1" ht="21" customHeight="1" x14ac:dyDescent="0.95"/>
    <row r="167" s="110" customFormat="1" ht="21" customHeight="1" x14ac:dyDescent="0.95"/>
    <row r="168" s="110" customFormat="1" ht="21" customHeight="1" x14ac:dyDescent="0.95"/>
    <row r="169" s="110" customFormat="1" ht="21" customHeight="1" x14ac:dyDescent="0.95"/>
    <row r="170" s="110" customFormat="1" ht="21" customHeight="1" x14ac:dyDescent="0.95"/>
    <row r="171" s="110" customFormat="1" ht="21" customHeight="1" x14ac:dyDescent="0.95"/>
    <row r="172" s="110" customFormat="1" ht="21" customHeight="1" x14ac:dyDescent="0.95"/>
    <row r="173" s="110" customFormat="1" ht="21" customHeight="1" x14ac:dyDescent="0.95"/>
    <row r="174" s="110" customFormat="1" ht="21" customHeight="1" x14ac:dyDescent="0.95"/>
    <row r="175" s="110" customFormat="1" ht="21" customHeight="1" x14ac:dyDescent="0.95"/>
    <row r="176" s="110" customFormat="1" ht="21" customHeight="1" x14ac:dyDescent="0.95"/>
    <row r="177" s="110" customFormat="1" ht="21" customHeight="1" x14ac:dyDescent="0.95"/>
    <row r="178" s="110" customFormat="1" ht="21" customHeight="1" x14ac:dyDescent="0.95"/>
    <row r="179" s="110" customFormat="1" ht="21" customHeight="1" x14ac:dyDescent="0.95"/>
    <row r="180" s="110" customFormat="1" ht="21" customHeight="1" x14ac:dyDescent="0.95"/>
    <row r="181" s="110" customFormat="1" ht="21" customHeight="1" x14ac:dyDescent="0.95"/>
    <row r="182" s="110" customFormat="1" ht="21" customHeight="1" x14ac:dyDescent="0.95"/>
    <row r="183" s="110" customFormat="1" ht="21" customHeight="1" x14ac:dyDescent="0.95"/>
    <row r="184" s="110" customFormat="1" ht="21" customHeight="1" x14ac:dyDescent="0.95"/>
    <row r="185" s="110" customFormat="1" ht="21" customHeight="1" x14ac:dyDescent="0.95"/>
    <row r="186" s="110" customFormat="1" ht="21" customHeight="1" x14ac:dyDescent="0.95"/>
    <row r="187" s="110" customFormat="1" ht="21" customHeight="1" x14ac:dyDescent="0.95"/>
    <row r="188" s="110" customFormat="1" ht="21" customHeight="1" x14ac:dyDescent="0.95"/>
    <row r="189" s="110" customFormat="1" ht="21" customHeight="1" x14ac:dyDescent="0.95"/>
    <row r="190" s="110" customFormat="1" ht="21" customHeight="1" x14ac:dyDescent="0.95"/>
    <row r="191" s="110" customFormat="1" ht="21" customHeight="1" x14ac:dyDescent="0.95"/>
    <row r="192" s="110" customFormat="1" ht="21" customHeight="1" x14ac:dyDescent="0.95"/>
    <row r="193" s="110" customFormat="1" ht="21" customHeight="1" x14ac:dyDescent="0.95"/>
    <row r="194" s="110" customFormat="1" ht="21" customHeight="1" x14ac:dyDescent="0.95"/>
    <row r="195" s="110" customFormat="1" ht="21" customHeight="1" x14ac:dyDescent="0.95"/>
    <row r="196" s="110" customFormat="1" ht="21" customHeight="1" x14ac:dyDescent="0.95"/>
    <row r="197" s="110" customFormat="1" ht="21" customHeight="1" x14ac:dyDescent="0.95"/>
    <row r="198" s="110" customFormat="1" ht="21" customHeight="1" x14ac:dyDescent="0.95"/>
    <row r="199" s="110" customFormat="1" ht="21" customHeight="1" x14ac:dyDescent="0.95"/>
    <row r="200" s="110" customFormat="1" ht="21" customHeight="1" x14ac:dyDescent="0.95"/>
    <row r="201" s="110" customFormat="1" ht="21" customHeight="1" x14ac:dyDescent="0.95"/>
    <row r="202" s="110" customFormat="1" ht="21" customHeight="1" x14ac:dyDescent="0.95"/>
    <row r="203" s="110" customFormat="1" ht="21" customHeight="1" x14ac:dyDescent="0.95"/>
    <row r="204" s="110" customFormat="1" ht="21" customHeight="1" x14ac:dyDescent="0.95"/>
    <row r="205" s="110" customFormat="1" ht="21" customHeight="1" x14ac:dyDescent="0.95"/>
    <row r="206" s="110" customFormat="1" ht="21" customHeight="1" x14ac:dyDescent="0.95"/>
    <row r="207" s="110" customFormat="1" ht="21" customHeight="1" x14ac:dyDescent="0.95"/>
    <row r="208" s="110" customFormat="1" ht="21" customHeight="1" x14ac:dyDescent="0.95"/>
    <row r="209" s="110" customFormat="1" ht="21" customHeight="1" x14ac:dyDescent="0.95"/>
    <row r="210" s="110" customFormat="1" ht="21" customHeight="1" x14ac:dyDescent="0.95"/>
    <row r="211" s="110" customFormat="1" ht="21" customHeight="1" x14ac:dyDescent="0.95"/>
    <row r="212" s="110" customFormat="1" ht="21" customHeight="1" x14ac:dyDescent="0.95"/>
    <row r="213" s="110" customFormat="1" ht="21" customHeight="1" x14ac:dyDescent="0.95"/>
    <row r="214" s="110" customFormat="1" ht="21" customHeight="1" x14ac:dyDescent="0.95"/>
    <row r="215" s="110" customFormat="1" ht="21" customHeight="1" x14ac:dyDescent="0.95"/>
    <row r="216" s="110" customFormat="1" ht="21" customHeight="1" x14ac:dyDescent="0.95"/>
    <row r="217" s="110" customFormat="1" ht="21" customHeight="1" x14ac:dyDescent="0.95"/>
    <row r="218" s="110" customFormat="1" ht="21" customHeight="1" x14ac:dyDescent="0.95"/>
    <row r="219" s="110" customFormat="1" ht="21" customHeight="1" x14ac:dyDescent="0.95"/>
    <row r="220" s="110" customFormat="1" ht="21" customHeight="1" x14ac:dyDescent="0.95"/>
    <row r="221" s="110" customFormat="1" ht="21" customHeight="1" x14ac:dyDescent="0.95"/>
    <row r="222" s="110" customFormat="1" ht="21" customHeight="1" x14ac:dyDescent="0.95"/>
    <row r="223" s="110" customFormat="1" ht="21" customHeight="1" x14ac:dyDescent="0.95"/>
    <row r="224" s="110" customFormat="1" ht="21" customHeight="1" x14ac:dyDescent="0.95"/>
    <row r="225" s="110" customFormat="1" ht="21" customHeight="1" x14ac:dyDescent="0.95"/>
    <row r="226" s="110" customFormat="1" ht="21" customHeight="1" x14ac:dyDescent="0.95"/>
    <row r="227" s="110" customFormat="1" ht="21" customHeight="1" x14ac:dyDescent="0.95"/>
    <row r="228" s="110" customFormat="1" ht="21" customHeight="1" x14ac:dyDescent="0.95"/>
    <row r="229" s="110" customFormat="1" ht="21" customHeight="1" x14ac:dyDescent="0.95"/>
    <row r="230" s="110" customFormat="1" ht="21" customHeight="1" x14ac:dyDescent="0.95"/>
    <row r="231" s="110" customFormat="1" ht="21" customHeight="1" x14ac:dyDescent="0.95"/>
    <row r="232" s="110" customFormat="1" ht="21" customHeight="1" x14ac:dyDescent="0.95"/>
    <row r="233" s="110" customFormat="1" ht="21" customHeight="1" x14ac:dyDescent="0.95"/>
    <row r="234" s="110" customFormat="1" ht="21" customHeight="1" x14ac:dyDescent="0.95"/>
    <row r="235" s="110" customFormat="1" ht="21" customHeight="1" x14ac:dyDescent="0.95"/>
    <row r="236" s="110" customFormat="1" ht="21" customHeight="1" x14ac:dyDescent="0.95"/>
    <row r="237" s="110" customFormat="1" ht="21" customHeight="1" x14ac:dyDescent="0.95"/>
    <row r="238" s="110" customFormat="1" ht="21" customHeight="1" x14ac:dyDescent="0.95"/>
    <row r="239" s="110" customFormat="1" ht="21" customHeight="1" x14ac:dyDescent="0.95"/>
    <row r="240" s="110" customFormat="1" ht="21" customHeight="1" x14ac:dyDescent="0.95"/>
    <row r="241" s="110" customFormat="1" ht="21" customHeight="1" x14ac:dyDescent="0.95"/>
    <row r="242" s="110" customFormat="1" ht="21" customHeight="1" x14ac:dyDescent="0.95"/>
    <row r="243" s="110" customFormat="1" ht="21" customHeight="1" x14ac:dyDescent="0.95"/>
    <row r="244" s="110" customFormat="1" ht="21" customHeight="1" x14ac:dyDescent="0.95"/>
    <row r="245" s="110" customFormat="1" ht="21" customHeight="1" x14ac:dyDescent="0.95"/>
    <row r="246" s="110" customFormat="1" ht="21" customHeight="1" x14ac:dyDescent="0.95"/>
    <row r="247" s="110" customFormat="1" ht="21" customHeight="1" x14ac:dyDescent="0.95"/>
    <row r="248" s="110" customFormat="1" ht="21" customHeight="1" x14ac:dyDescent="0.95"/>
    <row r="249" s="110" customFormat="1" ht="21" customHeight="1" x14ac:dyDescent="0.95"/>
    <row r="250" s="110" customFormat="1" ht="21" customHeight="1" x14ac:dyDescent="0.95"/>
    <row r="251" s="110" customFormat="1" ht="21" customHeight="1" x14ac:dyDescent="0.95"/>
    <row r="252" s="110" customFormat="1" ht="21" customHeight="1" x14ac:dyDescent="0.95"/>
    <row r="253" s="110" customFormat="1" ht="21" customHeight="1" x14ac:dyDescent="0.95"/>
    <row r="254" s="110" customFormat="1" ht="21" customHeight="1" x14ac:dyDescent="0.95"/>
    <row r="255" s="110" customFormat="1" ht="21" customHeight="1" x14ac:dyDescent="0.95"/>
    <row r="256" s="110" customFormat="1" ht="21" customHeight="1" x14ac:dyDescent="0.95"/>
    <row r="257" s="110" customFormat="1" ht="21" customHeight="1" x14ac:dyDescent="0.95"/>
    <row r="258" s="110" customFormat="1" ht="21" customHeight="1" x14ac:dyDescent="0.95"/>
    <row r="259" s="110" customFormat="1" ht="21" customHeight="1" x14ac:dyDescent="0.95"/>
    <row r="260" s="110" customFormat="1" ht="21" customHeight="1" x14ac:dyDescent="0.95"/>
    <row r="261" s="110" customFormat="1" ht="21" customHeight="1" x14ac:dyDescent="0.95"/>
    <row r="262" s="110" customFormat="1" ht="21" customHeight="1" x14ac:dyDescent="0.95"/>
    <row r="263" s="110" customFormat="1" ht="21" customHeight="1" x14ac:dyDescent="0.95"/>
    <row r="264" s="110" customFormat="1" ht="21" customHeight="1" x14ac:dyDescent="0.95"/>
    <row r="265" s="110" customFormat="1" ht="21" customHeight="1" x14ac:dyDescent="0.95"/>
    <row r="266" s="110" customFormat="1" ht="21" customHeight="1" x14ac:dyDescent="0.95"/>
    <row r="267" s="110" customFormat="1" ht="21" customHeight="1" x14ac:dyDescent="0.95"/>
    <row r="268" s="110" customFormat="1" ht="21" customHeight="1" x14ac:dyDescent="0.95"/>
    <row r="269" s="110" customFormat="1" ht="21" customHeight="1" x14ac:dyDescent="0.95"/>
    <row r="270" s="110" customFormat="1" ht="21" customHeight="1" x14ac:dyDescent="0.95"/>
    <row r="271" s="110" customFormat="1" ht="21" customHeight="1" x14ac:dyDescent="0.95"/>
    <row r="272" s="110" customFormat="1" ht="21" customHeight="1" x14ac:dyDescent="0.95"/>
    <row r="273" s="110" customFormat="1" ht="21" customHeight="1" x14ac:dyDescent="0.95"/>
    <row r="274" s="110" customFormat="1" ht="21" customHeight="1" x14ac:dyDescent="0.95"/>
    <row r="275" s="110" customFormat="1" ht="21" customHeight="1" x14ac:dyDescent="0.95"/>
    <row r="276" s="110" customFormat="1" ht="21" customHeight="1" x14ac:dyDescent="0.95"/>
    <row r="277" s="110" customFormat="1" ht="21" customHeight="1" x14ac:dyDescent="0.95"/>
    <row r="278" s="110" customFormat="1" ht="21" customHeight="1" x14ac:dyDescent="0.95"/>
    <row r="279" s="110" customFormat="1" ht="21" customHeight="1" x14ac:dyDescent="0.95"/>
    <row r="280" s="110" customFormat="1" ht="21" customHeight="1" x14ac:dyDescent="0.95"/>
    <row r="281" s="110" customFormat="1" ht="21" customHeight="1" x14ac:dyDescent="0.95"/>
    <row r="282" s="110" customFormat="1" ht="21" customHeight="1" x14ac:dyDescent="0.95"/>
    <row r="283" s="110" customFormat="1" ht="21" customHeight="1" x14ac:dyDescent="0.95"/>
    <row r="284" s="110" customFormat="1" ht="21" customHeight="1" x14ac:dyDescent="0.95"/>
    <row r="285" s="110" customFormat="1" ht="21" customHeight="1" x14ac:dyDescent="0.95"/>
    <row r="286" s="110" customFormat="1" ht="21" customHeight="1" x14ac:dyDescent="0.95"/>
    <row r="287" s="110" customFormat="1" ht="21" customHeight="1" x14ac:dyDescent="0.95"/>
    <row r="288" s="110" customFormat="1" ht="21" customHeight="1" x14ac:dyDescent="0.95"/>
    <row r="289" s="110" customFormat="1" ht="21" customHeight="1" x14ac:dyDescent="0.95"/>
    <row r="290" s="110" customFormat="1" ht="21" customHeight="1" x14ac:dyDescent="0.95"/>
    <row r="291" s="110" customFormat="1" ht="21" customHeight="1" x14ac:dyDescent="0.95"/>
    <row r="292" s="110" customFormat="1" ht="21" customHeight="1" x14ac:dyDescent="0.95"/>
    <row r="293" s="110" customFormat="1" ht="21" customHeight="1" x14ac:dyDescent="0.95"/>
    <row r="294" s="110" customFormat="1" ht="21" customHeight="1" x14ac:dyDescent="0.95"/>
    <row r="295" s="110" customFormat="1" ht="21" customHeight="1" x14ac:dyDescent="0.95"/>
    <row r="296" s="110" customFormat="1" ht="21" customHeight="1" x14ac:dyDescent="0.95"/>
    <row r="297" s="110" customFormat="1" ht="21" customHeight="1" x14ac:dyDescent="0.95"/>
    <row r="298" s="110" customFormat="1" ht="21" customHeight="1" x14ac:dyDescent="0.95"/>
    <row r="299" s="110" customFormat="1" ht="21" customHeight="1" x14ac:dyDescent="0.95"/>
    <row r="300" s="110" customFormat="1" ht="21" customHeight="1" x14ac:dyDescent="0.95"/>
    <row r="301" s="110" customFormat="1" ht="21" customHeight="1" x14ac:dyDescent="0.95"/>
    <row r="302" s="110" customFormat="1" ht="21" customHeight="1" x14ac:dyDescent="0.95"/>
    <row r="303" s="110" customFormat="1" ht="21" customHeight="1" x14ac:dyDescent="0.95"/>
    <row r="304" s="110" customFormat="1" ht="21" customHeight="1" x14ac:dyDescent="0.95"/>
    <row r="305" s="110" customFormat="1" ht="21" customHeight="1" x14ac:dyDescent="0.95"/>
    <row r="306" s="110" customFormat="1" ht="21" customHeight="1" x14ac:dyDescent="0.95"/>
    <row r="307" s="110" customFormat="1" ht="21" customHeight="1" x14ac:dyDescent="0.95"/>
    <row r="308" s="110" customFormat="1" ht="21" customHeight="1" x14ac:dyDescent="0.95"/>
    <row r="309" s="110" customFormat="1" ht="21" customHeight="1" x14ac:dyDescent="0.95"/>
    <row r="310" s="110" customFormat="1" ht="21" customHeight="1" x14ac:dyDescent="0.95"/>
    <row r="311" s="110" customFormat="1" ht="21" customHeight="1" x14ac:dyDescent="0.95"/>
    <row r="312" s="110" customFormat="1" ht="21" customHeight="1" x14ac:dyDescent="0.95"/>
    <row r="313" s="110" customFormat="1" ht="21" customHeight="1" x14ac:dyDescent="0.95"/>
    <row r="314" s="110" customFormat="1" ht="21" customHeight="1" x14ac:dyDescent="0.95"/>
    <row r="315" s="110" customFormat="1" ht="21" customHeight="1" x14ac:dyDescent="0.95"/>
    <row r="316" s="110" customFormat="1" ht="21" customHeight="1" x14ac:dyDescent="0.95"/>
    <row r="317" s="110" customFormat="1" ht="21" customHeight="1" x14ac:dyDescent="0.95"/>
    <row r="318" s="110" customFormat="1" ht="21" customHeight="1" x14ac:dyDescent="0.95"/>
    <row r="319" s="110" customFormat="1" ht="21" customHeight="1" x14ac:dyDescent="0.95"/>
    <row r="320" s="110" customFormat="1" ht="21" customHeight="1" x14ac:dyDescent="0.95"/>
    <row r="321" s="110" customFormat="1" ht="21" customHeight="1" x14ac:dyDescent="0.95"/>
    <row r="322" s="110" customFormat="1" ht="21" customHeight="1" x14ac:dyDescent="0.95"/>
    <row r="323" s="110" customFormat="1" ht="21" customHeight="1" x14ac:dyDescent="0.95"/>
    <row r="324" s="110" customFormat="1" ht="21" customHeight="1" x14ac:dyDescent="0.95"/>
    <row r="325" s="110" customFormat="1" ht="21" customHeight="1" x14ac:dyDescent="0.95"/>
    <row r="326" s="110" customFormat="1" ht="21" customHeight="1" x14ac:dyDescent="0.95"/>
    <row r="327" s="110" customFormat="1" ht="21" customHeight="1" x14ac:dyDescent="0.95"/>
    <row r="328" s="110" customFormat="1" ht="21" customHeight="1" x14ac:dyDescent="0.95"/>
    <row r="329" s="110" customFormat="1" ht="21" customHeight="1" x14ac:dyDescent="0.95"/>
    <row r="330" s="110" customFormat="1" ht="21" customHeight="1" x14ac:dyDescent="0.95"/>
    <row r="331" s="110" customFormat="1" ht="21" customHeight="1" x14ac:dyDescent="0.95"/>
    <row r="332" s="110" customFormat="1" ht="21" customHeight="1" x14ac:dyDescent="0.95"/>
    <row r="333" s="110" customFormat="1" ht="21" customHeight="1" x14ac:dyDescent="0.95"/>
    <row r="334" s="110" customFormat="1" ht="21" customHeight="1" x14ac:dyDescent="0.95"/>
    <row r="335" s="110" customFormat="1" ht="21" customHeight="1" x14ac:dyDescent="0.95"/>
    <row r="336" s="110" customFormat="1" ht="21" customHeight="1" x14ac:dyDescent="0.95"/>
    <row r="337" s="110" customFormat="1" ht="21" customHeight="1" x14ac:dyDescent="0.95"/>
    <row r="338" s="110" customFormat="1" ht="21" customHeight="1" x14ac:dyDescent="0.95"/>
    <row r="339" s="110" customFormat="1" ht="21" customHeight="1" x14ac:dyDescent="0.95"/>
    <row r="340" s="110" customFormat="1" ht="21" customHeight="1" x14ac:dyDescent="0.95"/>
    <row r="341" s="110" customFormat="1" ht="21" customHeight="1" x14ac:dyDescent="0.95"/>
    <row r="342" s="110" customFormat="1" ht="21" customHeight="1" x14ac:dyDescent="0.95"/>
    <row r="343" s="110" customFormat="1" ht="21" customHeight="1" x14ac:dyDescent="0.95"/>
    <row r="344" s="110" customFormat="1" ht="21" customHeight="1" x14ac:dyDescent="0.95"/>
    <row r="345" s="110" customFormat="1" ht="21" customHeight="1" x14ac:dyDescent="0.95"/>
    <row r="346" s="110" customFormat="1" ht="21" customHeight="1" x14ac:dyDescent="0.95"/>
    <row r="347" s="110" customFormat="1" ht="21" customHeight="1" x14ac:dyDescent="0.95"/>
    <row r="348" s="110" customFormat="1" ht="21" customHeight="1" x14ac:dyDescent="0.95"/>
    <row r="349" s="110" customFormat="1" ht="21" customHeight="1" x14ac:dyDescent="0.95"/>
    <row r="350" s="110" customFormat="1" ht="21" customHeight="1" x14ac:dyDescent="0.95"/>
    <row r="351" s="110" customFormat="1" ht="21" customHeight="1" x14ac:dyDescent="0.95"/>
    <row r="352" s="110" customFormat="1" ht="21" customHeight="1" x14ac:dyDescent="0.95"/>
    <row r="353" s="110" customFormat="1" ht="21" customHeight="1" x14ac:dyDescent="0.95"/>
    <row r="354" s="110" customFormat="1" ht="21" customHeight="1" x14ac:dyDescent="0.95"/>
    <row r="355" s="110" customFormat="1" ht="21" customHeight="1" x14ac:dyDescent="0.95"/>
    <row r="356" s="110" customFormat="1" ht="21" customHeight="1" x14ac:dyDescent="0.95"/>
    <row r="357" s="110" customFormat="1" ht="21" customHeight="1" x14ac:dyDescent="0.95"/>
    <row r="358" s="110" customFormat="1" ht="21" customHeight="1" x14ac:dyDescent="0.95"/>
    <row r="359" s="110" customFormat="1" ht="21" customHeight="1" x14ac:dyDescent="0.95"/>
    <row r="360" s="110" customFormat="1" ht="21" customHeight="1" x14ac:dyDescent="0.95"/>
    <row r="361" s="110" customFormat="1" ht="21" customHeight="1" x14ac:dyDescent="0.95"/>
    <row r="362" s="110" customFormat="1" ht="21" customHeight="1" x14ac:dyDescent="0.95"/>
    <row r="363" s="110" customFormat="1" ht="21" customHeight="1" x14ac:dyDescent="0.95"/>
    <row r="364" s="110" customFormat="1" ht="21" customHeight="1" x14ac:dyDescent="0.95"/>
    <row r="365" s="110" customFormat="1" ht="21" customHeight="1" x14ac:dyDescent="0.95"/>
    <row r="366" s="110" customFormat="1" ht="21" customHeight="1" x14ac:dyDescent="0.95"/>
    <row r="367" s="110" customFormat="1" ht="21" customHeight="1" x14ac:dyDescent="0.95"/>
    <row r="368" s="110" customFormat="1" ht="21" customHeight="1" x14ac:dyDescent="0.95"/>
    <row r="369" s="110" customFormat="1" ht="21" customHeight="1" x14ac:dyDescent="0.95"/>
    <row r="370" s="110" customFormat="1" ht="21" customHeight="1" x14ac:dyDescent="0.95"/>
    <row r="371" s="110" customFormat="1" ht="21" customHeight="1" x14ac:dyDescent="0.95"/>
    <row r="372" s="110" customFormat="1" ht="21" customHeight="1" x14ac:dyDescent="0.95"/>
    <row r="373" s="110" customFormat="1" ht="21" customHeight="1" x14ac:dyDescent="0.95"/>
    <row r="374" s="110" customFormat="1" ht="21" customHeight="1" x14ac:dyDescent="0.95"/>
    <row r="375" s="110" customFormat="1" ht="21" customHeight="1" x14ac:dyDescent="0.95"/>
    <row r="376" s="110" customFormat="1" ht="21" customHeight="1" x14ac:dyDescent="0.95"/>
    <row r="377" s="110" customFormat="1" ht="21" customHeight="1" x14ac:dyDescent="0.95"/>
    <row r="378" s="110" customFormat="1" ht="21" customHeight="1" x14ac:dyDescent="0.95"/>
    <row r="379" s="110" customFormat="1" ht="21" customHeight="1" x14ac:dyDescent="0.95"/>
    <row r="380" s="110" customFormat="1" ht="21" customHeight="1" x14ac:dyDescent="0.95"/>
    <row r="381" s="110" customFormat="1" ht="21" customHeight="1" x14ac:dyDescent="0.95"/>
    <row r="382" s="110" customFormat="1" ht="21" customHeight="1" x14ac:dyDescent="0.95"/>
    <row r="383" s="110" customFormat="1" ht="21" customHeight="1" x14ac:dyDescent="0.95"/>
    <row r="384" s="110" customFormat="1" ht="21" customHeight="1" x14ac:dyDescent="0.95"/>
    <row r="385" s="110" customFormat="1" ht="21" customHeight="1" x14ac:dyDescent="0.95"/>
    <row r="386" s="110" customFormat="1" ht="21" customHeight="1" x14ac:dyDescent="0.95"/>
    <row r="387" s="110" customFormat="1" ht="21" customHeight="1" x14ac:dyDescent="0.95"/>
    <row r="388" s="110" customFormat="1" ht="21" customHeight="1" x14ac:dyDescent="0.95"/>
    <row r="389" s="110" customFormat="1" ht="21" customHeight="1" x14ac:dyDescent="0.95"/>
    <row r="390" s="110" customFormat="1" ht="21" customHeight="1" x14ac:dyDescent="0.95"/>
    <row r="391" s="110" customFormat="1" ht="21" customHeight="1" x14ac:dyDescent="0.95"/>
    <row r="392" s="110" customFormat="1" ht="21" customHeight="1" x14ac:dyDescent="0.95"/>
    <row r="393" s="110" customFormat="1" ht="21" customHeight="1" x14ac:dyDescent="0.95"/>
    <row r="394" s="110" customFormat="1" ht="21" customHeight="1" x14ac:dyDescent="0.95"/>
    <row r="395" s="110" customFormat="1" ht="21" customHeight="1" x14ac:dyDescent="0.95"/>
    <row r="396" s="110" customFormat="1" ht="21" customHeight="1" x14ac:dyDescent="0.95"/>
    <row r="397" s="110" customFormat="1" ht="21" customHeight="1" x14ac:dyDescent="0.95"/>
    <row r="398" s="110" customFormat="1" ht="21" customHeight="1" x14ac:dyDescent="0.95"/>
    <row r="399" s="110" customFormat="1" ht="21" customHeight="1" x14ac:dyDescent="0.95"/>
    <row r="400" s="110" customFormat="1" ht="21" customHeight="1" x14ac:dyDescent="0.95"/>
    <row r="401" s="110" customFormat="1" ht="21" customHeight="1" x14ac:dyDescent="0.95"/>
    <row r="402" s="110" customFormat="1" ht="21" customHeight="1" x14ac:dyDescent="0.95"/>
    <row r="403" s="110" customFormat="1" ht="21" customHeight="1" x14ac:dyDescent="0.95"/>
    <row r="404" s="110" customFormat="1" ht="21" customHeight="1" x14ac:dyDescent="0.95"/>
    <row r="405" s="110" customFormat="1" ht="21" customHeight="1" x14ac:dyDescent="0.95"/>
    <row r="406" s="110" customFormat="1" ht="21" customHeight="1" x14ac:dyDescent="0.95"/>
    <row r="407" s="110" customFormat="1" ht="21" customHeight="1" x14ac:dyDescent="0.95"/>
    <row r="408" s="110" customFormat="1" ht="21" customHeight="1" x14ac:dyDescent="0.95"/>
    <row r="409" s="110" customFormat="1" ht="21" customHeight="1" x14ac:dyDescent="0.95"/>
    <row r="410" s="110" customFormat="1" ht="21" customHeight="1" x14ac:dyDescent="0.95"/>
    <row r="411" s="110" customFormat="1" ht="21" customHeight="1" x14ac:dyDescent="0.95"/>
    <row r="412" s="110" customFormat="1" ht="21" customHeight="1" x14ac:dyDescent="0.95"/>
    <row r="413" s="110" customFormat="1" ht="21" customHeight="1" x14ac:dyDescent="0.95"/>
    <row r="414" s="110" customFormat="1" ht="21" customHeight="1" x14ac:dyDescent="0.95"/>
    <row r="415" s="110" customFormat="1" ht="21" customHeight="1" x14ac:dyDescent="0.95"/>
    <row r="416" s="110" customFormat="1" ht="21" customHeight="1" x14ac:dyDescent="0.95"/>
    <row r="417" s="110" customFormat="1" ht="21" customHeight="1" x14ac:dyDescent="0.95"/>
    <row r="418" s="110" customFormat="1" ht="21" customHeight="1" x14ac:dyDescent="0.95"/>
    <row r="419" s="110" customFormat="1" ht="21" customHeight="1" x14ac:dyDescent="0.95"/>
    <row r="420" s="110" customFormat="1" ht="21" customHeight="1" x14ac:dyDescent="0.95"/>
    <row r="421" s="110" customFormat="1" ht="21" customHeight="1" x14ac:dyDescent="0.95"/>
    <row r="422" s="110" customFormat="1" ht="21" customHeight="1" x14ac:dyDescent="0.95"/>
    <row r="423" s="110" customFormat="1" ht="21" customHeight="1" x14ac:dyDescent="0.95"/>
    <row r="424" s="110" customFormat="1" ht="21" customHeight="1" x14ac:dyDescent="0.95"/>
    <row r="425" s="110" customFormat="1" ht="21" customHeight="1" x14ac:dyDescent="0.95"/>
    <row r="426" s="110" customFormat="1" ht="21" customHeight="1" x14ac:dyDescent="0.95"/>
    <row r="427" s="110" customFormat="1" ht="21" customHeight="1" x14ac:dyDescent="0.95"/>
    <row r="428" s="110" customFormat="1" ht="21" customHeight="1" x14ac:dyDescent="0.95"/>
    <row r="429" s="110" customFormat="1" ht="21" customHeight="1" x14ac:dyDescent="0.95"/>
    <row r="430" s="110" customFormat="1" ht="21" customHeight="1" x14ac:dyDescent="0.95"/>
    <row r="431" s="110" customFormat="1" ht="21" customHeight="1" x14ac:dyDescent="0.95"/>
    <row r="432" s="110" customFormat="1" ht="21" customHeight="1" x14ac:dyDescent="0.95"/>
    <row r="433" s="110" customFormat="1" ht="21" customHeight="1" x14ac:dyDescent="0.95"/>
    <row r="434" s="110" customFormat="1" ht="21" customHeight="1" x14ac:dyDescent="0.95"/>
    <row r="435" s="110" customFormat="1" ht="21" customHeight="1" x14ac:dyDescent="0.95"/>
    <row r="436" s="110" customFormat="1" ht="21" customHeight="1" x14ac:dyDescent="0.95"/>
    <row r="437" s="110" customFormat="1" ht="21" customHeight="1" x14ac:dyDescent="0.95"/>
    <row r="438" s="110" customFormat="1" ht="21" customHeight="1" x14ac:dyDescent="0.95"/>
    <row r="439" s="110" customFormat="1" ht="21" customHeight="1" x14ac:dyDescent="0.95"/>
    <row r="440" s="110" customFormat="1" ht="21" customHeight="1" x14ac:dyDescent="0.95"/>
    <row r="441" s="110" customFormat="1" ht="21" customHeight="1" x14ac:dyDescent="0.95"/>
    <row r="442" s="110" customFormat="1" ht="21" customHeight="1" x14ac:dyDescent="0.95"/>
    <row r="443" s="110" customFormat="1" ht="21" customHeight="1" x14ac:dyDescent="0.95"/>
    <row r="444" s="110" customFormat="1" ht="21" customHeight="1" x14ac:dyDescent="0.95"/>
    <row r="445" s="110" customFormat="1" ht="21" customHeight="1" x14ac:dyDescent="0.95"/>
    <row r="446" s="110" customFormat="1" ht="21" customHeight="1" x14ac:dyDescent="0.95"/>
    <row r="447" s="110" customFormat="1" ht="21" customHeight="1" x14ac:dyDescent="0.95"/>
    <row r="448" s="110" customFormat="1" ht="21" customHeight="1" x14ac:dyDescent="0.95"/>
    <row r="449" s="110" customFormat="1" ht="21" customHeight="1" x14ac:dyDescent="0.95"/>
    <row r="450" s="110" customFormat="1" ht="21" customHeight="1" x14ac:dyDescent="0.95"/>
    <row r="451" s="110" customFormat="1" ht="21" customHeight="1" x14ac:dyDescent="0.95"/>
    <row r="452" s="110" customFormat="1" ht="21" customHeight="1" x14ac:dyDescent="0.95"/>
    <row r="453" s="110" customFormat="1" ht="21" customHeight="1" x14ac:dyDescent="0.95"/>
    <row r="454" s="110" customFormat="1" ht="21" customHeight="1" x14ac:dyDescent="0.95"/>
    <row r="455" s="110" customFormat="1" ht="21" customHeight="1" x14ac:dyDescent="0.95"/>
    <row r="456" s="110" customFormat="1" ht="21" customHeight="1" x14ac:dyDescent="0.95"/>
    <row r="457" s="110" customFormat="1" ht="21" customHeight="1" x14ac:dyDescent="0.95"/>
    <row r="458" s="110" customFormat="1" ht="21" customHeight="1" x14ac:dyDescent="0.95"/>
    <row r="459" s="110" customFormat="1" ht="21" customHeight="1" x14ac:dyDescent="0.95"/>
    <row r="460" s="110" customFormat="1" ht="21" customHeight="1" x14ac:dyDescent="0.95"/>
    <row r="461" s="110" customFormat="1" ht="21" customHeight="1" x14ac:dyDescent="0.95"/>
    <row r="462" s="110" customFormat="1" ht="21" customHeight="1" x14ac:dyDescent="0.95"/>
    <row r="463" s="110" customFormat="1" ht="21" customHeight="1" x14ac:dyDescent="0.95"/>
    <row r="464" s="110" customFormat="1" ht="21" customHeight="1" x14ac:dyDescent="0.95"/>
    <row r="465" s="110" customFormat="1" ht="21" customHeight="1" x14ac:dyDescent="0.95"/>
    <row r="466" s="110" customFormat="1" ht="21" customHeight="1" x14ac:dyDescent="0.95"/>
    <row r="467" s="110" customFormat="1" ht="21" customHeight="1" x14ac:dyDescent="0.95"/>
    <row r="468" s="110" customFormat="1" ht="21" customHeight="1" x14ac:dyDescent="0.95"/>
    <row r="469" s="110" customFormat="1" ht="21" customHeight="1" x14ac:dyDescent="0.95"/>
    <row r="470" s="110" customFormat="1" ht="21" customHeight="1" x14ac:dyDescent="0.95"/>
    <row r="471" s="110" customFormat="1" ht="21" customHeight="1" x14ac:dyDescent="0.95"/>
    <row r="472" s="110" customFormat="1" ht="21" customHeight="1" x14ac:dyDescent="0.95"/>
    <row r="473" s="110" customFormat="1" ht="21" customHeight="1" x14ac:dyDescent="0.95"/>
    <row r="474" s="110" customFormat="1" ht="21" customHeight="1" x14ac:dyDescent="0.95"/>
    <row r="475" s="110" customFormat="1" ht="21" customHeight="1" x14ac:dyDescent="0.95"/>
    <row r="476" s="110" customFormat="1" ht="21" customHeight="1" x14ac:dyDescent="0.95"/>
    <row r="477" s="110" customFormat="1" ht="21" customHeight="1" x14ac:dyDescent="0.95"/>
    <row r="478" s="110" customFormat="1" ht="21" customHeight="1" x14ac:dyDescent="0.95"/>
    <row r="479" s="110" customFormat="1" ht="21" customHeight="1" x14ac:dyDescent="0.95"/>
    <row r="480" s="110" customFormat="1" ht="21" customHeight="1" x14ac:dyDescent="0.95"/>
    <row r="481" s="110" customFormat="1" ht="21" customHeight="1" x14ac:dyDescent="0.95"/>
    <row r="482" s="110" customFormat="1" ht="21" customHeight="1" x14ac:dyDescent="0.95"/>
    <row r="483" s="110" customFormat="1" ht="21" customHeight="1" x14ac:dyDescent="0.95"/>
    <row r="484" s="110" customFormat="1" ht="21" customHeight="1" x14ac:dyDescent="0.95"/>
    <row r="485" s="110" customFormat="1" ht="21" customHeight="1" x14ac:dyDescent="0.95"/>
    <row r="486" s="110" customFormat="1" ht="21" customHeight="1" x14ac:dyDescent="0.95"/>
    <row r="487" s="110" customFormat="1" ht="21" customHeight="1" x14ac:dyDescent="0.95"/>
    <row r="488" s="110" customFormat="1" ht="21" customHeight="1" x14ac:dyDescent="0.95"/>
    <row r="489" s="110" customFormat="1" ht="21" customHeight="1" x14ac:dyDescent="0.95"/>
    <row r="490" s="110" customFormat="1" ht="21" customHeight="1" x14ac:dyDescent="0.95"/>
    <row r="491" s="110" customFormat="1" ht="21" customHeight="1" x14ac:dyDescent="0.95"/>
    <row r="492" s="110" customFormat="1" ht="21" customHeight="1" x14ac:dyDescent="0.95"/>
    <row r="493" s="110" customFormat="1" ht="21" customHeight="1" x14ac:dyDescent="0.95"/>
    <row r="494" s="110" customFormat="1" ht="21" customHeight="1" x14ac:dyDescent="0.95"/>
    <row r="495" s="110" customFormat="1" ht="21" customHeight="1" x14ac:dyDescent="0.95"/>
    <row r="496" s="110" customFormat="1" ht="21" customHeight="1" x14ac:dyDescent="0.95"/>
    <row r="497" s="110" customFormat="1" ht="21" customHeight="1" x14ac:dyDescent="0.95"/>
    <row r="498" s="110" customFormat="1" ht="21" customHeight="1" x14ac:dyDescent="0.95"/>
    <row r="499" s="110" customFormat="1" ht="21" customHeight="1" x14ac:dyDescent="0.95"/>
    <row r="500" s="110" customFormat="1" ht="21" customHeight="1" x14ac:dyDescent="0.95"/>
    <row r="501" s="110" customFormat="1" ht="21" customHeight="1" x14ac:dyDescent="0.95"/>
    <row r="502" s="110" customFormat="1" ht="21" customHeight="1" x14ac:dyDescent="0.95"/>
    <row r="503" s="110" customFormat="1" ht="21" customHeight="1" x14ac:dyDescent="0.95"/>
    <row r="504" s="110" customFormat="1" ht="21" customHeight="1" x14ac:dyDescent="0.95"/>
    <row r="505" s="110" customFormat="1" ht="21" customHeight="1" x14ac:dyDescent="0.95"/>
    <row r="506" s="110" customFormat="1" ht="21" customHeight="1" x14ac:dyDescent="0.95"/>
    <row r="507" s="110" customFormat="1" ht="21" customHeight="1" x14ac:dyDescent="0.95"/>
    <row r="508" s="110" customFormat="1" ht="21" customHeight="1" x14ac:dyDescent="0.95"/>
    <row r="509" s="110" customFormat="1" ht="21" customHeight="1" x14ac:dyDescent="0.95"/>
    <row r="510" s="110" customFormat="1" ht="21" customHeight="1" x14ac:dyDescent="0.95"/>
    <row r="511" s="110" customFormat="1" ht="21" customHeight="1" x14ac:dyDescent="0.95"/>
    <row r="512" s="110" customFormat="1" ht="21" customHeight="1" x14ac:dyDescent="0.95"/>
    <row r="513" s="110" customFormat="1" ht="21" customHeight="1" x14ac:dyDescent="0.95"/>
    <row r="514" s="110" customFormat="1" ht="21" customHeight="1" x14ac:dyDescent="0.95"/>
    <row r="515" s="110" customFormat="1" ht="21" customHeight="1" x14ac:dyDescent="0.95"/>
    <row r="516" s="110" customFormat="1" ht="21" customHeight="1" x14ac:dyDescent="0.95"/>
    <row r="517" s="110" customFormat="1" ht="21" customHeight="1" x14ac:dyDescent="0.95"/>
    <row r="518" s="110" customFormat="1" ht="21" customHeight="1" x14ac:dyDescent="0.95"/>
    <row r="519" s="110" customFormat="1" ht="21" customHeight="1" x14ac:dyDescent="0.95"/>
    <row r="520" s="110" customFormat="1" ht="21" customHeight="1" x14ac:dyDescent="0.95"/>
    <row r="521" s="110" customFormat="1" ht="21" customHeight="1" x14ac:dyDescent="0.95"/>
    <row r="522" s="110" customFormat="1" ht="21" customHeight="1" x14ac:dyDescent="0.95"/>
    <row r="523" s="110" customFormat="1" ht="21" customHeight="1" x14ac:dyDescent="0.95"/>
    <row r="524" s="110" customFormat="1" ht="21" customHeight="1" x14ac:dyDescent="0.95"/>
    <row r="525" s="110" customFormat="1" ht="21" customHeight="1" x14ac:dyDescent="0.95"/>
    <row r="526" s="110" customFormat="1" ht="21" customHeight="1" x14ac:dyDescent="0.95"/>
    <row r="527" s="110" customFormat="1" ht="21" customHeight="1" x14ac:dyDescent="0.95"/>
    <row r="528" s="110" customFormat="1" ht="21" customHeight="1" x14ac:dyDescent="0.95"/>
    <row r="529" s="110" customFormat="1" ht="21" customHeight="1" x14ac:dyDescent="0.95"/>
    <row r="530" s="110" customFormat="1" ht="21" customHeight="1" x14ac:dyDescent="0.95"/>
    <row r="531" s="110" customFormat="1" ht="21" customHeight="1" x14ac:dyDescent="0.95"/>
    <row r="532" s="110" customFormat="1" ht="21" customHeight="1" x14ac:dyDescent="0.95"/>
    <row r="533" s="110" customFormat="1" ht="21" customHeight="1" x14ac:dyDescent="0.95"/>
    <row r="534" s="110" customFormat="1" ht="21" customHeight="1" x14ac:dyDescent="0.95"/>
    <row r="535" s="110" customFormat="1" ht="21" customHeight="1" x14ac:dyDescent="0.95"/>
    <row r="536" s="110" customFormat="1" ht="21" customHeight="1" x14ac:dyDescent="0.95"/>
    <row r="537" s="110" customFormat="1" ht="21" customHeight="1" x14ac:dyDescent="0.95"/>
    <row r="538" s="110" customFormat="1" ht="21" customHeight="1" x14ac:dyDescent="0.95"/>
    <row r="539" s="110" customFormat="1" ht="21" customHeight="1" x14ac:dyDescent="0.95"/>
    <row r="540" s="110" customFormat="1" ht="21" customHeight="1" x14ac:dyDescent="0.95"/>
    <row r="541" s="110" customFormat="1" ht="21" customHeight="1" x14ac:dyDescent="0.95"/>
    <row r="542" s="110" customFormat="1" ht="21" customHeight="1" x14ac:dyDescent="0.95"/>
    <row r="543" s="110" customFormat="1" ht="21" customHeight="1" x14ac:dyDescent="0.95"/>
    <row r="544" s="110" customFormat="1" ht="21" customHeight="1" x14ac:dyDescent="0.95"/>
    <row r="545" s="110" customFormat="1" ht="21" customHeight="1" x14ac:dyDescent="0.95"/>
    <row r="546" s="110" customFormat="1" ht="21" customHeight="1" x14ac:dyDescent="0.95"/>
    <row r="547" s="110" customFormat="1" ht="21" customHeight="1" x14ac:dyDescent="0.95"/>
    <row r="548" s="110" customFormat="1" ht="21" customHeight="1" x14ac:dyDescent="0.95"/>
    <row r="549" s="110" customFormat="1" ht="21" customHeight="1" x14ac:dyDescent="0.95"/>
    <row r="550" s="110" customFormat="1" ht="21" customHeight="1" x14ac:dyDescent="0.95"/>
    <row r="551" s="110" customFormat="1" ht="21" customHeight="1" x14ac:dyDescent="0.95"/>
    <row r="552" s="110" customFormat="1" ht="21" customHeight="1" x14ac:dyDescent="0.95"/>
    <row r="553" s="110" customFormat="1" ht="21" customHeight="1" x14ac:dyDescent="0.95"/>
    <row r="554" s="110" customFormat="1" ht="21" customHeight="1" x14ac:dyDescent="0.95"/>
    <row r="555" s="110" customFormat="1" ht="21" customHeight="1" x14ac:dyDescent="0.95"/>
    <row r="556" s="110" customFormat="1" ht="21" customHeight="1" x14ac:dyDescent="0.95"/>
    <row r="557" s="110" customFormat="1" ht="21" customHeight="1" x14ac:dyDescent="0.95"/>
    <row r="558" s="110" customFormat="1" ht="21" customHeight="1" x14ac:dyDescent="0.95"/>
    <row r="559" s="110" customFormat="1" ht="21" customHeight="1" x14ac:dyDescent="0.95"/>
    <row r="560" s="110" customFormat="1" ht="21" customHeight="1" x14ac:dyDescent="0.95"/>
    <row r="561" s="110" customFormat="1" ht="21" customHeight="1" x14ac:dyDescent="0.95"/>
    <row r="562" s="110" customFormat="1" ht="21" customHeight="1" x14ac:dyDescent="0.95"/>
    <row r="563" s="110" customFormat="1" ht="21" customHeight="1" x14ac:dyDescent="0.95"/>
    <row r="564" s="110" customFormat="1" ht="21" customHeight="1" x14ac:dyDescent="0.95"/>
    <row r="565" s="110" customFormat="1" ht="21" customHeight="1" x14ac:dyDescent="0.95"/>
    <row r="566" s="110" customFormat="1" ht="21" customHeight="1" x14ac:dyDescent="0.95"/>
    <row r="567" s="110" customFormat="1" ht="21" customHeight="1" x14ac:dyDescent="0.95"/>
    <row r="568" s="110" customFormat="1" ht="21" customHeight="1" x14ac:dyDescent="0.95"/>
    <row r="569" s="110" customFormat="1" ht="21" customHeight="1" x14ac:dyDescent="0.95"/>
    <row r="570" s="110" customFormat="1" ht="21" customHeight="1" x14ac:dyDescent="0.95"/>
    <row r="571" s="110" customFormat="1" ht="21" customHeight="1" x14ac:dyDescent="0.95"/>
    <row r="572" s="110" customFormat="1" ht="21" customHeight="1" x14ac:dyDescent="0.95"/>
    <row r="573" s="110" customFormat="1" ht="21" customHeight="1" x14ac:dyDescent="0.95"/>
    <row r="574" s="110" customFormat="1" ht="21" customHeight="1" x14ac:dyDescent="0.95"/>
    <row r="575" s="110" customFormat="1" ht="21" customHeight="1" x14ac:dyDescent="0.95"/>
    <row r="576" s="110" customFormat="1" ht="21" customHeight="1" x14ac:dyDescent="0.95"/>
    <row r="577" s="110" customFormat="1" ht="21" customHeight="1" x14ac:dyDescent="0.95"/>
    <row r="578" s="110" customFormat="1" ht="21" customHeight="1" x14ac:dyDescent="0.95"/>
    <row r="579" s="110" customFormat="1" ht="21" customHeight="1" x14ac:dyDescent="0.95"/>
    <row r="580" s="110" customFormat="1" ht="21" customHeight="1" x14ac:dyDescent="0.95"/>
    <row r="581" s="110" customFormat="1" ht="21" customHeight="1" x14ac:dyDescent="0.95"/>
    <row r="582" s="110" customFormat="1" ht="21" customHeight="1" x14ac:dyDescent="0.95"/>
    <row r="583" s="110" customFormat="1" ht="21" customHeight="1" x14ac:dyDescent="0.95"/>
    <row r="584" s="110" customFormat="1" ht="21" customHeight="1" x14ac:dyDescent="0.95"/>
    <row r="585" s="110" customFormat="1" ht="21" customHeight="1" x14ac:dyDescent="0.95"/>
    <row r="586" s="110" customFormat="1" ht="21" customHeight="1" x14ac:dyDescent="0.95"/>
    <row r="587" s="110" customFormat="1" ht="21" customHeight="1" x14ac:dyDescent="0.95"/>
    <row r="588" s="110" customFormat="1" ht="21" customHeight="1" x14ac:dyDescent="0.95"/>
    <row r="589" s="110" customFormat="1" ht="21" customHeight="1" x14ac:dyDescent="0.95"/>
    <row r="590" s="110" customFormat="1" ht="21" customHeight="1" x14ac:dyDescent="0.95"/>
    <row r="591" s="110" customFormat="1" ht="21" customHeight="1" x14ac:dyDescent="0.95"/>
    <row r="592" s="110" customFormat="1" ht="21" customHeight="1" x14ac:dyDescent="0.95"/>
    <row r="593" s="110" customFormat="1" ht="21" customHeight="1" x14ac:dyDescent="0.95"/>
    <row r="594" s="110" customFormat="1" ht="21" customHeight="1" x14ac:dyDescent="0.95"/>
    <row r="595" s="110" customFormat="1" ht="21" customHeight="1" x14ac:dyDescent="0.95"/>
    <row r="596" s="110" customFormat="1" ht="21" customHeight="1" x14ac:dyDescent="0.95"/>
    <row r="597" s="110" customFormat="1" ht="21" customHeight="1" x14ac:dyDescent="0.95"/>
    <row r="598" s="110" customFormat="1" ht="21" customHeight="1" x14ac:dyDescent="0.95"/>
    <row r="599" s="110" customFormat="1" ht="21" customHeight="1" x14ac:dyDescent="0.95"/>
    <row r="600" s="110" customFormat="1" ht="21" customHeight="1" x14ac:dyDescent="0.95"/>
    <row r="601" s="110" customFormat="1" ht="21" customHeight="1" x14ac:dyDescent="0.95"/>
    <row r="602" s="110" customFormat="1" ht="21" customHeight="1" x14ac:dyDescent="0.95"/>
    <row r="603" s="110" customFormat="1" ht="21" customHeight="1" x14ac:dyDescent="0.95"/>
    <row r="604" s="110" customFormat="1" ht="21" customHeight="1" x14ac:dyDescent="0.95"/>
    <row r="605" s="110" customFormat="1" ht="21" customHeight="1" x14ac:dyDescent="0.95"/>
    <row r="606" s="110" customFormat="1" ht="21" customHeight="1" x14ac:dyDescent="0.95"/>
    <row r="607" s="110" customFormat="1" ht="21" customHeight="1" x14ac:dyDescent="0.95"/>
    <row r="608" s="110" customFormat="1" ht="21" customHeight="1" x14ac:dyDescent="0.95"/>
    <row r="609" s="110" customFormat="1" ht="21" customHeight="1" x14ac:dyDescent="0.95"/>
    <row r="610" s="110" customFormat="1" ht="21" customHeight="1" x14ac:dyDescent="0.95"/>
    <row r="611" s="110" customFormat="1" ht="21" customHeight="1" x14ac:dyDescent="0.95"/>
    <row r="612" s="110" customFormat="1" ht="21" customHeight="1" x14ac:dyDescent="0.95"/>
    <row r="613" s="110" customFormat="1" ht="21" customHeight="1" x14ac:dyDescent="0.95"/>
    <row r="614" s="110" customFormat="1" ht="21" customHeight="1" x14ac:dyDescent="0.95"/>
    <row r="615" s="110" customFormat="1" ht="21" customHeight="1" x14ac:dyDescent="0.95"/>
    <row r="616" s="110" customFormat="1" ht="21" customHeight="1" x14ac:dyDescent="0.95"/>
    <row r="617" s="110" customFormat="1" ht="21" customHeight="1" x14ac:dyDescent="0.95"/>
    <row r="618" s="110" customFormat="1" ht="21" customHeight="1" x14ac:dyDescent="0.95"/>
    <row r="619" s="110" customFormat="1" ht="21" customHeight="1" x14ac:dyDescent="0.95"/>
    <row r="620" s="110" customFormat="1" ht="21" customHeight="1" x14ac:dyDescent="0.95"/>
    <row r="621" s="110" customFormat="1" ht="21" customHeight="1" x14ac:dyDescent="0.95"/>
    <row r="622" s="110" customFormat="1" ht="21" customHeight="1" x14ac:dyDescent="0.95"/>
    <row r="623" s="110" customFormat="1" ht="21" customHeight="1" x14ac:dyDescent="0.95"/>
    <row r="624" s="110" customFormat="1" ht="21" customHeight="1" x14ac:dyDescent="0.95"/>
    <row r="625" s="110" customFormat="1" ht="21" customHeight="1" x14ac:dyDescent="0.95"/>
    <row r="626" s="110" customFormat="1" ht="21" customHeight="1" x14ac:dyDescent="0.95"/>
    <row r="627" s="110" customFormat="1" ht="21" customHeight="1" x14ac:dyDescent="0.95"/>
    <row r="628" s="110" customFormat="1" ht="21" customHeight="1" x14ac:dyDescent="0.95"/>
    <row r="629" s="110" customFormat="1" ht="21" customHeight="1" x14ac:dyDescent="0.95"/>
    <row r="630" s="110" customFormat="1" ht="21" customHeight="1" x14ac:dyDescent="0.95"/>
    <row r="631" s="110" customFormat="1" ht="21" customHeight="1" x14ac:dyDescent="0.95"/>
    <row r="632" s="110" customFormat="1" ht="21" customHeight="1" x14ac:dyDescent="0.95"/>
    <row r="633" s="110" customFormat="1" ht="21" customHeight="1" x14ac:dyDescent="0.95"/>
    <row r="634" s="110" customFormat="1" ht="21" customHeight="1" x14ac:dyDescent="0.95"/>
    <row r="635" s="110" customFormat="1" ht="21" customHeight="1" x14ac:dyDescent="0.95"/>
    <row r="636" s="110" customFormat="1" ht="21" customHeight="1" x14ac:dyDescent="0.95"/>
    <row r="637" s="110" customFormat="1" ht="21" customHeight="1" x14ac:dyDescent="0.95"/>
    <row r="638" s="110" customFormat="1" ht="21" customHeight="1" x14ac:dyDescent="0.95"/>
    <row r="639" s="110" customFormat="1" ht="21" customHeight="1" x14ac:dyDescent="0.95"/>
    <row r="640" s="110" customFormat="1" ht="21" customHeight="1" x14ac:dyDescent="0.95"/>
    <row r="641" s="110" customFormat="1" ht="21" customHeight="1" x14ac:dyDescent="0.95"/>
    <row r="642" s="110" customFormat="1" ht="21" customHeight="1" x14ac:dyDescent="0.95"/>
    <row r="643" s="110" customFormat="1" ht="21" customHeight="1" x14ac:dyDescent="0.95"/>
    <row r="644" s="110" customFormat="1" ht="21" customHeight="1" x14ac:dyDescent="0.95"/>
    <row r="645" s="110" customFormat="1" ht="21" customHeight="1" x14ac:dyDescent="0.95"/>
    <row r="646" s="110" customFormat="1" ht="21" customHeight="1" x14ac:dyDescent="0.95"/>
    <row r="647" s="110" customFormat="1" ht="21" customHeight="1" x14ac:dyDescent="0.95"/>
    <row r="648" s="110" customFormat="1" ht="21" customHeight="1" x14ac:dyDescent="0.95"/>
    <row r="649" s="110" customFormat="1" ht="21" customHeight="1" x14ac:dyDescent="0.95"/>
    <row r="650" s="110" customFormat="1" ht="21" customHeight="1" x14ac:dyDescent="0.95"/>
    <row r="651" s="110" customFormat="1" ht="21" customHeight="1" x14ac:dyDescent="0.95"/>
    <row r="652" s="110" customFormat="1" ht="21" customHeight="1" x14ac:dyDescent="0.95"/>
    <row r="653" s="110" customFormat="1" ht="21" customHeight="1" x14ac:dyDescent="0.95"/>
    <row r="654" s="110" customFormat="1" ht="21" customHeight="1" x14ac:dyDescent="0.95"/>
    <row r="655" s="110" customFormat="1" ht="21" customHeight="1" x14ac:dyDescent="0.95"/>
    <row r="656" s="110" customFormat="1" ht="21" customHeight="1" x14ac:dyDescent="0.95"/>
    <row r="657" s="110" customFormat="1" ht="21" customHeight="1" x14ac:dyDescent="0.95"/>
    <row r="658" s="110" customFormat="1" ht="21" customHeight="1" x14ac:dyDescent="0.95"/>
    <row r="659" s="110" customFormat="1" ht="21" customHeight="1" x14ac:dyDescent="0.95"/>
    <row r="660" s="110" customFormat="1" ht="21" customHeight="1" x14ac:dyDescent="0.95"/>
    <row r="661" s="110" customFormat="1" ht="21" customHeight="1" x14ac:dyDescent="0.95"/>
    <row r="662" s="110" customFormat="1" ht="21" customHeight="1" x14ac:dyDescent="0.95"/>
    <row r="663" s="110" customFormat="1" ht="21" customHeight="1" x14ac:dyDescent="0.95"/>
    <row r="664" s="110" customFormat="1" ht="21" customHeight="1" x14ac:dyDescent="0.95"/>
    <row r="665" s="110" customFormat="1" ht="21" customHeight="1" x14ac:dyDescent="0.95"/>
    <row r="666" s="110" customFormat="1" ht="21" customHeight="1" x14ac:dyDescent="0.95"/>
    <row r="667" s="110" customFormat="1" ht="21" customHeight="1" x14ac:dyDescent="0.95"/>
    <row r="668" s="110" customFormat="1" ht="21" customHeight="1" x14ac:dyDescent="0.95"/>
    <row r="669" s="110" customFormat="1" ht="21" customHeight="1" x14ac:dyDescent="0.95"/>
    <row r="670" s="110" customFormat="1" ht="21" customHeight="1" x14ac:dyDescent="0.95"/>
    <row r="671" s="110" customFormat="1" ht="21" customHeight="1" x14ac:dyDescent="0.95"/>
    <row r="672" s="110" customFormat="1" ht="21" customHeight="1" x14ac:dyDescent="0.95"/>
    <row r="673" s="110" customFormat="1" ht="21" customHeight="1" x14ac:dyDescent="0.95"/>
    <row r="674" s="110" customFormat="1" ht="21" customHeight="1" x14ac:dyDescent="0.95"/>
    <row r="675" s="110" customFormat="1" ht="21" customHeight="1" x14ac:dyDescent="0.95"/>
    <row r="676" s="110" customFormat="1" ht="21" customHeight="1" x14ac:dyDescent="0.95"/>
    <row r="677" s="110" customFormat="1" ht="21" customHeight="1" x14ac:dyDescent="0.95"/>
    <row r="678" s="110" customFormat="1" ht="21" customHeight="1" x14ac:dyDescent="0.95"/>
    <row r="679" s="110" customFormat="1" ht="21" customHeight="1" x14ac:dyDescent="0.95"/>
    <row r="680" s="110" customFormat="1" ht="21" customHeight="1" x14ac:dyDescent="0.95"/>
    <row r="681" s="110" customFormat="1" ht="21" customHeight="1" x14ac:dyDescent="0.95"/>
    <row r="682" s="110" customFormat="1" ht="21" customHeight="1" x14ac:dyDescent="0.95"/>
    <row r="683" s="110" customFormat="1" ht="21" customHeight="1" x14ac:dyDescent="0.95"/>
    <row r="684" s="110" customFormat="1" ht="21" customHeight="1" x14ac:dyDescent="0.95"/>
    <row r="685" s="110" customFormat="1" ht="21" customHeight="1" x14ac:dyDescent="0.95"/>
    <row r="686" s="110" customFormat="1" ht="21" customHeight="1" x14ac:dyDescent="0.95"/>
    <row r="687" s="110" customFormat="1" ht="21" customHeight="1" x14ac:dyDescent="0.95"/>
    <row r="688" s="110" customFormat="1" ht="21" customHeight="1" x14ac:dyDescent="0.95"/>
    <row r="689" s="110" customFormat="1" ht="21" customHeight="1" x14ac:dyDescent="0.95"/>
    <row r="690" s="110" customFormat="1" ht="21" customHeight="1" x14ac:dyDescent="0.95"/>
    <row r="691" s="110" customFormat="1" ht="21" customHeight="1" x14ac:dyDescent="0.95"/>
    <row r="692" s="110" customFormat="1" ht="21" customHeight="1" x14ac:dyDescent="0.95"/>
    <row r="693" s="110" customFormat="1" ht="21" customHeight="1" x14ac:dyDescent="0.95"/>
    <row r="694" s="110" customFormat="1" ht="21" customHeight="1" x14ac:dyDescent="0.95"/>
    <row r="695" s="110" customFormat="1" ht="21" customHeight="1" x14ac:dyDescent="0.95"/>
    <row r="696" s="110" customFormat="1" ht="21" customHeight="1" x14ac:dyDescent="0.95"/>
    <row r="697" s="110" customFormat="1" ht="21" customHeight="1" x14ac:dyDescent="0.95"/>
    <row r="698" s="110" customFormat="1" ht="21" customHeight="1" x14ac:dyDescent="0.95"/>
    <row r="699" s="110" customFormat="1" ht="21" customHeight="1" x14ac:dyDescent="0.95"/>
    <row r="700" s="110" customFormat="1" ht="21" customHeight="1" x14ac:dyDescent="0.95"/>
    <row r="701" s="110" customFormat="1" ht="21" customHeight="1" x14ac:dyDescent="0.95"/>
    <row r="702" s="110" customFormat="1" ht="21" customHeight="1" x14ac:dyDescent="0.95"/>
    <row r="703" s="110" customFormat="1" ht="21" customHeight="1" x14ac:dyDescent="0.95"/>
    <row r="704" s="110" customFormat="1" ht="21" customHeight="1" x14ac:dyDescent="0.95"/>
    <row r="705" s="110" customFormat="1" ht="21" customHeight="1" x14ac:dyDescent="0.95"/>
    <row r="706" s="110" customFormat="1" ht="21" customHeight="1" x14ac:dyDescent="0.95"/>
    <row r="707" s="110" customFormat="1" ht="21" customHeight="1" x14ac:dyDescent="0.95"/>
    <row r="708" s="110" customFormat="1" ht="21" customHeight="1" x14ac:dyDescent="0.95"/>
    <row r="709" s="110" customFormat="1" ht="21" customHeight="1" x14ac:dyDescent="0.95"/>
    <row r="710" s="110" customFormat="1" ht="21" customHeight="1" x14ac:dyDescent="0.95"/>
    <row r="711" s="110" customFormat="1" ht="21" customHeight="1" x14ac:dyDescent="0.95"/>
    <row r="712" s="110" customFormat="1" ht="21" customHeight="1" x14ac:dyDescent="0.95"/>
    <row r="713" s="110" customFormat="1" ht="21" customHeight="1" x14ac:dyDescent="0.95"/>
    <row r="714" s="110" customFormat="1" ht="21" customHeight="1" x14ac:dyDescent="0.95"/>
    <row r="715" s="110" customFormat="1" ht="21" customHeight="1" x14ac:dyDescent="0.95"/>
    <row r="716" s="110" customFormat="1" ht="21" customHeight="1" x14ac:dyDescent="0.95"/>
    <row r="717" s="110" customFormat="1" ht="21" customHeight="1" x14ac:dyDescent="0.95"/>
    <row r="718" s="110" customFormat="1" ht="21" customHeight="1" x14ac:dyDescent="0.95"/>
    <row r="719" s="110" customFormat="1" ht="21" customHeight="1" x14ac:dyDescent="0.95"/>
    <row r="720" s="110" customFormat="1" ht="21" customHeight="1" x14ac:dyDescent="0.95"/>
    <row r="721" s="110" customFormat="1" ht="21" customHeight="1" x14ac:dyDescent="0.95"/>
    <row r="722" s="110" customFormat="1" ht="21" customHeight="1" x14ac:dyDescent="0.95"/>
    <row r="723" s="110" customFormat="1" ht="21" customHeight="1" x14ac:dyDescent="0.95"/>
    <row r="724" s="110" customFormat="1" ht="21" customHeight="1" x14ac:dyDescent="0.95"/>
    <row r="725" s="110" customFormat="1" ht="21" customHeight="1" x14ac:dyDescent="0.95"/>
    <row r="726" s="110" customFormat="1" ht="21" customHeight="1" x14ac:dyDescent="0.95"/>
    <row r="727" s="110" customFormat="1" ht="21" customHeight="1" x14ac:dyDescent="0.95"/>
    <row r="728" s="110" customFormat="1" ht="21" customHeight="1" x14ac:dyDescent="0.95"/>
    <row r="729" s="110" customFormat="1" ht="21" customHeight="1" x14ac:dyDescent="0.95"/>
    <row r="730" s="110" customFormat="1" ht="21" customHeight="1" x14ac:dyDescent="0.95"/>
    <row r="731" s="110" customFormat="1" ht="21" customHeight="1" x14ac:dyDescent="0.95"/>
    <row r="732" s="110" customFormat="1" ht="21" customHeight="1" x14ac:dyDescent="0.95"/>
    <row r="733" s="110" customFormat="1" ht="21" customHeight="1" x14ac:dyDescent="0.95"/>
    <row r="734" s="110" customFormat="1" ht="21" customHeight="1" x14ac:dyDescent="0.95"/>
    <row r="735" s="110" customFormat="1" ht="21" customHeight="1" x14ac:dyDescent="0.95"/>
    <row r="736" s="110" customFormat="1" ht="21" customHeight="1" x14ac:dyDescent="0.95"/>
    <row r="737" s="110" customFormat="1" ht="21" customHeight="1" x14ac:dyDescent="0.95"/>
    <row r="738" s="110" customFormat="1" ht="21" customHeight="1" x14ac:dyDescent="0.95"/>
    <row r="739" s="110" customFormat="1" ht="21" customHeight="1" x14ac:dyDescent="0.95"/>
    <row r="740" s="110" customFormat="1" ht="21" customHeight="1" x14ac:dyDescent="0.95"/>
    <row r="741" s="110" customFormat="1" ht="21" customHeight="1" x14ac:dyDescent="0.95"/>
    <row r="742" s="110" customFormat="1" ht="21" customHeight="1" x14ac:dyDescent="0.95"/>
    <row r="743" s="110" customFormat="1" ht="21" customHeight="1" x14ac:dyDescent="0.95"/>
    <row r="744" s="110" customFormat="1" ht="21" customHeight="1" x14ac:dyDescent="0.95"/>
    <row r="745" s="110" customFormat="1" ht="21" customHeight="1" x14ac:dyDescent="0.95"/>
    <row r="746" s="110" customFormat="1" ht="21" customHeight="1" x14ac:dyDescent="0.95"/>
    <row r="747" s="110" customFormat="1" ht="21" customHeight="1" x14ac:dyDescent="0.95"/>
    <row r="748" s="110" customFormat="1" ht="21" customHeight="1" x14ac:dyDescent="0.95"/>
    <row r="749" s="110" customFormat="1" ht="21" customHeight="1" x14ac:dyDescent="0.95"/>
    <row r="750" s="110" customFormat="1" ht="21" customHeight="1" x14ac:dyDescent="0.95"/>
    <row r="751" s="110" customFormat="1" ht="21" customHeight="1" x14ac:dyDescent="0.95"/>
    <row r="752" s="110" customFormat="1" ht="21" customHeight="1" x14ac:dyDescent="0.95"/>
    <row r="753" s="110" customFormat="1" ht="21" customHeight="1" x14ac:dyDescent="0.95"/>
    <row r="754" s="110" customFormat="1" ht="21" customHeight="1" x14ac:dyDescent="0.95"/>
    <row r="755" s="110" customFormat="1" ht="21" customHeight="1" x14ac:dyDescent="0.95"/>
    <row r="756" s="110" customFormat="1" ht="21" customHeight="1" x14ac:dyDescent="0.95"/>
    <row r="757" s="110" customFormat="1" ht="21" customHeight="1" x14ac:dyDescent="0.95"/>
    <row r="758" s="110" customFormat="1" ht="21" customHeight="1" x14ac:dyDescent="0.95"/>
    <row r="759" s="110" customFormat="1" ht="21" customHeight="1" x14ac:dyDescent="0.95"/>
    <row r="760" s="110" customFormat="1" ht="21" customHeight="1" x14ac:dyDescent="0.95"/>
    <row r="761" s="110" customFormat="1" ht="21" customHeight="1" x14ac:dyDescent="0.95"/>
    <row r="762" s="110" customFormat="1" ht="21" customHeight="1" x14ac:dyDescent="0.95"/>
    <row r="763" s="110" customFormat="1" ht="21" customHeight="1" x14ac:dyDescent="0.95"/>
    <row r="764" s="110" customFormat="1" ht="21" customHeight="1" x14ac:dyDescent="0.95"/>
    <row r="765" s="110" customFormat="1" ht="21" customHeight="1" x14ac:dyDescent="0.95"/>
    <row r="766" s="110" customFormat="1" ht="21" customHeight="1" x14ac:dyDescent="0.95"/>
    <row r="767" s="110" customFormat="1" ht="21" customHeight="1" x14ac:dyDescent="0.95"/>
    <row r="768" s="110" customFormat="1" ht="21" customHeight="1" x14ac:dyDescent="0.95"/>
    <row r="769" s="110" customFormat="1" ht="21" customHeight="1" x14ac:dyDescent="0.95"/>
    <row r="770" s="110" customFormat="1" ht="21" customHeight="1" x14ac:dyDescent="0.95"/>
    <row r="771" s="110" customFormat="1" ht="21" customHeight="1" x14ac:dyDescent="0.95"/>
    <row r="772" s="110" customFormat="1" ht="21" customHeight="1" x14ac:dyDescent="0.95"/>
    <row r="773" s="110" customFormat="1" ht="21" customHeight="1" x14ac:dyDescent="0.95"/>
    <row r="774" s="110" customFormat="1" ht="21" customHeight="1" x14ac:dyDescent="0.95"/>
    <row r="775" s="110" customFormat="1" ht="21" customHeight="1" x14ac:dyDescent="0.95"/>
    <row r="776" s="110" customFormat="1" ht="21" customHeight="1" x14ac:dyDescent="0.95"/>
    <row r="777" s="110" customFormat="1" ht="21" customHeight="1" x14ac:dyDescent="0.95"/>
    <row r="778" s="110" customFormat="1" ht="21" customHeight="1" x14ac:dyDescent="0.95"/>
    <row r="779" s="110" customFormat="1" ht="21" customHeight="1" x14ac:dyDescent="0.95"/>
    <row r="780" s="110" customFormat="1" ht="21" customHeight="1" x14ac:dyDescent="0.95"/>
    <row r="781" s="110" customFormat="1" ht="21" customHeight="1" x14ac:dyDescent="0.95"/>
    <row r="782" s="110" customFormat="1" ht="21" customHeight="1" x14ac:dyDescent="0.95"/>
    <row r="783" s="110" customFormat="1" ht="21" customHeight="1" x14ac:dyDescent="0.95"/>
    <row r="784" s="110" customFormat="1" ht="21" customHeight="1" x14ac:dyDescent="0.95"/>
    <row r="785" s="110" customFormat="1" ht="21" customHeight="1" x14ac:dyDescent="0.95"/>
    <row r="786" s="110" customFormat="1" ht="21" customHeight="1" x14ac:dyDescent="0.95"/>
    <row r="787" s="110" customFormat="1" ht="21" customHeight="1" x14ac:dyDescent="0.95"/>
    <row r="788" s="110" customFormat="1" ht="21" customHeight="1" x14ac:dyDescent="0.95"/>
    <row r="789" s="110" customFormat="1" ht="21" customHeight="1" x14ac:dyDescent="0.95"/>
    <row r="790" s="110" customFormat="1" ht="21" customHeight="1" x14ac:dyDescent="0.95"/>
    <row r="791" s="110" customFormat="1" ht="21" customHeight="1" x14ac:dyDescent="0.95"/>
    <row r="792" s="110" customFormat="1" ht="21" customHeight="1" x14ac:dyDescent="0.95"/>
    <row r="793" s="110" customFormat="1" ht="21" customHeight="1" x14ac:dyDescent="0.95"/>
    <row r="794" s="110" customFormat="1" ht="21" customHeight="1" x14ac:dyDescent="0.95"/>
    <row r="795" s="110" customFormat="1" ht="21" customHeight="1" x14ac:dyDescent="0.95"/>
    <row r="796" s="110" customFormat="1" ht="21" customHeight="1" x14ac:dyDescent="0.95"/>
    <row r="797" s="110" customFormat="1" ht="21" customHeight="1" x14ac:dyDescent="0.95"/>
    <row r="798" s="110" customFormat="1" ht="21" customHeight="1" x14ac:dyDescent="0.95"/>
    <row r="799" s="110" customFormat="1" ht="21" customHeight="1" x14ac:dyDescent="0.95"/>
    <row r="800" s="110" customFormat="1" ht="21" customHeight="1" x14ac:dyDescent="0.95"/>
    <row r="801" s="110" customFormat="1" ht="21" customHeight="1" x14ac:dyDescent="0.95"/>
    <row r="802" s="110" customFormat="1" ht="21" customHeight="1" x14ac:dyDescent="0.95"/>
    <row r="803" s="110" customFormat="1" ht="21" customHeight="1" x14ac:dyDescent="0.95"/>
    <row r="804" s="110" customFormat="1" ht="21" customHeight="1" x14ac:dyDescent="0.95"/>
    <row r="805" s="110" customFormat="1" ht="21" customHeight="1" x14ac:dyDescent="0.95"/>
    <row r="806" s="110" customFormat="1" ht="21" customHeight="1" x14ac:dyDescent="0.95"/>
    <row r="807" s="110" customFormat="1" ht="21" customHeight="1" x14ac:dyDescent="0.95"/>
    <row r="808" s="110" customFormat="1" ht="21" customHeight="1" x14ac:dyDescent="0.95"/>
    <row r="809" s="110" customFormat="1" ht="21" customHeight="1" x14ac:dyDescent="0.95"/>
    <row r="810" s="110" customFormat="1" ht="21" customHeight="1" x14ac:dyDescent="0.95"/>
    <row r="811" s="110" customFormat="1" ht="21" customHeight="1" x14ac:dyDescent="0.95"/>
    <row r="812" s="110" customFormat="1" ht="21" customHeight="1" x14ac:dyDescent="0.95"/>
    <row r="813" s="110" customFormat="1" ht="21" customHeight="1" x14ac:dyDescent="0.95"/>
    <row r="814" s="110" customFormat="1" ht="21" customHeight="1" x14ac:dyDescent="0.95"/>
    <row r="815" s="110" customFormat="1" ht="21" customHeight="1" x14ac:dyDescent="0.95"/>
    <row r="816" s="110" customFormat="1" ht="21" customHeight="1" x14ac:dyDescent="0.95"/>
    <row r="817" s="110" customFormat="1" ht="21" customHeight="1" x14ac:dyDescent="0.95"/>
    <row r="818" s="110" customFormat="1" ht="21" customHeight="1" x14ac:dyDescent="0.95"/>
    <row r="819" s="110" customFormat="1" ht="21" customHeight="1" x14ac:dyDescent="0.95"/>
    <row r="820" s="110" customFormat="1" ht="21" customHeight="1" x14ac:dyDescent="0.95"/>
    <row r="821" s="110" customFormat="1" ht="21" customHeight="1" x14ac:dyDescent="0.95"/>
    <row r="822" s="110" customFormat="1" ht="21" customHeight="1" x14ac:dyDescent="0.95"/>
    <row r="823" s="110" customFormat="1" ht="21" customHeight="1" x14ac:dyDescent="0.95"/>
    <row r="824" s="110" customFormat="1" ht="21" customHeight="1" x14ac:dyDescent="0.95"/>
    <row r="825" s="110" customFormat="1" ht="21" customHeight="1" x14ac:dyDescent="0.95"/>
    <row r="826" s="110" customFormat="1" ht="21" customHeight="1" x14ac:dyDescent="0.95"/>
    <row r="827" s="110" customFormat="1" ht="21" customHeight="1" x14ac:dyDescent="0.95"/>
    <row r="828" s="110" customFormat="1" ht="21" customHeight="1" x14ac:dyDescent="0.95"/>
    <row r="829" s="110" customFormat="1" ht="21" customHeight="1" x14ac:dyDescent="0.95"/>
    <row r="830" s="110" customFormat="1" ht="21" customHeight="1" x14ac:dyDescent="0.95"/>
    <row r="831" s="110" customFormat="1" ht="21" customHeight="1" x14ac:dyDescent="0.95"/>
    <row r="832" s="110" customFormat="1" ht="21" customHeight="1" x14ac:dyDescent="0.95"/>
    <row r="833" s="110" customFormat="1" ht="21" customHeight="1" x14ac:dyDescent="0.95"/>
    <row r="834" s="110" customFormat="1" ht="21" customHeight="1" x14ac:dyDescent="0.95"/>
    <row r="835" s="110" customFormat="1" ht="21" customHeight="1" x14ac:dyDescent="0.95"/>
    <row r="836" s="110" customFormat="1" ht="21" customHeight="1" x14ac:dyDescent="0.95"/>
    <row r="837" s="110" customFormat="1" ht="21" customHeight="1" x14ac:dyDescent="0.95"/>
    <row r="838" s="110" customFormat="1" ht="21" customHeight="1" x14ac:dyDescent="0.95"/>
    <row r="839" s="110" customFormat="1" ht="21" customHeight="1" x14ac:dyDescent="0.95"/>
    <row r="840" s="110" customFormat="1" ht="21" customHeight="1" x14ac:dyDescent="0.95"/>
    <row r="841" s="110" customFormat="1" ht="21" customHeight="1" x14ac:dyDescent="0.95"/>
    <row r="842" s="110" customFormat="1" ht="21" customHeight="1" x14ac:dyDescent="0.95"/>
    <row r="843" s="110" customFormat="1" ht="21" customHeight="1" x14ac:dyDescent="0.95"/>
    <row r="844" s="110" customFormat="1" ht="21" customHeight="1" x14ac:dyDescent="0.95"/>
    <row r="845" s="110" customFormat="1" ht="21" customHeight="1" x14ac:dyDescent="0.95"/>
    <row r="846" s="110" customFormat="1" ht="21" customHeight="1" x14ac:dyDescent="0.95"/>
    <row r="847" s="110" customFormat="1" ht="21" customHeight="1" x14ac:dyDescent="0.95"/>
    <row r="848" s="110" customFormat="1" ht="21" customHeight="1" x14ac:dyDescent="0.95"/>
    <row r="849" s="110" customFormat="1" ht="21" customHeight="1" x14ac:dyDescent="0.95"/>
    <row r="850" s="110" customFormat="1" ht="21" customHeight="1" x14ac:dyDescent="0.95"/>
    <row r="851" s="110" customFormat="1" ht="21" customHeight="1" x14ac:dyDescent="0.95"/>
    <row r="852" s="110" customFormat="1" ht="21" customHeight="1" x14ac:dyDescent="0.95"/>
    <row r="853" s="110" customFormat="1" ht="21" customHeight="1" x14ac:dyDescent="0.95"/>
    <row r="854" s="110" customFormat="1" ht="21" customHeight="1" x14ac:dyDescent="0.95"/>
    <row r="855" s="110" customFormat="1" ht="21" customHeight="1" x14ac:dyDescent="0.95"/>
    <row r="856" s="110" customFormat="1" ht="21" customHeight="1" x14ac:dyDescent="0.95"/>
    <row r="857" s="110" customFormat="1" ht="21" customHeight="1" x14ac:dyDescent="0.95"/>
    <row r="858" s="110" customFormat="1" ht="21" customHeight="1" x14ac:dyDescent="0.95"/>
    <row r="859" s="110" customFormat="1" ht="21" customHeight="1" x14ac:dyDescent="0.95"/>
    <row r="860" s="110" customFormat="1" ht="21" customHeight="1" x14ac:dyDescent="0.95"/>
    <row r="861" s="110" customFormat="1" ht="21" customHeight="1" x14ac:dyDescent="0.95"/>
    <row r="862" s="110" customFormat="1" ht="21" customHeight="1" x14ac:dyDescent="0.95"/>
    <row r="863" s="110" customFormat="1" ht="21" customHeight="1" x14ac:dyDescent="0.95"/>
    <row r="864" s="110" customFormat="1" ht="21" customHeight="1" x14ac:dyDescent="0.95"/>
    <row r="865" s="110" customFormat="1" ht="21" customHeight="1" x14ac:dyDescent="0.95"/>
    <row r="866" s="110" customFormat="1" ht="21" customHeight="1" x14ac:dyDescent="0.95"/>
    <row r="867" s="110" customFormat="1" ht="21" customHeight="1" x14ac:dyDescent="0.95"/>
    <row r="868" s="110" customFormat="1" ht="21" customHeight="1" x14ac:dyDescent="0.95"/>
    <row r="869" s="110" customFormat="1" ht="21" customHeight="1" x14ac:dyDescent="0.95"/>
    <row r="870" s="110" customFormat="1" ht="21" customHeight="1" x14ac:dyDescent="0.95"/>
    <row r="871" s="110" customFormat="1" ht="21" customHeight="1" x14ac:dyDescent="0.95"/>
    <row r="872" s="110" customFormat="1" ht="21" customHeight="1" x14ac:dyDescent="0.95"/>
    <row r="873" s="110" customFormat="1" ht="21" customHeight="1" x14ac:dyDescent="0.95"/>
    <row r="874" s="110" customFormat="1" ht="21" customHeight="1" x14ac:dyDescent="0.95"/>
    <row r="875" s="110" customFormat="1" ht="21" customHeight="1" x14ac:dyDescent="0.95"/>
    <row r="876" s="110" customFormat="1" ht="21" customHeight="1" x14ac:dyDescent="0.95"/>
    <row r="877" s="110" customFormat="1" ht="21" customHeight="1" x14ac:dyDescent="0.95"/>
    <row r="878" s="110" customFormat="1" ht="21" customHeight="1" x14ac:dyDescent="0.95"/>
    <row r="879" s="110" customFormat="1" ht="21" customHeight="1" x14ac:dyDescent="0.95"/>
    <row r="880" s="110" customFormat="1" ht="21" customHeight="1" x14ac:dyDescent="0.95"/>
    <row r="881" s="110" customFormat="1" ht="21" customHeight="1" x14ac:dyDescent="0.95"/>
    <row r="882" s="110" customFormat="1" ht="21" customHeight="1" x14ac:dyDescent="0.95"/>
    <row r="883" s="110" customFormat="1" ht="21" customHeight="1" x14ac:dyDescent="0.95"/>
    <row r="884" s="110" customFormat="1" ht="21" customHeight="1" x14ac:dyDescent="0.95"/>
    <row r="885" s="110" customFormat="1" ht="21" customHeight="1" x14ac:dyDescent="0.95"/>
    <row r="886" s="110" customFormat="1" ht="21" customHeight="1" x14ac:dyDescent="0.95"/>
    <row r="887" s="110" customFormat="1" ht="21" customHeight="1" x14ac:dyDescent="0.95"/>
    <row r="888" s="110" customFormat="1" ht="21" customHeight="1" x14ac:dyDescent="0.95"/>
    <row r="889" s="110" customFormat="1" ht="21" customHeight="1" x14ac:dyDescent="0.95"/>
    <row r="890" s="110" customFormat="1" ht="21" customHeight="1" x14ac:dyDescent="0.95"/>
    <row r="891" s="110" customFormat="1" ht="21" customHeight="1" x14ac:dyDescent="0.95"/>
    <row r="892" s="110" customFormat="1" ht="21" customHeight="1" x14ac:dyDescent="0.95"/>
    <row r="893" s="110" customFormat="1" ht="21" customHeight="1" x14ac:dyDescent="0.95"/>
    <row r="894" s="110" customFormat="1" ht="21" customHeight="1" x14ac:dyDescent="0.95"/>
    <row r="895" s="110" customFormat="1" ht="21" customHeight="1" x14ac:dyDescent="0.95"/>
    <row r="896" s="110" customFormat="1" ht="21" customHeight="1" x14ac:dyDescent="0.95"/>
    <row r="897" s="110" customFormat="1" ht="21" customHeight="1" x14ac:dyDescent="0.95"/>
    <row r="898" s="110" customFormat="1" ht="21" customHeight="1" x14ac:dyDescent="0.95"/>
    <row r="899" s="110" customFormat="1" ht="21" customHeight="1" x14ac:dyDescent="0.95"/>
    <row r="900" s="110" customFormat="1" ht="21" customHeight="1" x14ac:dyDescent="0.95"/>
    <row r="901" s="110" customFormat="1" ht="21" customHeight="1" x14ac:dyDescent="0.95"/>
    <row r="902" s="110" customFormat="1" ht="21" customHeight="1" x14ac:dyDescent="0.95"/>
    <row r="903" s="110" customFormat="1" ht="21" customHeight="1" x14ac:dyDescent="0.95"/>
    <row r="904" s="110" customFormat="1" ht="21" customHeight="1" x14ac:dyDescent="0.95"/>
    <row r="905" s="110" customFormat="1" ht="21" customHeight="1" x14ac:dyDescent="0.95"/>
    <row r="906" s="110" customFormat="1" ht="21" customHeight="1" x14ac:dyDescent="0.95"/>
    <row r="907" s="110" customFormat="1" ht="21" customHeight="1" x14ac:dyDescent="0.95"/>
    <row r="908" s="110" customFormat="1" ht="21" customHeight="1" x14ac:dyDescent="0.95"/>
    <row r="909" s="110" customFormat="1" ht="21" customHeight="1" x14ac:dyDescent="0.95"/>
    <row r="910" s="110" customFormat="1" ht="21" customHeight="1" x14ac:dyDescent="0.95"/>
    <row r="911" s="110" customFormat="1" ht="21" customHeight="1" x14ac:dyDescent="0.95"/>
    <row r="912" s="110" customFormat="1" ht="21" customHeight="1" x14ac:dyDescent="0.95"/>
    <row r="913" s="110" customFormat="1" ht="21" customHeight="1" x14ac:dyDescent="0.95"/>
    <row r="914" s="110" customFormat="1" ht="21" customHeight="1" x14ac:dyDescent="0.95"/>
    <row r="915" s="110" customFormat="1" ht="21" customHeight="1" x14ac:dyDescent="0.95"/>
    <row r="916" s="110" customFormat="1" ht="21" customHeight="1" x14ac:dyDescent="0.95"/>
    <row r="917" s="110" customFormat="1" ht="21" customHeight="1" x14ac:dyDescent="0.95"/>
    <row r="918" s="110" customFormat="1" ht="21" customHeight="1" x14ac:dyDescent="0.95"/>
    <row r="919" s="110" customFormat="1" ht="21" customHeight="1" x14ac:dyDescent="0.95"/>
    <row r="920" s="110" customFormat="1" ht="21" customHeight="1" x14ac:dyDescent="0.95"/>
    <row r="921" s="110" customFormat="1" ht="21" customHeight="1" x14ac:dyDescent="0.95"/>
    <row r="922" s="110" customFormat="1" ht="21" customHeight="1" x14ac:dyDescent="0.95"/>
    <row r="923" s="110" customFormat="1" ht="21" customHeight="1" x14ac:dyDescent="0.95"/>
    <row r="924" s="110" customFormat="1" ht="21" customHeight="1" x14ac:dyDescent="0.95"/>
    <row r="925" s="110" customFormat="1" ht="21" customHeight="1" x14ac:dyDescent="0.95"/>
    <row r="926" s="110" customFormat="1" ht="21" customHeight="1" x14ac:dyDescent="0.95"/>
    <row r="927" s="110" customFormat="1" ht="21" customHeight="1" x14ac:dyDescent="0.95"/>
    <row r="928" s="110" customFormat="1" ht="21" customHeight="1" x14ac:dyDescent="0.95"/>
    <row r="929" s="110" customFormat="1" ht="21" customHeight="1" x14ac:dyDescent="0.95"/>
    <row r="930" s="110" customFormat="1" ht="21" customHeight="1" x14ac:dyDescent="0.95"/>
    <row r="931" s="110" customFormat="1" ht="21" customHeight="1" x14ac:dyDescent="0.95"/>
    <row r="932" s="110" customFormat="1" ht="21" customHeight="1" x14ac:dyDescent="0.95"/>
    <row r="933" s="110" customFormat="1" ht="21" customHeight="1" x14ac:dyDescent="0.95"/>
    <row r="934" s="110" customFormat="1" ht="21" customHeight="1" x14ac:dyDescent="0.95"/>
    <row r="935" s="110" customFormat="1" ht="21" customHeight="1" x14ac:dyDescent="0.95"/>
    <row r="936" s="110" customFormat="1" ht="21" customHeight="1" x14ac:dyDescent="0.95"/>
    <row r="937" s="110" customFormat="1" ht="21" customHeight="1" x14ac:dyDescent="0.95"/>
    <row r="938" s="110" customFormat="1" ht="21" customHeight="1" x14ac:dyDescent="0.95"/>
    <row r="939" s="110" customFormat="1" ht="21" customHeight="1" x14ac:dyDescent="0.95"/>
    <row r="940" s="110" customFormat="1" ht="21" customHeight="1" x14ac:dyDescent="0.95"/>
    <row r="941" s="110" customFormat="1" ht="21" customHeight="1" x14ac:dyDescent="0.95"/>
    <row r="942" s="110" customFormat="1" ht="21" customHeight="1" x14ac:dyDescent="0.95"/>
    <row r="943" s="110" customFormat="1" ht="21" customHeight="1" x14ac:dyDescent="0.95"/>
    <row r="944" s="110" customFormat="1" ht="21" customHeight="1" x14ac:dyDescent="0.95"/>
    <row r="945" s="110" customFormat="1" ht="21" customHeight="1" x14ac:dyDescent="0.95"/>
    <row r="946" s="110" customFormat="1" ht="21" customHeight="1" x14ac:dyDescent="0.95"/>
    <row r="947" s="110" customFormat="1" ht="21" customHeight="1" x14ac:dyDescent="0.95"/>
    <row r="948" s="110" customFormat="1" ht="21" customHeight="1" x14ac:dyDescent="0.95"/>
    <row r="949" s="110" customFormat="1" ht="21" customHeight="1" x14ac:dyDescent="0.95"/>
    <row r="950" s="110" customFormat="1" ht="21" customHeight="1" x14ac:dyDescent="0.95"/>
    <row r="951" s="110" customFormat="1" ht="21" customHeight="1" x14ac:dyDescent="0.95"/>
    <row r="952" s="110" customFormat="1" ht="21" customHeight="1" x14ac:dyDescent="0.95"/>
    <row r="953" s="110" customFormat="1" ht="21" customHeight="1" x14ac:dyDescent="0.95"/>
    <row r="954" s="110" customFormat="1" ht="21" customHeight="1" x14ac:dyDescent="0.95"/>
    <row r="955" s="110" customFormat="1" ht="21" customHeight="1" x14ac:dyDescent="0.95"/>
    <row r="956" s="110" customFormat="1" ht="21" customHeight="1" x14ac:dyDescent="0.95"/>
    <row r="957" s="110" customFormat="1" ht="21" customHeight="1" x14ac:dyDescent="0.95"/>
    <row r="958" s="110" customFormat="1" ht="21" customHeight="1" x14ac:dyDescent="0.95"/>
    <row r="959" s="110" customFormat="1" ht="21" customHeight="1" x14ac:dyDescent="0.95"/>
    <row r="960" s="110" customFormat="1" ht="21" customHeight="1" x14ac:dyDescent="0.95"/>
    <row r="961" s="110" customFormat="1" ht="21" customHeight="1" x14ac:dyDescent="0.95"/>
    <row r="962" s="110" customFormat="1" ht="21" customHeight="1" x14ac:dyDescent="0.95"/>
    <row r="963" s="110" customFormat="1" ht="21" customHeight="1" x14ac:dyDescent="0.95"/>
    <row r="964" s="110" customFormat="1" ht="21" customHeight="1" x14ac:dyDescent="0.95"/>
    <row r="965" s="110" customFormat="1" ht="21" customHeight="1" x14ac:dyDescent="0.95"/>
    <row r="966" s="110" customFormat="1" ht="21" customHeight="1" x14ac:dyDescent="0.95"/>
    <row r="967" s="110" customFormat="1" ht="21" customHeight="1" x14ac:dyDescent="0.95"/>
    <row r="968" s="110" customFormat="1" ht="21" customHeight="1" x14ac:dyDescent="0.95"/>
    <row r="969" s="110" customFormat="1" ht="21" customHeight="1" x14ac:dyDescent="0.95"/>
    <row r="970" s="110" customFormat="1" ht="21" customHeight="1" x14ac:dyDescent="0.95"/>
    <row r="971" s="110" customFormat="1" ht="21" customHeight="1" x14ac:dyDescent="0.95"/>
    <row r="972" s="110" customFormat="1" ht="21" customHeight="1" x14ac:dyDescent="0.95"/>
    <row r="973" s="110" customFormat="1" ht="21" customHeight="1" x14ac:dyDescent="0.95"/>
    <row r="974" s="110" customFormat="1" ht="21" customHeight="1" x14ac:dyDescent="0.95"/>
    <row r="975" s="110" customFormat="1" ht="21" customHeight="1" x14ac:dyDescent="0.95"/>
    <row r="976" s="110" customFormat="1" ht="21" customHeight="1" x14ac:dyDescent="0.95"/>
    <row r="977" s="110" customFormat="1" ht="21" customHeight="1" x14ac:dyDescent="0.95"/>
    <row r="978" s="110" customFormat="1" ht="21" customHeight="1" x14ac:dyDescent="0.95"/>
    <row r="979" s="110" customFormat="1" ht="21" customHeight="1" x14ac:dyDescent="0.95"/>
    <row r="980" s="110" customFormat="1" ht="21" customHeight="1" x14ac:dyDescent="0.95"/>
    <row r="981" s="110" customFormat="1" ht="21" customHeight="1" x14ac:dyDescent="0.95"/>
    <row r="982" s="110" customFormat="1" ht="21" customHeight="1" x14ac:dyDescent="0.95"/>
    <row r="983" s="110" customFormat="1" ht="21" customHeight="1" x14ac:dyDescent="0.95"/>
    <row r="984" s="110" customFormat="1" ht="21" customHeight="1" x14ac:dyDescent="0.95"/>
    <row r="985" s="110" customFormat="1" ht="21" customHeight="1" x14ac:dyDescent="0.95"/>
    <row r="986" s="110" customFormat="1" ht="21" customHeight="1" x14ac:dyDescent="0.95"/>
    <row r="987" s="110" customFormat="1" ht="21" customHeight="1" x14ac:dyDescent="0.95"/>
    <row r="988" s="110" customFormat="1" ht="21" customHeight="1" x14ac:dyDescent="0.95"/>
    <row r="989" s="110" customFormat="1" ht="21" customHeight="1" x14ac:dyDescent="0.95"/>
    <row r="990" s="110" customFormat="1" ht="21" customHeight="1" x14ac:dyDescent="0.95"/>
    <row r="991" s="110" customFormat="1" ht="21" customHeight="1" x14ac:dyDescent="0.95"/>
    <row r="992" s="110" customFormat="1" ht="21" customHeight="1" x14ac:dyDescent="0.95"/>
    <row r="993" s="110" customFormat="1" ht="21" customHeight="1" x14ac:dyDescent="0.95"/>
    <row r="994" s="110" customFormat="1" ht="21" customHeight="1" x14ac:dyDescent="0.95"/>
    <row r="995" s="110" customFormat="1" ht="21" customHeight="1" x14ac:dyDescent="0.95"/>
    <row r="996" s="110" customFormat="1" ht="21" customHeight="1" x14ac:dyDescent="0.95"/>
    <row r="997" s="110" customFormat="1" ht="21" customHeight="1" x14ac:dyDescent="0.95"/>
    <row r="998" s="110" customFormat="1" ht="21" customHeight="1" x14ac:dyDescent="0.95"/>
    <row r="999" s="110" customFormat="1" ht="21" customHeight="1" x14ac:dyDescent="0.95"/>
    <row r="1000" s="110" customFormat="1" ht="21" customHeight="1" x14ac:dyDescent="0.95"/>
    <row r="1001" s="110" customFormat="1" ht="21" customHeight="1" x14ac:dyDescent="0.95"/>
    <row r="1002" s="110" customFormat="1" ht="21" customHeight="1" x14ac:dyDescent="0.95"/>
  </sheetData>
  <mergeCells count="13">
    <mergeCell ref="A41:M41"/>
    <mergeCell ref="G46:I46"/>
    <mergeCell ref="K46:M46"/>
    <mergeCell ref="P46:P47"/>
    <mergeCell ref="A1:M1"/>
    <mergeCell ref="A3:M3"/>
    <mergeCell ref="A4:M4"/>
    <mergeCell ref="G9:I9"/>
    <mergeCell ref="K9:M9"/>
    <mergeCell ref="A38:M38"/>
    <mergeCell ref="A40:M40"/>
    <mergeCell ref="A2:M2"/>
    <mergeCell ref="A39:M39"/>
  </mergeCells>
  <phoneticPr fontId="7" type="noConversion"/>
  <pageMargins left="0.70866141732283472" right="0.70866141732283472" top="0.74803149606299213" bottom="0.74803149606299213" header="0" footer="0"/>
  <pageSetup paperSize="9" scale="66" fitToWidth="0" fitToHeight="0" orientation="portrait" useFirstPageNumber="1" r:id="rId1"/>
  <headerFooter>
    <oddFooter>&amp;C&amp;"Angsana New,Regular"&amp;14Page &amp;P</oddFooter>
  </headerFooter>
  <rowBreaks count="2" manualBreakCount="2">
    <brk id="37" max="12" man="1"/>
    <brk id="8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05"/>
  <sheetViews>
    <sheetView showGridLines="0" view="pageBreakPreview" topLeftCell="A50" zoomScale="55" zoomScaleNormal="64" zoomScaleSheetLayoutView="55" workbookViewId="0">
      <selection activeCell="D81" sqref="D81"/>
    </sheetView>
  </sheetViews>
  <sheetFormatPr defaultColWidth="12.6640625" defaultRowHeight="15" customHeight="1" x14ac:dyDescent="0.95"/>
  <cols>
    <col min="1" max="1" width="3.33203125" style="110" customWidth="1"/>
    <col min="2" max="2" width="4" style="110" customWidth="1"/>
    <col min="3" max="3" width="4.6640625" style="110" customWidth="1"/>
    <col min="4" max="4" width="37.6640625" style="110" customWidth="1"/>
    <col min="5" max="5" width="5.1328125" style="110" customWidth="1"/>
    <col min="6" max="6" width="1.46484375" style="110" customWidth="1"/>
    <col min="7" max="7" width="14.6640625" style="110" customWidth="1"/>
    <col min="8" max="8" width="1.1328125" style="110" customWidth="1"/>
    <col min="9" max="9" width="15.1328125" style="110" customWidth="1"/>
    <col min="10" max="10" width="1.1328125" style="110" customWidth="1"/>
    <col min="11" max="11" width="15" style="110" customWidth="1"/>
    <col min="12" max="12" width="1.33203125" style="110" customWidth="1"/>
    <col min="13" max="14" width="15.46484375" style="110" customWidth="1"/>
    <col min="15" max="15" width="15.33203125" style="110" customWidth="1"/>
    <col min="16" max="16" width="14.86328125" style="110" customWidth="1"/>
    <col min="17" max="33" width="9.1328125" style="110" customWidth="1"/>
    <col min="34" max="16384" width="12.6640625" style="110"/>
  </cols>
  <sheetData>
    <row r="1" spans="1:13" ht="23" customHeight="1" x14ac:dyDescent="0.95">
      <c r="M1" s="133" t="s">
        <v>160</v>
      </c>
    </row>
    <row r="2" spans="1:13" ht="23" customHeight="1" x14ac:dyDescent="0.95">
      <c r="M2" s="133" t="s">
        <v>161</v>
      </c>
    </row>
    <row r="3" spans="1:13" ht="23" customHeight="1" x14ac:dyDescent="0.95">
      <c r="A3" s="222" t="s">
        <v>162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3.25" customHeight="1" x14ac:dyDescent="0.95">
      <c r="A4" s="222" t="s">
        <v>163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ht="23.25" customHeight="1" x14ac:dyDescent="0.95">
      <c r="A5" s="222" t="s">
        <v>29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3" ht="23.25" customHeight="1" x14ac:dyDescent="0.95">
      <c r="A6" s="222" t="s">
        <v>147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3" ht="3" customHeight="1" x14ac:dyDescent="0.95"/>
    <row r="8" spans="1:13" ht="3.75" customHeight="1" x14ac:dyDescent="0.9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3" ht="6" customHeight="1" x14ac:dyDescent="0.95"/>
    <row r="10" spans="1:13" ht="23.25" customHeight="1" x14ac:dyDescent="0.95">
      <c r="G10" s="136"/>
      <c r="H10" s="136"/>
      <c r="I10" s="137"/>
      <c r="J10" s="136"/>
      <c r="K10" s="136"/>
      <c r="L10" s="136"/>
      <c r="M10" s="137" t="s">
        <v>1</v>
      </c>
    </row>
    <row r="11" spans="1:13" ht="23.25" customHeight="1" x14ac:dyDescent="0.95">
      <c r="G11" s="230" t="s">
        <v>2</v>
      </c>
      <c r="H11" s="231"/>
      <c r="I11" s="231"/>
      <c r="J11" s="139"/>
      <c r="K11" s="230" t="s">
        <v>3</v>
      </c>
      <c r="L11" s="231"/>
      <c r="M11" s="231"/>
    </row>
    <row r="12" spans="1:13" ht="23.25" customHeight="1" x14ac:dyDescent="0.95">
      <c r="E12" s="140" t="s">
        <v>4</v>
      </c>
      <c r="G12" s="141">
        <v>2026</v>
      </c>
      <c r="H12" s="139"/>
      <c r="I12" s="138">
        <v>2025</v>
      </c>
      <c r="J12" s="139"/>
      <c r="K12" s="141">
        <f>G12</f>
        <v>2026</v>
      </c>
      <c r="L12" s="139"/>
      <c r="M12" s="138">
        <f>I12</f>
        <v>2025</v>
      </c>
    </row>
    <row r="13" spans="1:13" ht="23.25" customHeight="1" x14ac:dyDescent="0.95">
      <c r="A13" s="142" t="s">
        <v>122</v>
      </c>
      <c r="E13" s="139"/>
      <c r="G13" s="143"/>
      <c r="H13" s="143"/>
      <c r="I13" s="143"/>
      <c r="J13" s="143"/>
      <c r="K13" s="143"/>
      <c r="L13" s="143"/>
      <c r="M13" s="143"/>
    </row>
    <row r="14" spans="1:13" ht="23.25" hidden="1" customHeight="1" x14ac:dyDescent="0.95">
      <c r="B14" s="110" t="s">
        <v>95</v>
      </c>
      <c r="E14" s="139"/>
      <c r="G14" s="144">
        <v>0</v>
      </c>
      <c r="H14" s="145"/>
      <c r="I14" s="144">
        <v>0</v>
      </c>
      <c r="J14" s="145"/>
      <c r="K14" s="144">
        <v>0</v>
      </c>
      <c r="L14" s="145"/>
      <c r="M14" s="144">
        <v>0</v>
      </c>
    </row>
    <row r="15" spans="1:13" ht="23.25" customHeight="1" x14ac:dyDescent="0.95">
      <c r="B15" s="110" t="s">
        <v>96</v>
      </c>
      <c r="E15" s="139"/>
      <c r="G15" s="144">
        <v>112102462</v>
      </c>
      <c r="H15" s="145"/>
      <c r="I15" s="144">
        <v>0</v>
      </c>
      <c r="J15" s="145"/>
      <c r="K15" s="144">
        <v>0</v>
      </c>
      <c r="L15" s="145"/>
      <c r="M15" s="144">
        <v>0</v>
      </c>
    </row>
    <row r="16" spans="1:13" ht="23.25" customHeight="1" x14ac:dyDescent="0.95">
      <c r="A16" s="142" t="s">
        <v>121</v>
      </c>
      <c r="E16" s="139"/>
      <c r="G16" s="144"/>
      <c r="H16" s="145"/>
      <c r="I16" s="144"/>
      <c r="J16" s="145"/>
      <c r="K16" s="144"/>
      <c r="L16" s="145"/>
      <c r="M16" s="144"/>
    </row>
    <row r="17" spans="1:33" ht="23.25" hidden="1" customHeight="1" x14ac:dyDescent="0.95">
      <c r="A17" s="142"/>
      <c r="B17" s="110" t="s">
        <v>30</v>
      </c>
      <c r="E17" s="139"/>
      <c r="G17" s="144">
        <v>0</v>
      </c>
      <c r="H17" s="145"/>
      <c r="I17" s="144">
        <v>0</v>
      </c>
      <c r="J17" s="145"/>
      <c r="K17" s="144">
        <v>0</v>
      </c>
      <c r="L17" s="145"/>
      <c r="M17" s="144">
        <v>0</v>
      </c>
    </row>
    <row r="18" spans="1:33" ht="23.25" customHeight="1" x14ac:dyDescent="0.95">
      <c r="A18" s="142"/>
      <c r="B18" s="110" t="s">
        <v>97</v>
      </c>
      <c r="E18" s="139"/>
      <c r="G18" s="145">
        <v>-14860548</v>
      </c>
      <c r="H18" s="145"/>
      <c r="I18" s="144">
        <v>0</v>
      </c>
      <c r="J18" s="145"/>
      <c r="K18" s="144">
        <v>0</v>
      </c>
      <c r="L18" s="145"/>
      <c r="M18" s="144">
        <v>0</v>
      </c>
    </row>
    <row r="19" spans="1:33" ht="23.25" hidden="1" customHeight="1" x14ac:dyDescent="0.95">
      <c r="A19" s="142"/>
      <c r="B19" s="110" t="s">
        <v>119</v>
      </c>
      <c r="E19" s="139"/>
      <c r="G19" s="144">
        <v>0</v>
      </c>
      <c r="H19" s="145"/>
      <c r="I19" s="144">
        <v>0</v>
      </c>
      <c r="J19" s="145"/>
      <c r="K19" s="144">
        <v>0</v>
      </c>
      <c r="L19" s="145"/>
      <c r="M19" s="144">
        <v>0</v>
      </c>
    </row>
    <row r="20" spans="1:33" ht="23.25" customHeight="1" x14ac:dyDescent="0.95">
      <c r="A20" s="142" t="s">
        <v>33</v>
      </c>
      <c r="B20" s="142"/>
      <c r="C20" s="142"/>
      <c r="D20" s="142"/>
      <c r="E20" s="134"/>
      <c r="F20" s="142"/>
      <c r="G20" s="146">
        <f>SUM(G14:G19)</f>
        <v>97241914</v>
      </c>
      <c r="H20" s="145"/>
      <c r="I20" s="146">
        <f>SUM(I14:I19)</f>
        <v>0</v>
      </c>
      <c r="J20" s="145"/>
      <c r="K20" s="146">
        <f>SUM(K14:K19)</f>
        <v>0</v>
      </c>
      <c r="L20" s="145"/>
      <c r="M20" s="147">
        <f>SUM(M14:M19)</f>
        <v>0</v>
      </c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spans="1:33" ht="23.25" customHeight="1" x14ac:dyDescent="0.95">
      <c r="A21" s="142" t="s">
        <v>34</v>
      </c>
      <c r="B21" s="142"/>
      <c r="C21" s="142"/>
      <c r="D21" s="142"/>
      <c r="E21" s="134"/>
      <c r="F21" s="142"/>
      <c r="G21" s="148"/>
      <c r="H21" s="143"/>
      <c r="I21" s="143"/>
      <c r="J21" s="143"/>
      <c r="K21" s="148"/>
      <c r="L21" s="143"/>
      <c r="M21" s="143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</row>
    <row r="22" spans="1:33" ht="23.25" customHeight="1" x14ac:dyDescent="0.95">
      <c r="B22" s="110" t="s">
        <v>35</v>
      </c>
      <c r="E22" s="139"/>
      <c r="G22" s="144">
        <v>162989</v>
      </c>
      <c r="H22" s="145"/>
      <c r="I22" s="144">
        <v>0</v>
      </c>
      <c r="J22" s="145"/>
      <c r="K22" s="145">
        <v>3309680</v>
      </c>
      <c r="L22" s="145"/>
      <c r="M22" s="145">
        <v>1603062</v>
      </c>
    </row>
    <row r="23" spans="1:33" ht="23.25" customHeight="1" x14ac:dyDescent="0.95">
      <c r="B23" s="110" t="s">
        <v>36</v>
      </c>
      <c r="E23" s="139"/>
      <c r="G23" s="143"/>
      <c r="H23" s="143"/>
      <c r="I23" s="144"/>
      <c r="J23" s="143"/>
      <c r="K23" s="143"/>
      <c r="L23" s="143"/>
      <c r="M23" s="143"/>
    </row>
    <row r="24" spans="1:33" ht="23.25" customHeight="1" x14ac:dyDescent="0.95">
      <c r="C24" s="110" t="s">
        <v>37</v>
      </c>
      <c r="E24" s="27">
        <v>14.1</v>
      </c>
      <c r="G24" s="145">
        <v>-5506000</v>
      </c>
      <c r="H24" s="145"/>
      <c r="I24" s="145">
        <v>-27530000</v>
      </c>
      <c r="J24" s="145"/>
      <c r="K24" s="145">
        <v>-5506000</v>
      </c>
      <c r="L24" s="145"/>
      <c r="M24" s="145">
        <v>-27530000</v>
      </c>
    </row>
    <row r="25" spans="1:33" ht="23.25" hidden="1" customHeight="1" x14ac:dyDescent="0.95">
      <c r="B25" s="110" t="s">
        <v>31</v>
      </c>
      <c r="G25" s="143"/>
      <c r="H25" s="143"/>
      <c r="I25" s="148"/>
      <c r="J25" s="143"/>
      <c r="K25" s="143"/>
      <c r="L25" s="143"/>
      <c r="M25" s="143"/>
    </row>
    <row r="26" spans="1:33" ht="23.25" hidden="1" customHeight="1" x14ac:dyDescent="0.95">
      <c r="C26" s="110" t="s">
        <v>32</v>
      </c>
      <c r="E26" s="27"/>
      <c r="G26" s="144">
        <v>0</v>
      </c>
      <c r="H26" s="145"/>
      <c r="I26" s="144">
        <v>0</v>
      </c>
      <c r="J26" s="144"/>
      <c r="K26" s="144">
        <v>0</v>
      </c>
      <c r="L26" s="145"/>
      <c r="M26" s="144">
        <v>0</v>
      </c>
    </row>
    <row r="27" spans="1:33" ht="23.25" customHeight="1" x14ac:dyDescent="0.95">
      <c r="B27" s="110" t="s">
        <v>158</v>
      </c>
      <c r="E27" s="27">
        <v>9</v>
      </c>
      <c r="G27" s="144">
        <v>0</v>
      </c>
      <c r="H27" s="145"/>
      <c r="I27" s="144">
        <v>0</v>
      </c>
      <c r="J27" s="144"/>
      <c r="K27" s="144">
        <v>97000000</v>
      </c>
      <c r="L27" s="145"/>
      <c r="M27" s="144">
        <v>0</v>
      </c>
    </row>
    <row r="28" spans="1:33" ht="23.25" customHeight="1" x14ac:dyDescent="0.95">
      <c r="B28" s="110" t="s">
        <v>34</v>
      </c>
      <c r="E28" s="139"/>
      <c r="G28" s="144">
        <v>13143</v>
      </c>
      <c r="H28" s="145"/>
      <c r="I28" s="144">
        <v>0</v>
      </c>
      <c r="J28" s="145"/>
      <c r="K28" s="144">
        <v>12643538</v>
      </c>
      <c r="L28" s="145"/>
      <c r="M28" s="144">
        <v>0</v>
      </c>
    </row>
    <row r="29" spans="1:33" ht="23.25" customHeight="1" x14ac:dyDescent="0.95">
      <c r="A29" s="142"/>
      <c r="B29" s="142" t="s">
        <v>38</v>
      </c>
      <c r="C29" s="142"/>
      <c r="D29" s="142"/>
      <c r="E29" s="134"/>
      <c r="F29" s="142"/>
      <c r="G29" s="146">
        <f>SUM(G22:G28)</f>
        <v>-5329868</v>
      </c>
      <c r="H29" s="143"/>
      <c r="I29" s="149">
        <f>SUM(I22:I28)</f>
        <v>-27530000</v>
      </c>
      <c r="J29" s="143"/>
      <c r="K29" s="146">
        <f>SUM(K22:K28)</f>
        <v>107447218</v>
      </c>
      <c r="L29" s="143"/>
      <c r="M29" s="149">
        <f>SUM(M22:M28)</f>
        <v>-25926938</v>
      </c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</row>
    <row r="30" spans="1:33" ht="23.25" customHeight="1" x14ac:dyDescent="0.95">
      <c r="A30" s="142" t="s">
        <v>159</v>
      </c>
      <c r="B30" s="142"/>
      <c r="C30" s="142"/>
      <c r="D30" s="142"/>
      <c r="E30" s="134"/>
      <c r="F30" s="142"/>
      <c r="G30" s="150">
        <v>-17862</v>
      </c>
      <c r="H30" s="143"/>
      <c r="I30" s="144">
        <v>0</v>
      </c>
      <c r="J30" s="143"/>
      <c r="K30" s="150">
        <v>0</v>
      </c>
      <c r="L30" s="143"/>
      <c r="M30" s="144">
        <v>0</v>
      </c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</row>
    <row r="31" spans="1:33" ht="23.25" customHeight="1" x14ac:dyDescent="0.95">
      <c r="A31" s="142" t="s">
        <v>39</v>
      </c>
      <c r="B31" s="142"/>
      <c r="C31" s="142"/>
      <c r="D31" s="142"/>
      <c r="E31" s="134"/>
      <c r="F31" s="142"/>
      <c r="G31" s="148"/>
      <c r="H31" s="143"/>
      <c r="I31" s="143"/>
      <c r="J31" s="143"/>
      <c r="K31" s="148"/>
      <c r="L31" s="143"/>
      <c r="M31" s="148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</row>
    <row r="32" spans="1:33" ht="23.25" customHeight="1" x14ac:dyDescent="0.95">
      <c r="B32" s="110" t="s">
        <v>40</v>
      </c>
      <c r="E32" s="139"/>
      <c r="G32" s="145">
        <v>-37734875</v>
      </c>
      <c r="H32" s="143"/>
      <c r="I32" s="145">
        <v>-25498396</v>
      </c>
      <c r="J32" s="145"/>
      <c r="K32" s="145">
        <v>-25826919</v>
      </c>
      <c r="L32" s="145"/>
      <c r="M32" s="145">
        <v>-18954249</v>
      </c>
    </row>
    <row r="33" spans="1:33" ht="23.25" customHeight="1" x14ac:dyDescent="0.95">
      <c r="B33" s="110" t="s">
        <v>41</v>
      </c>
      <c r="E33" s="151"/>
      <c r="G33" s="144">
        <v>0</v>
      </c>
      <c r="H33" s="143"/>
      <c r="I33" s="144">
        <v>0</v>
      </c>
      <c r="J33" s="145"/>
      <c r="K33" s="144">
        <v>0</v>
      </c>
      <c r="L33" s="145"/>
      <c r="M33" s="144">
        <v>0</v>
      </c>
    </row>
    <row r="34" spans="1:33" ht="23.25" customHeight="1" x14ac:dyDescent="0.95">
      <c r="B34" s="110" t="s">
        <v>43</v>
      </c>
      <c r="E34" s="27">
        <v>4</v>
      </c>
      <c r="G34" s="144">
        <v>0</v>
      </c>
      <c r="H34" s="143"/>
      <c r="I34" s="144">
        <v>0</v>
      </c>
      <c r="J34" s="145"/>
      <c r="K34" s="145">
        <v>-5146051</v>
      </c>
      <c r="L34" s="145"/>
      <c r="M34" s="145">
        <v>-6382000</v>
      </c>
    </row>
    <row r="35" spans="1:33" ht="23.25" hidden="1" customHeight="1" x14ac:dyDescent="0.95">
      <c r="B35" s="110" t="s">
        <v>42</v>
      </c>
      <c r="E35" s="151"/>
      <c r="G35" s="145">
        <v>0</v>
      </c>
      <c r="H35" s="143"/>
      <c r="I35" s="144">
        <v>0</v>
      </c>
      <c r="J35" s="145"/>
      <c r="K35" s="144">
        <v>0</v>
      </c>
      <c r="L35" s="145"/>
      <c r="M35" s="144">
        <v>0</v>
      </c>
    </row>
    <row r="36" spans="1:33" ht="23.25" customHeight="1" x14ac:dyDescent="0.95">
      <c r="A36" s="152"/>
      <c r="B36" s="110" t="s">
        <v>44</v>
      </c>
      <c r="E36" s="139"/>
      <c r="G36" s="145">
        <v>-7681438</v>
      </c>
      <c r="H36" s="143"/>
      <c r="I36" s="145">
        <v>-1173836</v>
      </c>
      <c r="J36" s="145"/>
      <c r="K36" s="145">
        <v>-7681438</v>
      </c>
      <c r="L36" s="145"/>
      <c r="M36" s="145">
        <v>-1173836</v>
      </c>
    </row>
    <row r="37" spans="1:33" ht="23.25" customHeight="1" x14ac:dyDescent="0.95">
      <c r="A37" s="142"/>
      <c r="B37" s="142" t="s">
        <v>45</v>
      </c>
      <c r="C37" s="142"/>
      <c r="D37" s="142"/>
      <c r="E37" s="134"/>
      <c r="F37" s="142"/>
      <c r="G37" s="146">
        <f>SUM(G32:G36)</f>
        <v>-45416313</v>
      </c>
      <c r="H37" s="143"/>
      <c r="I37" s="149">
        <f>SUM(I32:I36)</f>
        <v>-26672232</v>
      </c>
      <c r="J37" s="143"/>
      <c r="K37" s="146">
        <f>SUM(K32:K36)</f>
        <v>-38654408</v>
      </c>
      <c r="L37" s="143"/>
      <c r="M37" s="149">
        <f>SUM(M32:M36)</f>
        <v>-26510085</v>
      </c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</row>
    <row r="38" spans="1:33" ht="23.25" customHeight="1" x14ac:dyDescent="0.95">
      <c r="A38" s="153" t="s">
        <v>46</v>
      </c>
      <c r="B38" s="142"/>
      <c r="C38" s="142"/>
      <c r="D38" s="142"/>
      <c r="E38" s="134"/>
      <c r="F38" s="142"/>
      <c r="G38" s="145">
        <v>-534137</v>
      </c>
      <c r="H38" s="145"/>
      <c r="I38" s="154">
        <v>-241041</v>
      </c>
      <c r="J38" s="145"/>
      <c r="K38" s="145">
        <v>-617386</v>
      </c>
      <c r="L38" s="145"/>
      <c r="M38" s="145">
        <v>-241041</v>
      </c>
      <c r="N38" s="155"/>
      <c r="O38" s="155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</row>
    <row r="39" spans="1:33" ht="23.25" customHeight="1" x14ac:dyDescent="0.95">
      <c r="A39" s="156" t="s">
        <v>98</v>
      </c>
      <c r="B39" s="142"/>
      <c r="C39" s="142"/>
      <c r="D39" s="142"/>
      <c r="E39" s="134"/>
      <c r="F39" s="142"/>
      <c r="G39" s="150">
        <f>+G37+G29+G30+G20+G38</f>
        <v>45943734</v>
      </c>
      <c r="H39" s="150">
        <f t="shared" ref="H39:M39" si="0">+H37+H29+H30+H20+H38</f>
        <v>0</v>
      </c>
      <c r="I39" s="150">
        <f t="shared" si="0"/>
        <v>-54443273</v>
      </c>
      <c r="J39" s="150">
        <f t="shared" si="0"/>
        <v>0</v>
      </c>
      <c r="K39" s="150">
        <f t="shared" si="0"/>
        <v>68175424</v>
      </c>
      <c r="L39" s="150">
        <f t="shared" si="0"/>
        <v>0</v>
      </c>
      <c r="M39" s="150">
        <f t="shared" si="0"/>
        <v>-52678064</v>
      </c>
      <c r="N39" s="155"/>
      <c r="O39" s="155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</row>
    <row r="40" spans="1:33" ht="23.25" customHeight="1" x14ac:dyDescent="0.95">
      <c r="A40" s="110" t="s">
        <v>47</v>
      </c>
      <c r="E40" s="139"/>
      <c r="G40" s="145">
        <v>-15913529</v>
      </c>
      <c r="H40" s="143"/>
      <c r="I40" s="145">
        <v>5531</v>
      </c>
      <c r="J40" s="145"/>
      <c r="K40" s="157">
        <v>0</v>
      </c>
      <c r="L40" s="145"/>
      <c r="M40" s="144">
        <v>0</v>
      </c>
      <c r="N40" s="158"/>
      <c r="O40" s="158"/>
    </row>
    <row r="41" spans="1:33" ht="24" customHeight="1" thickBot="1" x14ac:dyDescent="1">
      <c r="A41" s="142" t="s">
        <v>137</v>
      </c>
      <c r="B41" s="142"/>
      <c r="C41" s="142"/>
      <c r="D41" s="142"/>
      <c r="E41" s="134"/>
      <c r="F41" s="142"/>
      <c r="G41" s="159">
        <f>+G39+G40</f>
        <v>30030205</v>
      </c>
      <c r="H41" s="143"/>
      <c r="I41" s="160">
        <f>+I39+I40</f>
        <v>-54437742</v>
      </c>
      <c r="J41" s="143"/>
      <c r="K41" s="159">
        <f>+K39+K40</f>
        <v>68175424</v>
      </c>
      <c r="L41" s="143"/>
      <c r="M41" s="160">
        <f>+M39+M40</f>
        <v>-52678064</v>
      </c>
      <c r="N41" s="155"/>
      <c r="O41" s="155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</row>
    <row r="42" spans="1:33" ht="24" customHeight="1" thickTop="1" x14ac:dyDescent="0.95">
      <c r="M42" s="161"/>
    </row>
    <row r="43" spans="1:33" ht="23.25" customHeight="1" x14ac:dyDescent="0.95">
      <c r="A43" s="152" t="s">
        <v>148</v>
      </c>
      <c r="M43" s="133"/>
    </row>
    <row r="44" spans="1:33" ht="23.25" customHeight="1" x14ac:dyDescent="0.95">
      <c r="M44" s="162"/>
    </row>
    <row r="45" spans="1:33" ht="23" customHeight="1" x14ac:dyDescent="0.95">
      <c r="M45" s="133" t="s">
        <v>160</v>
      </c>
    </row>
    <row r="46" spans="1:33" ht="23" customHeight="1" x14ac:dyDescent="0.95">
      <c r="M46" s="133" t="s">
        <v>161</v>
      </c>
    </row>
    <row r="47" spans="1:33" ht="23.25" customHeight="1" x14ac:dyDescent="0.95">
      <c r="A47" s="222" t="str">
        <f>+A3</f>
        <v>TECHLEAD NEXT PUBLIC COMPANY LIMITED AND ITS SUBSIDIARIES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</row>
    <row r="48" spans="1:33" ht="23.25" customHeight="1" x14ac:dyDescent="0.95">
      <c r="A48" s="222" t="str">
        <f>A4</f>
        <v>(FORMERLY TECHLEAD NPN PUBLIC COMPANY LIMITED)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</row>
    <row r="49" spans="1:33" ht="23.25" customHeight="1" x14ac:dyDescent="0.95">
      <c r="A49" s="222" t="s">
        <v>48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</row>
    <row r="50" spans="1:33" ht="23.25" customHeight="1" x14ac:dyDescent="0.95">
      <c r="A50" s="222" t="str">
        <f>A6</f>
        <v xml:space="preserve">  FOR THE THREE - MONTH PERIOD ENDED MARCH 31, 2026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</row>
    <row r="51" spans="1:33" ht="3" customHeight="1" thickBot="1" x14ac:dyDescent="1"/>
    <row r="52" spans="1:33" ht="3.75" customHeight="1" x14ac:dyDescent="0.95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</row>
    <row r="53" spans="1:33" ht="6" customHeight="1" x14ac:dyDescent="0.95">
      <c r="G53" s="163"/>
      <c r="H53" s="163"/>
      <c r="I53" s="163"/>
      <c r="J53" s="163"/>
      <c r="K53" s="163"/>
      <c r="L53" s="163"/>
      <c r="M53" s="163"/>
    </row>
    <row r="54" spans="1:33" ht="23.25" customHeight="1" x14ac:dyDescent="0.95">
      <c r="G54" s="136"/>
      <c r="H54" s="136"/>
      <c r="I54" s="137"/>
      <c r="J54" s="136"/>
      <c r="K54" s="136"/>
      <c r="L54" s="136"/>
      <c r="M54" s="137" t="s">
        <v>1</v>
      </c>
    </row>
    <row r="55" spans="1:33" ht="23.25" customHeight="1" x14ac:dyDescent="0.95">
      <c r="G55" s="228" t="s">
        <v>2</v>
      </c>
      <c r="H55" s="229"/>
      <c r="I55" s="229"/>
      <c r="J55" s="164"/>
      <c r="K55" s="228" t="s">
        <v>3</v>
      </c>
      <c r="L55" s="229"/>
      <c r="M55" s="229"/>
    </row>
    <row r="56" spans="1:33" ht="23.25" customHeight="1" x14ac:dyDescent="0.95">
      <c r="E56" s="140" t="s">
        <v>4</v>
      </c>
      <c r="G56" s="141">
        <f>+G12</f>
        <v>2026</v>
      </c>
      <c r="H56" s="139"/>
      <c r="I56" s="138">
        <f>+I12</f>
        <v>2025</v>
      </c>
      <c r="J56" s="139"/>
      <c r="K56" s="141">
        <f>+K12</f>
        <v>2026</v>
      </c>
      <c r="L56" s="139"/>
      <c r="M56" s="138">
        <f>+M12</f>
        <v>2025</v>
      </c>
    </row>
    <row r="57" spans="1:33" ht="23.25" customHeight="1" x14ac:dyDescent="0.95">
      <c r="A57" s="142" t="s">
        <v>49</v>
      </c>
      <c r="C57" s="165"/>
      <c r="D57" s="165"/>
      <c r="E57" s="165"/>
      <c r="F57" s="166"/>
      <c r="G57" s="148"/>
      <c r="H57" s="167"/>
      <c r="I57" s="143"/>
      <c r="J57" s="167"/>
      <c r="K57" s="148"/>
      <c r="L57" s="167"/>
      <c r="M57" s="143"/>
      <c r="N57" s="142"/>
      <c r="O57" s="168"/>
      <c r="P57" s="168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</row>
    <row r="58" spans="1:33" ht="23.25" customHeight="1" x14ac:dyDescent="0.95">
      <c r="A58" s="169" t="s">
        <v>138</v>
      </c>
      <c r="D58" s="165"/>
      <c r="E58" s="139"/>
      <c r="F58" s="166"/>
      <c r="G58" s="157">
        <v>0</v>
      </c>
      <c r="H58" s="170"/>
      <c r="I58" s="157">
        <v>0</v>
      </c>
      <c r="J58" s="170"/>
      <c r="K58" s="157">
        <v>0</v>
      </c>
      <c r="L58" s="170"/>
      <c r="M58" s="157">
        <v>0</v>
      </c>
      <c r="N58" s="142"/>
      <c r="O58" s="168"/>
      <c r="P58" s="168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</row>
    <row r="59" spans="1:33" ht="24" customHeight="1" x14ac:dyDescent="0.95">
      <c r="A59" s="142" t="s">
        <v>139</v>
      </c>
      <c r="B59" s="165"/>
      <c r="C59" s="165"/>
      <c r="D59" s="165"/>
      <c r="E59" s="165"/>
      <c r="F59" s="166"/>
      <c r="G59" s="159">
        <f>SUM(G41,G58)</f>
        <v>30030205</v>
      </c>
      <c r="H59" s="143"/>
      <c r="I59" s="160">
        <f>SUM(I41,I58)</f>
        <v>-54437742</v>
      </c>
      <c r="J59" s="143"/>
      <c r="K59" s="159">
        <f>SUM(K41,K58)</f>
        <v>68175424</v>
      </c>
      <c r="L59" s="143"/>
      <c r="M59" s="160">
        <f>SUM(M41,M58)</f>
        <v>-52678064</v>
      </c>
      <c r="N59" s="171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</row>
    <row r="60" spans="1:33" ht="11.25" customHeight="1" x14ac:dyDescent="0.95">
      <c r="A60" s="142"/>
      <c r="B60" s="142"/>
      <c r="C60" s="142"/>
      <c r="D60" s="142"/>
      <c r="E60" s="134"/>
      <c r="F60" s="142"/>
      <c r="G60" s="172"/>
      <c r="H60" s="143"/>
      <c r="I60" s="172"/>
      <c r="J60" s="143"/>
      <c r="K60" s="172"/>
      <c r="L60" s="143"/>
      <c r="M60" s="172"/>
      <c r="N60" s="155"/>
      <c r="O60" s="155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</row>
    <row r="61" spans="1:33" ht="23.25" customHeight="1" x14ac:dyDescent="0.95">
      <c r="A61" s="142" t="s">
        <v>140</v>
      </c>
      <c r="B61" s="165"/>
      <c r="C61" s="165"/>
      <c r="D61" s="165"/>
      <c r="E61" s="165"/>
      <c r="F61" s="166"/>
      <c r="G61" s="172"/>
      <c r="H61" s="143"/>
      <c r="I61" s="172"/>
      <c r="J61" s="143"/>
      <c r="K61" s="172"/>
      <c r="L61" s="143"/>
      <c r="M61" s="172"/>
      <c r="N61" s="171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</row>
    <row r="62" spans="1:33" ht="23.25" customHeight="1" x14ac:dyDescent="0.95">
      <c r="A62" s="142"/>
      <c r="B62" s="110" t="s">
        <v>50</v>
      </c>
      <c r="C62" s="165"/>
      <c r="D62" s="165"/>
      <c r="E62" s="165"/>
      <c r="F62" s="166"/>
      <c r="G62" s="144">
        <f>+G41-G63</f>
        <v>30355174</v>
      </c>
      <c r="H62" s="143"/>
      <c r="I62" s="173">
        <f>+I41-I63</f>
        <v>-53960540</v>
      </c>
      <c r="J62" s="143"/>
      <c r="K62" s="144">
        <f>+K41-K63</f>
        <v>68175424</v>
      </c>
      <c r="L62" s="143"/>
      <c r="M62" s="174">
        <f>+M41-M63</f>
        <v>-52678064</v>
      </c>
      <c r="N62" s="171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</row>
    <row r="63" spans="1:33" ht="23.25" customHeight="1" x14ac:dyDescent="0.95">
      <c r="A63" s="142"/>
      <c r="B63" s="110" t="s">
        <v>51</v>
      </c>
      <c r="C63" s="165"/>
      <c r="D63" s="165"/>
      <c r="E63" s="165"/>
      <c r="F63" s="166"/>
      <c r="G63" s="175">
        <v>-324969</v>
      </c>
      <c r="H63" s="170"/>
      <c r="I63" s="175">
        <v>-477202</v>
      </c>
      <c r="J63" s="170"/>
      <c r="K63" s="157">
        <v>0</v>
      </c>
      <c r="L63" s="170"/>
      <c r="M63" s="157">
        <v>0</v>
      </c>
      <c r="N63" s="171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</row>
    <row r="64" spans="1:33" ht="24" customHeight="1" x14ac:dyDescent="0.95">
      <c r="A64" s="142" t="s">
        <v>141</v>
      </c>
      <c r="B64" s="165"/>
      <c r="C64" s="165"/>
      <c r="D64" s="165"/>
      <c r="E64" s="165"/>
      <c r="F64" s="166"/>
      <c r="G64" s="159">
        <f>SUM(G62:G63)</f>
        <v>30030205</v>
      </c>
      <c r="H64" s="143"/>
      <c r="I64" s="160">
        <f>SUM(I62:I63)</f>
        <v>-54437742</v>
      </c>
      <c r="J64" s="143"/>
      <c r="K64" s="159">
        <f>SUM(K62:K63)</f>
        <v>68175424</v>
      </c>
      <c r="L64" s="143"/>
      <c r="M64" s="160">
        <f>SUM(M62:M63)</f>
        <v>-52678064</v>
      </c>
      <c r="N64" s="171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</row>
    <row r="65" spans="1:33" ht="11.25" customHeight="1" x14ac:dyDescent="0.95">
      <c r="A65" s="142"/>
      <c r="B65" s="142"/>
      <c r="C65" s="142"/>
      <c r="D65" s="142"/>
      <c r="E65" s="134"/>
      <c r="F65" s="142"/>
      <c r="G65" s="172"/>
      <c r="H65" s="143"/>
      <c r="I65" s="174"/>
      <c r="J65" s="143"/>
      <c r="K65" s="172"/>
      <c r="L65" s="143"/>
      <c r="M65" s="143"/>
      <c r="N65" s="155"/>
      <c r="O65" s="155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</row>
    <row r="66" spans="1:33" ht="23.25" customHeight="1" x14ac:dyDescent="0.95">
      <c r="A66" s="142" t="s">
        <v>142</v>
      </c>
      <c r="B66" s="165"/>
      <c r="C66" s="165"/>
      <c r="D66" s="165"/>
      <c r="E66" s="165"/>
      <c r="F66" s="166"/>
      <c r="G66" s="172"/>
      <c r="H66" s="143"/>
      <c r="I66" s="174"/>
      <c r="J66" s="143"/>
      <c r="K66" s="172"/>
      <c r="L66" s="143"/>
      <c r="M66" s="143"/>
      <c r="N66" s="171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</row>
    <row r="67" spans="1:33" ht="23.25" customHeight="1" x14ac:dyDescent="0.95">
      <c r="A67" s="142"/>
      <c r="B67" s="110" t="s">
        <v>50</v>
      </c>
      <c r="C67" s="165"/>
      <c r="D67" s="165"/>
      <c r="E67" s="165"/>
      <c r="F67" s="166"/>
      <c r="G67" s="144">
        <f>+G59-G68</f>
        <v>30355174</v>
      </c>
      <c r="H67" s="170"/>
      <c r="I67" s="175">
        <f>+I59-I68</f>
        <v>-53960540</v>
      </c>
      <c r="J67" s="170"/>
      <c r="K67" s="144">
        <f>+K59-K68</f>
        <v>68175424</v>
      </c>
      <c r="L67" s="170"/>
      <c r="M67" s="175">
        <f>+M59-M68</f>
        <v>-52678064</v>
      </c>
      <c r="N67" s="171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</row>
    <row r="68" spans="1:33" ht="23.25" customHeight="1" x14ac:dyDescent="0.95">
      <c r="A68" s="142"/>
      <c r="B68" s="110" t="s">
        <v>51</v>
      </c>
      <c r="C68" s="165"/>
      <c r="D68" s="165"/>
      <c r="E68" s="165"/>
      <c r="F68" s="166"/>
      <c r="G68" s="175">
        <f>G63</f>
        <v>-324969</v>
      </c>
      <c r="H68" s="170"/>
      <c r="I68" s="175">
        <f>I63</f>
        <v>-477202</v>
      </c>
      <c r="J68" s="170"/>
      <c r="K68" s="157">
        <f>K63</f>
        <v>0</v>
      </c>
      <c r="L68" s="170"/>
      <c r="M68" s="157">
        <f>M63</f>
        <v>0</v>
      </c>
      <c r="N68" s="171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</row>
    <row r="69" spans="1:33" ht="24" customHeight="1" thickBot="1" x14ac:dyDescent="1">
      <c r="A69" s="142" t="s">
        <v>143</v>
      </c>
      <c r="B69" s="165"/>
      <c r="C69" s="165"/>
      <c r="D69" s="165"/>
      <c r="E69" s="165"/>
      <c r="F69" s="166"/>
      <c r="G69" s="159">
        <f>SUM(G67:G68)</f>
        <v>30030205</v>
      </c>
      <c r="H69" s="143"/>
      <c r="I69" s="160">
        <f>SUM(I67:I68)</f>
        <v>-54437742</v>
      </c>
      <c r="J69" s="143"/>
      <c r="K69" s="159">
        <f>SUM(K67:K68)</f>
        <v>68175424</v>
      </c>
      <c r="L69" s="143"/>
      <c r="M69" s="160">
        <f>SUM(M67:M68)</f>
        <v>-52678064</v>
      </c>
      <c r="N69" s="171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</row>
    <row r="70" spans="1:33" ht="24" customHeight="1" thickTop="1" x14ac:dyDescent="0.95">
      <c r="G70" s="148"/>
      <c r="H70" s="148"/>
      <c r="I70" s="143"/>
      <c r="J70" s="148"/>
      <c r="K70" s="148"/>
      <c r="L70" s="148"/>
      <c r="M70" s="148"/>
    </row>
    <row r="71" spans="1:33" ht="24" customHeight="1" thickBot="1" x14ac:dyDescent="1">
      <c r="A71" s="110" t="s">
        <v>117</v>
      </c>
      <c r="E71" s="27">
        <v>19</v>
      </c>
      <c r="G71" s="176">
        <f>G62/G72</f>
        <v>5.3261679281865959E-3</v>
      </c>
      <c r="H71" s="177" t="e">
        <f>H41/H72</f>
        <v>#DIV/0!</v>
      </c>
      <c r="I71" s="176">
        <f>I62/I72</f>
        <v>-1.941026618705036E-2</v>
      </c>
      <c r="J71" s="177" t="e">
        <f>J41/J72</f>
        <v>#DIV/0!</v>
      </c>
      <c r="K71" s="176">
        <f>K62/K72</f>
        <v>1.1962170165762277E-2</v>
      </c>
      <c r="L71" s="177" t="e">
        <f>L41/L72</f>
        <v>#DIV/0!</v>
      </c>
      <c r="M71" s="176">
        <f>M62/M72</f>
        <v>-1.8948943884892086E-2</v>
      </c>
    </row>
    <row r="72" spans="1:33" ht="24" customHeight="1" thickTop="1" thickBot="1" x14ac:dyDescent="1">
      <c r="A72" s="152" t="s">
        <v>126</v>
      </c>
      <c r="E72" s="139"/>
      <c r="G72" s="178">
        <v>5699252147</v>
      </c>
      <c r="H72" s="177"/>
      <c r="I72" s="178">
        <v>2780000000</v>
      </c>
      <c r="J72" s="177"/>
      <c r="K72" s="178">
        <v>5699252147</v>
      </c>
      <c r="L72" s="177"/>
      <c r="M72" s="179">
        <v>2780000000</v>
      </c>
    </row>
    <row r="73" spans="1:33" ht="24" customHeight="1" thickTop="1" x14ac:dyDescent="0.95">
      <c r="E73" s="139"/>
      <c r="G73" s="180"/>
      <c r="I73" s="180"/>
      <c r="K73" s="181"/>
      <c r="M73" s="181"/>
    </row>
    <row r="74" spans="1:33" ht="23.25" customHeight="1" x14ac:dyDescent="0.95">
      <c r="A74" s="110" t="str">
        <f>BS!A81</f>
        <v>The condensed notes to the interim financial information are an integral part of this interim financial information.</v>
      </c>
    </row>
    <row r="75" spans="1:33" ht="23.25" customHeight="1" x14ac:dyDescent="0.95">
      <c r="G75" s="163"/>
      <c r="K75" s="163"/>
    </row>
    <row r="76" spans="1:33" ht="23.25" customHeight="1" x14ac:dyDescent="0.95">
      <c r="G76" s="163"/>
      <c r="K76" s="163"/>
    </row>
    <row r="77" spans="1:33" ht="23.25" customHeight="1" x14ac:dyDescent="0.95">
      <c r="G77" s="163"/>
      <c r="K77" s="163"/>
    </row>
    <row r="78" spans="1:33" ht="23.25" customHeight="1" x14ac:dyDescent="0.95">
      <c r="E78" s="161"/>
      <c r="G78" s="1"/>
      <c r="I78" s="1"/>
      <c r="K78" s="1"/>
      <c r="M78" s="1"/>
    </row>
    <row r="79" spans="1:33" ht="23.25" customHeight="1" x14ac:dyDescent="0.95">
      <c r="E79" s="161"/>
      <c r="G79" s="182"/>
      <c r="H79" s="183"/>
      <c r="I79" s="182"/>
      <c r="J79" s="183"/>
      <c r="K79" s="182"/>
      <c r="L79" s="183"/>
      <c r="M79" s="182"/>
    </row>
    <row r="80" spans="1:33" ht="23.25" customHeight="1" x14ac:dyDescent="0.95">
      <c r="G80" s="163"/>
      <c r="K80" s="163"/>
    </row>
    <row r="81" spans="1:11" ht="23.25" customHeight="1" x14ac:dyDescent="0.95">
      <c r="G81" s="163"/>
      <c r="K81" s="163"/>
    </row>
    <row r="82" spans="1:11" ht="23.25" customHeight="1" x14ac:dyDescent="0.95">
      <c r="G82" s="163"/>
      <c r="K82" s="163"/>
    </row>
    <row r="83" spans="1:11" ht="23.25" customHeight="1" x14ac:dyDescent="0.95"/>
    <row r="84" spans="1:11" ht="23.25" customHeight="1" x14ac:dyDescent="0.95"/>
    <row r="85" spans="1:11" ht="23.25" customHeight="1" x14ac:dyDescent="0.95">
      <c r="A85" s="152"/>
    </row>
    <row r="86" spans="1:11" ht="23.25" customHeight="1" x14ac:dyDescent="0.95"/>
    <row r="87" spans="1:11" ht="23.25" customHeight="1" x14ac:dyDescent="0.95"/>
    <row r="88" spans="1:11" ht="23.25" customHeight="1" x14ac:dyDescent="0.95"/>
    <row r="89" spans="1:11" ht="23.25" customHeight="1" x14ac:dyDescent="0.95"/>
    <row r="90" spans="1:11" ht="23.25" customHeight="1" x14ac:dyDescent="0.95"/>
    <row r="91" spans="1:11" ht="23.25" customHeight="1" x14ac:dyDescent="0.95"/>
    <row r="92" spans="1:11" ht="23.25" customHeight="1" x14ac:dyDescent="0.95"/>
    <row r="93" spans="1:11" ht="23.25" customHeight="1" x14ac:dyDescent="0.95"/>
    <row r="94" spans="1:11" ht="23.25" customHeight="1" x14ac:dyDescent="0.95"/>
    <row r="95" spans="1:11" ht="23.25" customHeight="1" x14ac:dyDescent="0.95"/>
    <row r="96" spans="1:11" ht="23.25" customHeight="1" x14ac:dyDescent="0.95"/>
    <row r="97" s="110" customFormat="1" ht="23.25" customHeight="1" x14ac:dyDescent="0.95"/>
    <row r="98" s="110" customFormat="1" ht="23.25" customHeight="1" x14ac:dyDescent="0.95"/>
    <row r="99" s="110" customFormat="1" ht="23.25" customHeight="1" x14ac:dyDescent="0.95"/>
    <row r="100" s="110" customFormat="1" ht="23.25" customHeight="1" x14ac:dyDescent="0.95"/>
    <row r="101" s="110" customFormat="1" ht="23.25" customHeight="1" x14ac:dyDescent="0.95"/>
    <row r="102" s="110" customFormat="1" ht="23.25" customHeight="1" x14ac:dyDescent="0.95"/>
    <row r="103" s="110" customFormat="1" ht="23.25" customHeight="1" x14ac:dyDescent="0.95"/>
    <row r="104" s="110" customFormat="1" ht="23.25" customHeight="1" x14ac:dyDescent="0.95"/>
    <row r="105" s="110" customFormat="1" ht="23.25" customHeight="1" x14ac:dyDescent="0.95"/>
    <row r="106" s="110" customFormat="1" ht="23.25" customHeight="1" x14ac:dyDescent="0.95"/>
    <row r="107" s="110" customFormat="1" ht="23.25" customHeight="1" x14ac:dyDescent="0.95"/>
    <row r="108" s="110" customFormat="1" ht="23.25" customHeight="1" x14ac:dyDescent="0.95"/>
    <row r="109" s="110" customFormat="1" ht="23.25" customHeight="1" x14ac:dyDescent="0.95"/>
    <row r="110" s="110" customFormat="1" ht="23.25" customHeight="1" x14ac:dyDescent="0.95"/>
    <row r="111" s="110" customFormat="1" ht="23.25" customHeight="1" x14ac:dyDescent="0.95"/>
    <row r="112" s="110" customFormat="1" ht="23.25" customHeight="1" x14ac:dyDescent="0.95"/>
    <row r="113" s="110" customFormat="1" ht="23.25" customHeight="1" x14ac:dyDescent="0.95"/>
    <row r="114" s="110" customFormat="1" ht="23.25" customHeight="1" x14ac:dyDescent="0.95"/>
    <row r="115" s="110" customFormat="1" ht="23.25" customHeight="1" x14ac:dyDescent="0.95"/>
    <row r="116" s="110" customFormat="1" ht="23.25" customHeight="1" x14ac:dyDescent="0.95"/>
    <row r="117" s="110" customFormat="1" ht="23.25" customHeight="1" x14ac:dyDescent="0.95"/>
    <row r="118" s="110" customFormat="1" ht="23.25" customHeight="1" x14ac:dyDescent="0.95"/>
    <row r="119" s="110" customFormat="1" ht="23.25" customHeight="1" x14ac:dyDescent="0.95"/>
    <row r="120" s="110" customFormat="1" ht="23.25" customHeight="1" x14ac:dyDescent="0.95"/>
    <row r="121" s="110" customFormat="1" ht="23.25" customHeight="1" x14ac:dyDescent="0.95"/>
    <row r="122" s="110" customFormat="1" ht="23.25" customHeight="1" x14ac:dyDescent="0.95"/>
    <row r="123" s="110" customFormat="1" ht="23.25" customHeight="1" x14ac:dyDescent="0.95"/>
    <row r="124" s="110" customFormat="1" ht="23.25" customHeight="1" x14ac:dyDescent="0.95"/>
    <row r="125" s="110" customFormat="1" ht="23.25" customHeight="1" x14ac:dyDescent="0.95"/>
    <row r="126" s="110" customFormat="1" ht="23.25" customHeight="1" x14ac:dyDescent="0.95"/>
    <row r="127" s="110" customFormat="1" ht="23.25" customHeight="1" x14ac:dyDescent="0.95"/>
    <row r="128" s="110" customFormat="1" ht="23.25" customHeight="1" x14ac:dyDescent="0.95"/>
    <row r="129" s="110" customFormat="1" ht="23.25" customHeight="1" x14ac:dyDescent="0.95"/>
    <row r="130" s="110" customFormat="1" ht="23.25" customHeight="1" x14ac:dyDescent="0.95"/>
    <row r="131" s="110" customFormat="1" ht="23.25" customHeight="1" x14ac:dyDescent="0.95"/>
    <row r="132" s="110" customFormat="1" ht="23.25" customHeight="1" x14ac:dyDescent="0.95"/>
    <row r="133" s="110" customFormat="1" ht="23.25" customHeight="1" x14ac:dyDescent="0.95"/>
    <row r="134" s="110" customFormat="1" ht="23.25" customHeight="1" x14ac:dyDescent="0.95"/>
    <row r="135" s="110" customFormat="1" ht="23.25" customHeight="1" x14ac:dyDescent="0.95"/>
    <row r="136" s="110" customFormat="1" ht="23.25" customHeight="1" x14ac:dyDescent="0.95"/>
    <row r="137" s="110" customFormat="1" ht="23.25" customHeight="1" x14ac:dyDescent="0.95"/>
    <row r="138" s="110" customFormat="1" ht="23.25" customHeight="1" x14ac:dyDescent="0.95"/>
    <row r="139" s="110" customFormat="1" ht="23.25" customHeight="1" x14ac:dyDescent="0.95"/>
    <row r="140" s="110" customFormat="1" ht="23.25" customHeight="1" x14ac:dyDescent="0.95"/>
    <row r="141" s="110" customFormat="1" ht="23.25" customHeight="1" x14ac:dyDescent="0.95"/>
    <row r="142" s="110" customFormat="1" ht="23.25" customHeight="1" x14ac:dyDescent="0.95"/>
    <row r="143" s="110" customFormat="1" ht="23.25" customHeight="1" x14ac:dyDescent="0.95"/>
    <row r="144" s="110" customFormat="1" ht="23.25" customHeight="1" x14ac:dyDescent="0.95"/>
    <row r="145" s="110" customFormat="1" ht="23.25" customHeight="1" x14ac:dyDescent="0.95"/>
    <row r="146" s="110" customFormat="1" ht="23.25" customHeight="1" x14ac:dyDescent="0.95"/>
    <row r="147" s="110" customFormat="1" ht="23.25" customHeight="1" x14ac:dyDescent="0.95"/>
    <row r="148" s="110" customFormat="1" ht="23.25" customHeight="1" x14ac:dyDescent="0.95"/>
    <row r="149" s="110" customFormat="1" ht="23.25" customHeight="1" x14ac:dyDescent="0.95"/>
    <row r="150" s="110" customFormat="1" ht="23.25" customHeight="1" x14ac:dyDescent="0.95"/>
    <row r="151" s="110" customFormat="1" ht="23.25" customHeight="1" x14ac:dyDescent="0.95"/>
    <row r="152" s="110" customFormat="1" ht="23.25" customHeight="1" x14ac:dyDescent="0.95"/>
    <row r="153" s="110" customFormat="1" ht="23.25" customHeight="1" x14ac:dyDescent="0.95"/>
    <row r="154" s="110" customFormat="1" ht="23.25" customHeight="1" x14ac:dyDescent="0.95"/>
    <row r="155" s="110" customFormat="1" ht="23.25" customHeight="1" x14ac:dyDescent="0.95"/>
    <row r="156" s="110" customFormat="1" ht="23.25" customHeight="1" x14ac:dyDescent="0.95"/>
    <row r="157" s="110" customFormat="1" ht="23.25" customHeight="1" x14ac:dyDescent="0.95"/>
    <row r="158" s="110" customFormat="1" ht="23.25" customHeight="1" x14ac:dyDescent="0.95"/>
    <row r="159" s="110" customFormat="1" ht="23.25" customHeight="1" x14ac:dyDescent="0.95"/>
    <row r="160" s="110" customFormat="1" ht="23.25" customHeight="1" x14ac:dyDescent="0.95"/>
    <row r="161" s="110" customFormat="1" ht="23.25" customHeight="1" x14ac:dyDescent="0.95"/>
    <row r="162" s="110" customFormat="1" ht="23.25" customHeight="1" x14ac:dyDescent="0.95"/>
    <row r="163" s="110" customFormat="1" ht="23.25" customHeight="1" x14ac:dyDescent="0.95"/>
    <row r="164" s="110" customFormat="1" ht="23.25" customHeight="1" x14ac:dyDescent="0.95"/>
    <row r="165" s="110" customFormat="1" ht="23.25" customHeight="1" x14ac:dyDescent="0.95"/>
    <row r="166" s="110" customFormat="1" ht="23.25" customHeight="1" x14ac:dyDescent="0.95"/>
    <row r="167" s="110" customFormat="1" ht="23.25" customHeight="1" x14ac:dyDescent="0.95"/>
    <row r="168" s="110" customFormat="1" ht="23.25" customHeight="1" x14ac:dyDescent="0.95"/>
    <row r="169" s="110" customFormat="1" ht="23.25" customHeight="1" x14ac:dyDescent="0.95"/>
    <row r="170" s="110" customFormat="1" ht="23.25" customHeight="1" x14ac:dyDescent="0.95"/>
    <row r="171" s="110" customFormat="1" ht="23.25" customHeight="1" x14ac:dyDescent="0.95"/>
    <row r="172" s="110" customFormat="1" ht="23.25" customHeight="1" x14ac:dyDescent="0.95"/>
    <row r="173" s="110" customFormat="1" ht="23.25" customHeight="1" x14ac:dyDescent="0.95"/>
    <row r="174" s="110" customFormat="1" ht="23.25" customHeight="1" x14ac:dyDescent="0.95"/>
    <row r="175" s="110" customFormat="1" ht="23.25" customHeight="1" x14ac:dyDescent="0.95"/>
    <row r="176" s="110" customFormat="1" ht="23.25" customHeight="1" x14ac:dyDescent="0.95"/>
    <row r="177" s="110" customFormat="1" ht="23.25" customHeight="1" x14ac:dyDescent="0.95"/>
    <row r="178" s="110" customFormat="1" ht="23.25" customHeight="1" x14ac:dyDescent="0.95"/>
    <row r="179" s="110" customFormat="1" ht="23.25" customHeight="1" x14ac:dyDescent="0.95"/>
    <row r="180" s="110" customFormat="1" ht="23.25" customHeight="1" x14ac:dyDescent="0.95"/>
    <row r="181" s="110" customFormat="1" ht="23.25" customHeight="1" x14ac:dyDescent="0.95"/>
    <row r="182" s="110" customFormat="1" ht="23.25" customHeight="1" x14ac:dyDescent="0.95"/>
    <row r="183" s="110" customFormat="1" ht="23.25" customHeight="1" x14ac:dyDescent="0.95"/>
    <row r="184" s="110" customFormat="1" ht="23.25" customHeight="1" x14ac:dyDescent="0.95"/>
    <row r="185" s="110" customFormat="1" ht="23.25" customHeight="1" x14ac:dyDescent="0.95"/>
    <row r="186" s="110" customFormat="1" ht="23.25" customHeight="1" x14ac:dyDescent="0.95"/>
    <row r="187" s="110" customFormat="1" ht="23.25" customHeight="1" x14ac:dyDescent="0.95"/>
    <row r="188" s="110" customFormat="1" ht="23.25" customHeight="1" x14ac:dyDescent="0.95"/>
    <row r="189" s="110" customFormat="1" ht="23.25" customHeight="1" x14ac:dyDescent="0.95"/>
    <row r="190" s="110" customFormat="1" ht="23.25" customHeight="1" x14ac:dyDescent="0.95"/>
    <row r="191" s="110" customFormat="1" ht="23.25" customHeight="1" x14ac:dyDescent="0.95"/>
    <row r="192" s="110" customFormat="1" ht="23.25" customHeight="1" x14ac:dyDescent="0.95"/>
    <row r="193" s="110" customFormat="1" ht="23.25" customHeight="1" x14ac:dyDescent="0.95"/>
    <row r="194" s="110" customFormat="1" ht="23.25" customHeight="1" x14ac:dyDescent="0.95"/>
    <row r="195" s="110" customFormat="1" ht="23.25" customHeight="1" x14ac:dyDescent="0.95"/>
    <row r="196" s="110" customFormat="1" ht="23.25" customHeight="1" x14ac:dyDescent="0.95"/>
    <row r="197" s="110" customFormat="1" ht="23.25" customHeight="1" x14ac:dyDescent="0.95"/>
    <row r="198" s="110" customFormat="1" ht="23.25" customHeight="1" x14ac:dyDescent="0.95"/>
    <row r="199" s="110" customFormat="1" ht="23.25" customHeight="1" x14ac:dyDescent="0.95"/>
    <row r="200" s="110" customFormat="1" ht="23.25" customHeight="1" x14ac:dyDescent="0.95"/>
    <row r="201" s="110" customFormat="1" ht="23.25" customHeight="1" x14ac:dyDescent="0.95"/>
    <row r="202" s="110" customFormat="1" ht="23.25" customHeight="1" x14ac:dyDescent="0.95"/>
    <row r="203" s="110" customFormat="1" ht="23.25" customHeight="1" x14ac:dyDescent="0.95"/>
    <row r="204" s="110" customFormat="1" ht="23.25" customHeight="1" x14ac:dyDescent="0.95"/>
    <row r="205" s="110" customFormat="1" ht="23.25" customHeight="1" x14ac:dyDescent="0.95"/>
    <row r="206" s="110" customFormat="1" ht="23.25" customHeight="1" x14ac:dyDescent="0.95"/>
    <row r="207" s="110" customFormat="1" ht="23.25" customHeight="1" x14ac:dyDescent="0.95"/>
    <row r="208" s="110" customFormat="1" ht="23.25" customHeight="1" x14ac:dyDescent="0.95"/>
    <row r="209" s="110" customFormat="1" ht="23.25" customHeight="1" x14ac:dyDescent="0.95"/>
    <row r="210" s="110" customFormat="1" ht="23.25" customHeight="1" x14ac:dyDescent="0.95"/>
    <row r="211" s="110" customFormat="1" ht="23.25" customHeight="1" x14ac:dyDescent="0.95"/>
    <row r="212" s="110" customFormat="1" ht="23.25" customHeight="1" x14ac:dyDescent="0.95"/>
    <row r="213" s="110" customFormat="1" ht="23.25" customHeight="1" x14ac:dyDescent="0.95"/>
    <row r="214" s="110" customFormat="1" ht="23.25" customHeight="1" x14ac:dyDescent="0.95"/>
    <row r="215" s="110" customFormat="1" ht="23.25" customHeight="1" x14ac:dyDescent="0.95"/>
    <row r="216" s="110" customFormat="1" ht="23.25" customHeight="1" x14ac:dyDescent="0.95"/>
    <row r="217" s="110" customFormat="1" ht="23.25" customHeight="1" x14ac:dyDescent="0.95"/>
    <row r="218" s="110" customFormat="1" ht="23.25" customHeight="1" x14ac:dyDescent="0.95"/>
    <row r="219" s="110" customFormat="1" ht="23.25" customHeight="1" x14ac:dyDescent="0.95"/>
    <row r="220" s="110" customFormat="1" ht="23.25" customHeight="1" x14ac:dyDescent="0.95"/>
    <row r="221" s="110" customFormat="1" ht="23.25" customHeight="1" x14ac:dyDescent="0.95"/>
    <row r="222" s="110" customFormat="1" ht="23.25" customHeight="1" x14ac:dyDescent="0.95"/>
    <row r="223" s="110" customFormat="1" ht="23.25" customHeight="1" x14ac:dyDescent="0.95"/>
    <row r="224" s="110" customFormat="1" ht="23.25" customHeight="1" x14ac:dyDescent="0.95"/>
    <row r="225" s="110" customFormat="1" ht="23.25" customHeight="1" x14ac:dyDescent="0.95"/>
    <row r="226" s="110" customFormat="1" ht="23.25" customHeight="1" x14ac:dyDescent="0.95"/>
    <row r="227" s="110" customFormat="1" ht="23.25" customHeight="1" x14ac:dyDescent="0.95"/>
    <row r="228" s="110" customFormat="1" ht="23.25" customHeight="1" x14ac:dyDescent="0.95"/>
    <row r="229" s="110" customFormat="1" ht="23.25" customHeight="1" x14ac:dyDescent="0.95"/>
    <row r="230" s="110" customFormat="1" ht="23.25" customHeight="1" x14ac:dyDescent="0.95"/>
    <row r="231" s="110" customFormat="1" ht="23.25" customHeight="1" x14ac:dyDescent="0.95"/>
    <row r="232" s="110" customFormat="1" ht="23.25" customHeight="1" x14ac:dyDescent="0.95"/>
    <row r="233" s="110" customFormat="1" ht="23.25" customHeight="1" x14ac:dyDescent="0.95"/>
    <row r="234" s="110" customFormat="1" ht="23.25" customHeight="1" x14ac:dyDescent="0.95"/>
    <row r="235" s="110" customFormat="1" ht="23.25" customHeight="1" x14ac:dyDescent="0.95"/>
    <row r="236" s="110" customFormat="1" ht="23.25" customHeight="1" x14ac:dyDescent="0.95"/>
    <row r="237" s="110" customFormat="1" ht="23.25" customHeight="1" x14ac:dyDescent="0.95"/>
    <row r="238" s="110" customFormat="1" ht="23.25" customHeight="1" x14ac:dyDescent="0.95"/>
    <row r="239" s="110" customFormat="1" ht="23.25" customHeight="1" x14ac:dyDescent="0.95"/>
    <row r="240" s="110" customFormat="1" ht="23.25" customHeight="1" x14ac:dyDescent="0.95"/>
    <row r="241" s="110" customFormat="1" ht="23.25" customHeight="1" x14ac:dyDescent="0.95"/>
    <row r="242" s="110" customFormat="1" ht="23.25" customHeight="1" x14ac:dyDescent="0.95"/>
    <row r="243" s="110" customFormat="1" ht="23.25" customHeight="1" x14ac:dyDescent="0.95"/>
    <row r="244" s="110" customFormat="1" ht="23.25" customHeight="1" x14ac:dyDescent="0.95"/>
    <row r="245" s="110" customFormat="1" ht="23.25" customHeight="1" x14ac:dyDescent="0.95"/>
    <row r="246" s="110" customFormat="1" ht="23.25" customHeight="1" x14ac:dyDescent="0.95"/>
    <row r="247" s="110" customFormat="1" ht="23.25" customHeight="1" x14ac:dyDescent="0.95"/>
    <row r="248" s="110" customFormat="1" ht="23.25" customHeight="1" x14ac:dyDescent="0.95"/>
    <row r="249" s="110" customFormat="1" ht="23.25" customHeight="1" x14ac:dyDescent="0.95"/>
    <row r="250" s="110" customFormat="1" ht="23.25" customHeight="1" x14ac:dyDescent="0.95"/>
    <row r="251" s="110" customFormat="1" ht="23.25" customHeight="1" x14ac:dyDescent="0.95"/>
    <row r="252" s="110" customFormat="1" ht="23.25" customHeight="1" x14ac:dyDescent="0.95"/>
    <row r="253" s="110" customFormat="1" ht="23.25" customHeight="1" x14ac:dyDescent="0.95"/>
    <row r="254" s="110" customFormat="1" ht="23.25" customHeight="1" x14ac:dyDescent="0.95"/>
    <row r="255" s="110" customFormat="1" ht="23.25" customHeight="1" x14ac:dyDescent="0.95"/>
    <row r="256" s="110" customFormat="1" ht="23.25" customHeight="1" x14ac:dyDescent="0.95"/>
    <row r="257" s="110" customFormat="1" ht="23.25" customHeight="1" x14ac:dyDescent="0.95"/>
    <row r="258" s="110" customFormat="1" ht="23.25" customHeight="1" x14ac:dyDescent="0.95"/>
    <row r="259" s="110" customFormat="1" ht="23.25" customHeight="1" x14ac:dyDescent="0.95"/>
    <row r="260" s="110" customFormat="1" ht="23.25" customHeight="1" x14ac:dyDescent="0.95"/>
    <row r="261" s="110" customFormat="1" ht="23.25" customHeight="1" x14ac:dyDescent="0.95"/>
    <row r="262" s="110" customFormat="1" ht="23.25" customHeight="1" x14ac:dyDescent="0.95"/>
    <row r="263" s="110" customFormat="1" ht="23.25" customHeight="1" x14ac:dyDescent="0.95"/>
    <row r="264" s="110" customFormat="1" ht="23.25" customHeight="1" x14ac:dyDescent="0.95"/>
    <row r="265" s="110" customFormat="1" ht="23.25" customHeight="1" x14ac:dyDescent="0.95"/>
    <row r="266" s="110" customFormat="1" ht="23.25" customHeight="1" x14ac:dyDescent="0.95"/>
    <row r="267" s="110" customFormat="1" ht="23.25" customHeight="1" x14ac:dyDescent="0.95"/>
    <row r="268" s="110" customFormat="1" ht="23.25" customHeight="1" x14ac:dyDescent="0.95"/>
    <row r="269" s="110" customFormat="1" ht="23.25" customHeight="1" x14ac:dyDescent="0.95"/>
    <row r="270" s="110" customFormat="1" ht="23.25" customHeight="1" x14ac:dyDescent="0.95"/>
    <row r="271" s="110" customFormat="1" ht="23.25" customHeight="1" x14ac:dyDescent="0.95"/>
    <row r="272" s="110" customFormat="1" ht="23.25" customHeight="1" x14ac:dyDescent="0.95"/>
    <row r="273" s="110" customFormat="1" ht="23.25" customHeight="1" x14ac:dyDescent="0.95"/>
    <row r="274" s="110" customFormat="1" ht="23.25" customHeight="1" x14ac:dyDescent="0.95"/>
    <row r="275" s="110" customFormat="1" ht="23.25" customHeight="1" x14ac:dyDescent="0.95"/>
    <row r="276" s="110" customFormat="1" ht="23.25" customHeight="1" x14ac:dyDescent="0.95"/>
    <row r="277" s="110" customFormat="1" ht="23.25" customHeight="1" x14ac:dyDescent="0.95"/>
    <row r="278" s="110" customFormat="1" ht="23.25" customHeight="1" x14ac:dyDescent="0.95"/>
    <row r="279" s="110" customFormat="1" ht="23.25" customHeight="1" x14ac:dyDescent="0.95"/>
    <row r="280" s="110" customFormat="1" ht="23.25" customHeight="1" x14ac:dyDescent="0.95"/>
    <row r="281" s="110" customFormat="1" ht="23.25" customHeight="1" x14ac:dyDescent="0.95"/>
    <row r="282" s="110" customFormat="1" ht="23.25" customHeight="1" x14ac:dyDescent="0.95"/>
    <row r="283" s="110" customFormat="1" ht="23.25" customHeight="1" x14ac:dyDescent="0.95"/>
    <row r="284" s="110" customFormat="1" ht="23.25" customHeight="1" x14ac:dyDescent="0.95"/>
    <row r="285" s="110" customFormat="1" ht="23.25" customHeight="1" x14ac:dyDescent="0.95"/>
    <row r="286" s="110" customFormat="1" ht="23.25" customHeight="1" x14ac:dyDescent="0.95"/>
    <row r="287" s="110" customFormat="1" ht="23.25" customHeight="1" x14ac:dyDescent="0.95"/>
    <row r="288" s="110" customFormat="1" ht="23.25" customHeight="1" x14ac:dyDescent="0.95"/>
    <row r="289" s="110" customFormat="1" ht="23.25" customHeight="1" x14ac:dyDescent="0.95"/>
    <row r="290" s="110" customFormat="1" ht="23.25" customHeight="1" x14ac:dyDescent="0.95"/>
    <row r="291" s="110" customFormat="1" ht="23.25" customHeight="1" x14ac:dyDescent="0.95"/>
    <row r="292" s="110" customFormat="1" ht="23.25" customHeight="1" x14ac:dyDescent="0.95"/>
    <row r="293" s="110" customFormat="1" ht="23.25" customHeight="1" x14ac:dyDescent="0.95"/>
    <row r="294" s="110" customFormat="1" ht="23.25" customHeight="1" x14ac:dyDescent="0.95"/>
    <row r="295" s="110" customFormat="1" ht="23.25" customHeight="1" x14ac:dyDescent="0.95"/>
    <row r="296" s="110" customFormat="1" ht="23.25" customHeight="1" x14ac:dyDescent="0.95"/>
    <row r="297" s="110" customFormat="1" ht="23.25" customHeight="1" x14ac:dyDescent="0.95"/>
    <row r="298" s="110" customFormat="1" ht="23.25" customHeight="1" x14ac:dyDescent="0.95"/>
    <row r="299" s="110" customFormat="1" ht="23.25" customHeight="1" x14ac:dyDescent="0.95"/>
    <row r="300" s="110" customFormat="1" ht="23.25" customHeight="1" x14ac:dyDescent="0.95"/>
    <row r="301" s="110" customFormat="1" ht="23.25" customHeight="1" x14ac:dyDescent="0.95"/>
    <row r="302" s="110" customFormat="1" ht="23.25" customHeight="1" x14ac:dyDescent="0.95"/>
    <row r="303" s="110" customFormat="1" ht="23.25" customHeight="1" x14ac:dyDescent="0.95"/>
    <row r="304" s="110" customFormat="1" ht="23.25" customHeight="1" x14ac:dyDescent="0.95"/>
    <row r="305" s="110" customFormat="1" ht="23.25" customHeight="1" x14ac:dyDescent="0.95"/>
    <row r="306" s="110" customFormat="1" ht="23.25" customHeight="1" x14ac:dyDescent="0.95"/>
    <row r="307" s="110" customFormat="1" ht="23.25" customHeight="1" x14ac:dyDescent="0.95"/>
    <row r="308" s="110" customFormat="1" ht="23.25" customHeight="1" x14ac:dyDescent="0.95"/>
    <row r="309" s="110" customFormat="1" ht="23.25" customHeight="1" x14ac:dyDescent="0.95"/>
    <row r="310" s="110" customFormat="1" ht="23.25" customHeight="1" x14ac:dyDescent="0.95"/>
    <row r="311" s="110" customFormat="1" ht="23.25" customHeight="1" x14ac:dyDescent="0.95"/>
    <row r="312" s="110" customFormat="1" ht="23.25" customHeight="1" x14ac:dyDescent="0.95"/>
    <row r="313" s="110" customFormat="1" ht="23.25" customHeight="1" x14ac:dyDescent="0.95"/>
    <row r="314" s="110" customFormat="1" ht="23.25" customHeight="1" x14ac:dyDescent="0.95"/>
    <row r="315" s="110" customFormat="1" ht="23.25" customHeight="1" x14ac:dyDescent="0.95"/>
    <row r="316" s="110" customFormat="1" ht="23.25" customHeight="1" x14ac:dyDescent="0.95"/>
    <row r="317" s="110" customFormat="1" ht="23.25" customHeight="1" x14ac:dyDescent="0.95"/>
    <row r="318" s="110" customFormat="1" ht="23.25" customHeight="1" x14ac:dyDescent="0.95"/>
    <row r="319" s="110" customFormat="1" ht="23.25" customHeight="1" x14ac:dyDescent="0.95"/>
    <row r="320" s="110" customFormat="1" ht="23.25" customHeight="1" x14ac:dyDescent="0.95"/>
    <row r="321" s="110" customFormat="1" ht="23.25" customHeight="1" x14ac:dyDescent="0.95"/>
    <row r="322" s="110" customFormat="1" ht="23.25" customHeight="1" x14ac:dyDescent="0.95"/>
    <row r="323" s="110" customFormat="1" ht="23.25" customHeight="1" x14ac:dyDescent="0.95"/>
    <row r="324" s="110" customFormat="1" ht="23.25" customHeight="1" x14ac:dyDescent="0.95"/>
    <row r="325" s="110" customFormat="1" ht="23.25" customHeight="1" x14ac:dyDescent="0.95"/>
    <row r="326" s="110" customFormat="1" ht="23.25" customHeight="1" x14ac:dyDescent="0.95"/>
    <row r="327" s="110" customFormat="1" ht="23.25" customHeight="1" x14ac:dyDescent="0.95"/>
    <row r="328" s="110" customFormat="1" ht="23.25" customHeight="1" x14ac:dyDescent="0.95"/>
    <row r="329" s="110" customFormat="1" ht="23.25" customHeight="1" x14ac:dyDescent="0.95"/>
    <row r="330" s="110" customFormat="1" ht="23.25" customHeight="1" x14ac:dyDescent="0.95"/>
    <row r="331" s="110" customFormat="1" ht="23.25" customHeight="1" x14ac:dyDescent="0.95"/>
    <row r="332" s="110" customFormat="1" ht="23.25" customHeight="1" x14ac:dyDescent="0.95"/>
    <row r="333" s="110" customFormat="1" ht="23.25" customHeight="1" x14ac:dyDescent="0.95"/>
    <row r="334" s="110" customFormat="1" ht="23.25" customHeight="1" x14ac:dyDescent="0.95"/>
    <row r="335" s="110" customFormat="1" ht="23.25" customHeight="1" x14ac:dyDescent="0.95"/>
    <row r="336" s="110" customFormat="1" ht="23.25" customHeight="1" x14ac:dyDescent="0.95"/>
    <row r="337" s="110" customFormat="1" ht="23.25" customHeight="1" x14ac:dyDescent="0.95"/>
    <row r="338" s="110" customFormat="1" ht="23.25" customHeight="1" x14ac:dyDescent="0.95"/>
    <row r="339" s="110" customFormat="1" ht="23.25" customHeight="1" x14ac:dyDescent="0.95"/>
    <row r="340" s="110" customFormat="1" ht="23.25" customHeight="1" x14ac:dyDescent="0.95"/>
    <row r="341" s="110" customFormat="1" ht="23.25" customHeight="1" x14ac:dyDescent="0.95"/>
    <row r="342" s="110" customFormat="1" ht="23.25" customHeight="1" x14ac:dyDescent="0.95"/>
    <row r="343" s="110" customFormat="1" ht="23.25" customHeight="1" x14ac:dyDescent="0.95"/>
    <row r="344" s="110" customFormat="1" ht="23.25" customHeight="1" x14ac:dyDescent="0.95"/>
    <row r="345" s="110" customFormat="1" ht="23.25" customHeight="1" x14ac:dyDescent="0.95"/>
    <row r="346" s="110" customFormat="1" ht="23.25" customHeight="1" x14ac:dyDescent="0.95"/>
    <row r="347" s="110" customFormat="1" ht="23.25" customHeight="1" x14ac:dyDescent="0.95"/>
    <row r="348" s="110" customFormat="1" ht="23.25" customHeight="1" x14ac:dyDescent="0.95"/>
    <row r="349" s="110" customFormat="1" ht="23.25" customHeight="1" x14ac:dyDescent="0.95"/>
    <row r="350" s="110" customFormat="1" ht="23.25" customHeight="1" x14ac:dyDescent="0.95"/>
    <row r="351" s="110" customFormat="1" ht="23.25" customHeight="1" x14ac:dyDescent="0.95"/>
    <row r="352" s="110" customFormat="1" ht="23.25" customHeight="1" x14ac:dyDescent="0.95"/>
    <row r="353" s="110" customFormat="1" ht="23.25" customHeight="1" x14ac:dyDescent="0.95"/>
    <row r="354" s="110" customFormat="1" ht="23.25" customHeight="1" x14ac:dyDescent="0.95"/>
    <row r="355" s="110" customFormat="1" ht="23.25" customHeight="1" x14ac:dyDescent="0.95"/>
    <row r="356" s="110" customFormat="1" ht="23.25" customHeight="1" x14ac:dyDescent="0.95"/>
    <row r="357" s="110" customFormat="1" ht="23.25" customHeight="1" x14ac:dyDescent="0.95"/>
    <row r="358" s="110" customFormat="1" ht="23.25" customHeight="1" x14ac:dyDescent="0.95"/>
    <row r="359" s="110" customFormat="1" ht="23.25" customHeight="1" x14ac:dyDescent="0.95"/>
    <row r="360" s="110" customFormat="1" ht="23.25" customHeight="1" x14ac:dyDescent="0.95"/>
    <row r="361" s="110" customFormat="1" ht="23.25" customHeight="1" x14ac:dyDescent="0.95"/>
    <row r="362" s="110" customFormat="1" ht="23.25" customHeight="1" x14ac:dyDescent="0.95"/>
    <row r="363" s="110" customFormat="1" ht="23.25" customHeight="1" x14ac:dyDescent="0.95"/>
    <row r="364" s="110" customFormat="1" ht="23.25" customHeight="1" x14ac:dyDescent="0.95"/>
    <row r="365" s="110" customFormat="1" ht="23.25" customHeight="1" x14ac:dyDescent="0.95"/>
    <row r="366" s="110" customFormat="1" ht="23.25" customHeight="1" x14ac:dyDescent="0.95"/>
    <row r="367" s="110" customFormat="1" ht="23.25" customHeight="1" x14ac:dyDescent="0.95"/>
    <row r="368" s="110" customFormat="1" ht="23.25" customHeight="1" x14ac:dyDescent="0.95"/>
    <row r="369" s="110" customFormat="1" ht="23.25" customHeight="1" x14ac:dyDescent="0.95"/>
    <row r="370" s="110" customFormat="1" ht="23.25" customHeight="1" x14ac:dyDescent="0.95"/>
    <row r="371" s="110" customFormat="1" ht="23.25" customHeight="1" x14ac:dyDescent="0.95"/>
    <row r="372" s="110" customFormat="1" ht="23.25" customHeight="1" x14ac:dyDescent="0.95"/>
    <row r="373" s="110" customFormat="1" ht="23.25" customHeight="1" x14ac:dyDescent="0.95"/>
    <row r="374" s="110" customFormat="1" ht="23.25" customHeight="1" x14ac:dyDescent="0.95"/>
    <row r="375" s="110" customFormat="1" ht="23.25" customHeight="1" x14ac:dyDescent="0.95"/>
    <row r="376" s="110" customFormat="1" ht="23.25" customHeight="1" x14ac:dyDescent="0.95"/>
    <row r="377" s="110" customFormat="1" ht="23.25" customHeight="1" x14ac:dyDescent="0.95"/>
    <row r="378" s="110" customFormat="1" ht="23.25" customHeight="1" x14ac:dyDescent="0.95"/>
    <row r="379" s="110" customFormat="1" ht="23.25" customHeight="1" x14ac:dyDescent="0.95"/>
    <row r="380" s="110" customFormat="1" ht="23.25" customHeight="1" x14ac:dyDescent="0.95"/>
    <row r="381" s="110" customFormat="1" ht="23.25" customHeight="1" x14ac:dyDescent="0.95"/>
    <row r="382" s="110" customFormat="1" ht="23.25" customHeight="1" x14ac:dyDescent="0.95"/>
    <row r="383" s="110" customFormat="1" ht="23.25" customHeight="1" x14ac:dyDescent="0.95"/>
    <row r="384" s="110" customFormat="1" ht="23.25" customHeight="1" x14ac:dyDescent="0.95"/>
    <row r="385" s="110" customFormat="1" ht="23.25" customHeight="1" x14ac:dyDescent="0.95"/>
    <row r="386" s="110" customFormat="1" ht="23.25" customHeight="1" x14ac:dyDescent="0.95"/>
    <row r="387" s="110" customFormat="1" ht="23.25" customHeight="1" x14ac:dyDescent="0.95"/>
    <row r="388" s="110" customFormat="1" ht="23.25" customHeight="1" x14ac:dyDescent="0.95"/>
    <row r="389" s="110" customFormat="1" ht="23.25" customHeight="1" x14ac:dyDescent="0.95"/>
    <row r="390" s="110" customFormat="1" ht="23.25" customHeight="1" x14ac:dyDescent="0.95"/>
    <row r="391" s="110" customFormat="1" ht="23.25" customHeight="1" x14ac:dyDescent="0.95"/>
    <row r="392" s="110" customFormat="1" ht="23.25" customHeight="1" x14ac:dyDescent="0.95"/>
    <row r="393" s="110" customFormat="1" ht="23.25" customHeight="1" x14ac:dyDescent="0.95"/>
    <row r="394" s="110" customFormat="1" ht="23.25" customHeight="1" x14ac:dyDescent="0.95"/>
    <row r="395" s="110" customFormat="1" ht="23.25" customHeight="1" x14ac:dyDescent="0.95"/>
    <row r="396" s="110" customFormat="1" ht="23.25" customHeight="1" x14ac:dyDescent="0.95"/>
    <row r="397" s="110" customFormat="1" ht="23.25" customHeight="1" x14ac:dyDescent="0.95"/>
    <row r="398" s="110" customFormat="1" ht="23.25" customHeight="1" x14ac:dyDescent="0.95"/>
    <row r="399" s="110" customFormat="1" ht="23.25" customHeight="1" x14ac:dyDescent="0.95"/>
    <row r="400" s="110" customFormat="1" ht="23.25" customHeight="1" x14ac:dyDescent="0.95"/>
    <row r="401" s="110" customFormat="1" ht="23.25" customHeight="1" x14ac:dyDescent="0.95"/>
    <row r="402" s="110" customFormat="1" ht="23.25" customHeight="1" x14ac:dyDescent="0.95"/>
    <row r="403" s="110" customFormat="1" ht="23.25" customHeight="1" x14ac:dyDescent="0.95"/>
    <row r="404" s="110" customFormat="1" ht="23.25" customHeight="1" x14ac:dyDescent="0.95"/>
    <row r="405" s="110" customFormat="1" ht="23.25" customHeight="1" x14ac:dyDescent="0.95"/>
    <row r="406" s="110" customFormat="1" ht="23.25" customHeight="1" x14ac:dyDescent="0.95"/>
    <row r="407" s="110" customFormat="1" ht="23.25" customHeight="1" x14ac:dyDescent="0.95"/>
    <row r="408" s="110" customFormat="1" ht="23.25" customHeight="1" x14ac:dyDescent="0.95"/>
    <row r="409" s="110" customFormat="1" ht="23.25" customHeight="1" x14ac:dyDescent="0.95"/>
    <row r="410" s="110" customFormat="1" ht="23.25" customHeight="1" x14ac:dyDescent="0.95"/>
    <row r="411" s="110" customFormat="1" ht="23.25" customHeight="1" x14ac:dyDescent="0.95"/>
    <row r="412" s="110" customFormat="1" ht="23.25" customHeight="1" x14ac:dyDescent="0.95"/>
    <row r="413" s="110" customFormat="1" ht="23.25" customHeight="1" x14ac:dyDescent="0.95"/>
    <row r="414" s="110" customFormat="1" ht="23.25" customHeight="1" x14ac:dyDescent="0.95"/>
    <row r="415" s="110" customFormat="1" ht="23.25" customHeight="1" x14ac:dyDescent="0.95"/>
    <row r="416" s="110" customFormat="1" ht="23.25" customHeight="1" x14ac:dyDescent="0.95"/>
    <row r="417" s="110" customFormat="1" ht="23.25" customHeight="1" x14ac:dyDescent="0.95"/>
    <row r="418" s="110" customFormat="1" ht="23.25" customHeight="1" x14ac:dyDescent="0.95"/>
    <row r="419" s="110" customFormat="1" ht="23.25" customHeight="1" x14ac:dyDescent="0.95"/>
    <row r="420" s="110" customFormat="1" ht="23.25" customHeight="1" x14ac:dyDescent="0.95"/>
    <row r="421" s="110" customFormat="1" ht="23.25" customHeight="1" x14ac:dyDescent="0.95"/>
    <row r="422" s="110" customFormat="1" ht="23.25" customHeight="1" x14ac:dyDescent="0.95"/>
    <row r="423" s="110" customFormat="1" ht="23.25" customHeight="1" x14ac:dyDescent="0.95"/>
    <row r="424" s="110" customFormat="1" ht="23.25" customHeight="1" x14ac:dyDescent="0.95"/>
    <row r="425" s="110" customFormat="1" ht="23.25" customHeight="1" x14ac:dyDescent="0.95"/>
    <row r="426" s="110" customFormat="1" ht="23.25" customHeight="1" x14ac:dyDescent="0.95"/>
    <row r="427" s="110" customFormat="1" ht="23.25" customHeight="1" x14ac:dyDescent="0.95"/>
    <row r="428" s="110" customFormat="1" ht="23.25" customHeight="1" x14ac:dyDescent="0.95"/>
    <row r="429" s="110" customFormat="1" ht="23.25" customHeight="1" x14ac:dyDescent="0.95"/>
    <row r="430" s="110" customFormat="1" ht="23.25" customHeight="1" x14ac:dyDescent="0.95"/>
    <row r="431" s="110" customFormat="1" ht="23.25" customHeight="1" x14ac:dyDescent="0.95"/>
    <row r="432" s="110" customFormat="1" ht="23.25" customHeight="1" x14ac:dyDescent="0.95"/>
    <row r="433" s="110" customFormat="1" ht="23.25" customHeight="1" x14ac:dyDescent="0.95"/>
    <row r="434" s="110" customFormat="1" ht="23.25" customHeight="1" x14ac:dyDescent="0.95"/>
    <row r="435" s="110" customFormat="1" ht="23.25" customHeight="1" x14ac:dyDescent="0.95"/>
    <row r="436" s="110" customFormat="1" ht="23.25" customHeight="1" x14ac:dyDescent="0.95"/>
    <row r="437" s="110" customFormat="1" ht="23.25" customHeight="1" x14ac:dyDescent="0.95"/>
    <row r="438" s="110" customFormat="1" ht="23.25" customHeight="1" x14ac:dyDescent="0.95"/>
    <row r="439" s="110" customFormat="1" ht="23.25" customHeight="1" x14ac:dyDescent="0.95"/>
    <row r="440" s="110" customFormat="1" ht="23.25" customHeight="1" x14ac:dyDescent="0.95"/>
    <row r="441" s="110" customFormat="1" ht="23.25" customHeight="1" x14ac:dyDescent="0.95"/>
    <row r="442" s="110" customFormat="1" ht="23.25" customHeight="1" x14ac:dyDescent="0.95"/>
    <row r="443" s="110" customFormat="1" ht="23.25" customHeight="1" x14ac:dyDescent="0.95"/>
    <row r="444" s="110" customFormat="1" ht="23.25" customHeight="1" x14ac:dyDescent="0.95"/>
    <row r="445" s="110" customFormat="1" ht="23.25" customHeight="1" x14ac:dyDescent="0.95"/>
    <row r="446" s="110" customFormat="1" ht="23.25" customHeight="1" x14ac:dyDescent="0.95"/>
    <row r="447" s="110" customFormat="1" ht="23.25" customHeight="1" x14ac:dyDescent="0.95"/>
    <row r="448" s="110" customFormat="1" ht="23.25" customHeight="1" x14ac:dyDescent="0.95"/>
    <row r="449" s="110" customFormat="1" ht="23.25" customHeight="1" x14ac:dyDescent="0.95"/>
    <row r="450" s="110" customFormat="1" ht="23.25" customHeight="1" x14ac:dyDescent="0.95"/>
    <row r="451" s="110" customFormat="1" ht="23.25" customHeight="1" x14ac:dyDescent="0.95"/>
    <row r="452" s="110" customFormat="1" ht="23.25" customHeight="1" x14ac:dyDescent="0.95"/>
    <row r="453" s="110" customFormat="1" ht="23.25" customHeight="1" x14ac:dyDescent="0.95"/>
    <row r="454" s="110" customFormat="1" ht="23.25" customHeight="1" x14ac:dyDescent="0.95"/>
    <row r="455" s="110" customFormat="1" ht="23.25" customHeight="1" x14ac:dyDescent="0.95"/>
    <row r="456" s="110" customFormat="1" ht="23.25" customHeight="1" x14ac:dyDescent="0.95"/>
    <row r="457" s="110" customFormat="1" ht="23.25" customHeight="1" x14ac:dyDescent="0.95"/>
    <row r="458" s="110" customFormat="1" ht="23.25" customHeight="1" x14ac:dyDescent="0.95"/>
    <row r="459" s="110" customFormat="1" ht="23.25" customHeight="1" x14ac:dyDescent="0.95"/>
    <row r="460" s="110" customFormat="1" ht="23.25" customHeight="1" x14ac:dyDescent="0.95"/>
    <row r="461" s="110" customFormat="1" ht="23.25" customHeight="1" x14ac:dyDescent="0.95"/>
    <row r="462" s="110" customFormat="1" ht="23.25" customHeight="1" x14ac:dyDescent="0.95"/>
    <row r="463" s="110" customFormat="1" ht="23.25" customHeight="1" x14ac:dyDescent="0.95"/>
    <row r="464" s="110" customFormat="1" ht="23.25" customHeight="1" x14ac:dyDescent="0.95"/>
    <row r="465" s="110" customFormat="1" ht="23.25" customHeight="1" x14ac:dyDescent="0.95"/>
    <row r="466" s="110" customFormat="1" ht="23.25" customHeight="1" x14ac:dyDescent="0.95"/>
    <row r="467" s="110" customFormat="1" ht="23.25" customHeight="1" x14ac:dyDescent="0.95"/>
    <row r="468" s="110" customFormat="1" ht="23.25" customHeight="1" x14ac:dyDescent="0.95"/>
    <row r="469" s="110" customFormat="1" ht="23.25" customHeight="1" x14ac:dyDescent="0.95"/>
    <row r="470" s="110" customFormat="1" ht="23.25" customHeight="1" x14ac:dyDescent="0.95"/>
    <row r="471" s="110" customFormat="1" ht="23.25" customHeight="1" x14ac:dyDescent="0.95"/>
    <row r="472" s="110" customFormat="1" ht="23.25" customHeight="1" x14ac:dyDescent="0.95"/>
    <row r="473" s="110" customFormat="1" ht="23.25" customHeight="1" x14ac:dyDescent="0.95"/>
    <row r="474" s="110" customFormat="1" ht="23.25" customHeight="1" x14ac:dyDescent="0.95"/>
    <row r="475" s="110" customFormat="1" ht="23.25" customHeight="1" x14ac:dyDescent="0.95"/>
    <row r="476" s="110" customFormat="1" ht="23.25" customHeight="1" x14ac:dyDescent="0.95"/>
    <row r="477" s="110" customFormat="1" ht="23.25" customHeight="1" x14ac:dyDescent="0.95"/>
    <row r="478" s="110" customFormat="1" ht="23.25" customHeight="1" x14ac:dyDescent="0.95"/>
    <row r="479" s="110" customFormat="1" ht="23.25" customHeight="1" x14ac:dyDescent="0.95"/>
    <row r="480" s="110" customFormat="1" ht="23.25" customHeight="1" x14ac:dyDescent="0.95"/>
    <row r="481" s="110" customFormat="1" ht="23.25" customHeight="1" x14ac:dyDescent="0.95"/>
    <row r="482" s="110" customFormat="1" ht="23.25" customHeight="1" x14ac:dyDescent="0.95"/>
    <row r="483" s="110" customFormat="1" ht="23.25" customHeight="1" x14ac:dyDescent="0.95"/>
    <row r="484" s="110" customFormat="1" ht="23.25" customHeight="1" x14ac:dyDescent="0.95"/>
    <row r="485" s="110" customFormat="1" ht="23.25" customHeight="1" x14ac:dyDescent="0.95"/>
    <row r="486" s="110" customFormat="1" ht="23.25" customHeight="1" x14ac:dyDescent="0.95"/>
    <row r="487" s="110" customFormat="1" ht="23.25" customHeight="1" x14ac:dyDescent="0.95"/>
    <row r="488" s="110" customFormat="1" ht="23.25" customHeight="1" x14ac:dyDescent="0.95"/>
    <row r="489" s="110" customFormat="1" ht="23.25" customHeight="1" x14ac:dyDescent="0.95"/>
    <row r="490" s="110" customFormat="1" ht="23.25" customHeight="1" x14ac:dyDescent="0.95"/>
    <row r="491" s="110" customFormat="1" ht="23.25" customHeight="1" x14ac:dyDescent="0.95"/>
    <row r="492" s="110" customFormat="1" ht="23.25" customHeight="1" x14ac:dyDescent="0.95"/>
    <row r="493" s="110" customFormat="1" ht="23.25" customHeight="1" x14ac:dyDescent="0.95"/>
    <row r="494" s="110" customFormat="1" ht="23.25" customHeight="1" x14ac:dyDescent="0.95"/>
    <row r="495" s="110" customFormat="1" ht="23.25" customHeight="1" x14ac:dyDescent="0.95"/>
    <row r="496" s="110" customFormat="1" ht="23.25" customHeight="1" x14ac:dyDescent="0.95"/>
    <row r="497" s="110" customFormat="1" ht="23.25" customHeight="1" x14ac:dyDescent="0.95"/>
    <row r="498" s="110" customFormat="1" ht="23.25" customHeight="1" x14ac:dyDescent="0.95"/>
    <row r="499" s="110" customFormat="1" ht="23.25" customHeight="1" x14ac:dyDescent="0.95"/>
    <row r="500" s="110" customFormat="1" ht="23.25" customHeight="1" x14ac:dyDescent="0.95"/>
    <row r="501" s="110" customFormat="1" ht="23.25" customHeight="1" x14ac:dyDescent="0.95"/>
    <row r="502" s="110" customFormat="1" ht="23.25" customHeight="1" x14ac:dyDescent="0.95"/>
    <row r="503" s="110" customFormat="1" ht="23.25" customHeight="1" x14ac:dyDescent="0.95"/>
    <row r="504" s="110" customFormat="1" ht="23.25" customHeight="1" x14ac:dyDescent="0.95"/>
    <row r="505" s="110" customFormat="1" ht="23.25" customHeight="1" x14ac:dyDescent="0.95"/>
    <row r="506" s="110" customFormat="1" ht="23.25" customHeight="1" x14ac:dyDescent="0.95"/>
    <row r="507" s="110" customFormat="1" ht="23.25" customHeight="1" x14ac:dyDescent="0.95"/>
    <row r="508" s="110" customFormat="1" ht="23.25" customHeight="1" x14ac:dyDescent="0.95"/>
    <row r="509" s="110" customFormat="1" ht="23.25" customHeight="1" x14ac:dyDescent="0.95"/>
    <row r="510" s="110" customFormat="1" ht="23.25" customHeight="1" x14ac:dyDescent="0.95"/>
    <row r="511" s="110" customFormat="1" ht="23.25" customHeight="1" x14ac:dyDescent="0.95"/>
    <row r="512" s="110" customFormat="1" ht="23.25" customHeight="1" x14ac:dyDescent="0.95"/>
    <row r="513" s="110" customFormat="1" ht="23.25" customHeight="1" x14ac:dyDescent="0.95"/>
    <row r="514" s="110" customFormat="1" ht="23.25" customHeight="1" x14ac:dyDescent="0.95"/>
    <row r="515" s="110" customFormat="1" ht="23.25" customHeight="1" x14ac:dyDescent="0.95"/>
    <row r="516" s="110" customFormat="1" ht="23.25" customHeight="1" x14ac:dyDescent="0.95"/>
    <row r="517" s="110" customFormat="1" ht="23.25" customHeight="1" x14ac:dyDescent="0.95"/>
    <row r="518" s="110" customFormat="1" ht="23.25" customHeight="1" x14ac:dyDescent="0.95"/>
    <row r="519" s="110" customFormat="1" ht="23.25" customHeight="1" x14ac:dyDescent="0.95"/>
    <row r="520" s="110" customFormat="1" ht="23.25" customHeight="1" x14ac:dyDescent="0.95"/>
    <row r="521" s="110" customFormat="1" ht="23.25" customHeight="1" x14ac:dyDescent="0.95"/>
    <row r="522" s="110" customFormat="1" ht="23.25" customHeight="1" x14ac:dyDescent="0.95"/>
    <row r="523" s="110" customFormat="1" ht="23.25" customHeight="1" x14ac:dyDescent="0.95"/>
    <row r="524" s="110" customFormat="1" ht="23.25" customHeight="1" x14ac:dyDescent="0.95"/>
    <row r="525" s="110" customFormat="1" ht="23.25" customHeight="1" x14ac:dyDescent="0.95"/>
    <row r="526" s="110" customFormat="1" ht="23.25" customHeight="1" x14ac:dyDescent="0.95"/>
    <row r="527" s="110" customFormat="1" ht="23.25" customHeight="1" x14ac:dyDescent="0.95"/>
    <row r="528" s="110" customFormat="1" ht="23.25" customHeight="1" x14ac:dyDescent="0.95"/>
    <row r="529" s="110" customFormat="1" ht="23.25" customHeight="1" x14ac:dyDescent="0.95"/>
    <row r="530" s="110" customFormat="1" ht="23.25" customHeight="1" x14ac:dyDescent="0.95"/>
    <row r="531" s="110" customFormat="1" ht="23.25" customHeight="1" x14ac:dyDescent="0.95"/>
    <row r="532" s="110" customFormat="1" ht="23.25" customHeight="1" x14ac:dyDescent="0.95"/>
    <row r="533" s="110" customFormat="1" ht="23.25" customHeight="1" x14ac:dyDescent="0.95"/>
    <row r="534" s="110" customFormat="1" ht="23.25" customHeight="1" x14ac:dyDescent="0.95"/>
    <row r="535" s="110" customFormat="1" ht="23.25" customHeight="1" x14ac:dyDescent="0.95"/>
    <row r="536" s="110" customFormat="1" ht="23.25" customHeight="1" x14ac:dyDescent="0.95"/>
    <row r="537" s="110" customFormat="1" ht="23.25" customHeight="1" x14ac:dyDescent="0.95"/>
    <row r="538" s="110" customFormat="1" ht="23.25" customHeight="1" x14ac:dyDescent="0.95"/>
    <row r="539" s="110" customFormat="1" ht="23.25" customHeight="1" x14ac:dyDescent="0.95"/>
    <row r="540" s="110" customFormat="1" ht="23.25" customHeight="1" x14ac:dyDescent="0.95"/>
    <row r="541" s="110" customFormat="1" ht="23.25" customHeight="1" x14ac:dyDescent="0.95"/>
    <row r="542" s="110" customFormat="1" ht="23.25" customHeight="1" x14ac:dyDescent="0.95"/>
    <row r="543" s="110" customFormat="1" ht="23.25" customHeight="1" x14ac:dyDescent="0.95"/>
    <row r="544" s="110" customFormat="1" ht="23.25" customHeight="1" x14ac:dyDescent="0.95"/>
    <row r="545" s="110" customFormat="1" ht="23.25" customHeight="1" x14ac:dyDescent="0.95"/>
    <row r="546" s="110" customFormat="1" ht="23.25" customHeight="1" x14ac:dyDescent="0.95"/>
    <row r="547" s="110" customFormat="1" ht="23.25" customHeight="1" x14ac:dyDescent="0.95"/>
    <row r="548" s="110" customFormat="1" ht="23.25" customHeight="1" x14ac:dyDescent="0.95"/>
    <row r="549" s="110" customFormat="1" ht="23.25" customHeight="1" x14ac:dyDescent="0.95"/>
    <row r="550" s="110" customFormat="1" ht="23.25" customHeight="1" x14ac:dyDescent="0.95"/>
    <row r="551" s="110" customFormat="1" ht="23.25" customHeight="1" x14ac:dyDescent="0.95"/>
    <row r="552" s="110" customFormat="1" ht="23.25" customHeight="1" x14ac:dyDescent="0.95"/>
    <row r="553" s="110" customFormat="1" ht="23.25" customHeight="1" x14ac:dyDescent="0.95"/>
    <row r="554" s="110" customFormat="1" ht="23.25" customHeight="1" x14ac:dyDescent="0.95"/>
    <row r="555" s="110" customFormat="1" ht="23.25" customHeight="1" x14ac:dyDescent="0.95"/>
    <row r="556" s="110" customFormat="1" ht="23.25" customHeight="1" x14ac:dyDescent="0.95"/>
    <row r="557" s="110" customFormat="1" ht="23.25" customHeight="1" x14ac:dyDescent="0.95"/>
    <row r="558" s="110" customFormat="1" ht="23.25" customHeight="1" x14ac:dyDescent="0.95"/>
    <row r="559" s="110" customFormat="1" ht="23.25" customHeight="1" x14ac:dyDescent="0.95"/>
    <row r="560" s="110" customFormat="1" ht="23.25" customHeight="1" x14ac:dyDescent="0.95"/>
    <row r="561" s="110" customFormat="1" ht="23.25" customHeight="1" x14ac:dyDescent="0.95"/>
    <row r="562" s="110" customFormat="1" ht="23.25" customHeight="1" x14ac:dyDescent="0.95"/>
    <row r="563" s="110" customFormat="1" ht="23.25" customHeight="1" x14ac:dyDescent="0.95"/>
    <row r="564" s="110" customFormat="1" ht="23.25" customHeight="1" x14ac:dyDescent="0.95"/>
    <row r="565" s="110" customFormat="1" ht="23.25" customHeight="1" x14ac:dyDescent="0.95"/>
    <row r="566" s="110" customFormat="1" ht="23.25" customHeight="1" x14ac:dyDescent="0.95"/>
    <row r="567" s="110" customFormat="1" ht="23.25" customHeight="1" x14ac:dyDescent="0.95"/>
    <row r="568" s="110" customFormat="1" ht="23.25" customHeight="1" x14ac:dyDescent="0.95"/>
    <row r="569" s="110" customFormat="1" ht="23.25" customHeight="1" x14ac:dyDescent="0.95"/>
    <row r="570" s="110" customFormat="1" ht="23.25" customHeight="1" x14ac:dyDescent="0.95"/>
    <row r="571" s="110" customFormat="1" ht="23.25" customHeight="1" x14ac:dyDescent="0.95"/>
    <row r="572" s="110" customFormat="1" ht="23.25" customHeight="1" x14ac:dyDescent="0.95"/>
    <row r="573" s="110" customFormat="1" ht="23.25" customHeight="1" x14ac:dyDescent="0.95"/>
    <row r="574" s="110" customFormat="1" ht="23.25" customHeight="1" x14ac:dyDescent="0.95"/>
    <row r="575" s="110" customFormat="1" ht="23.25" customHeight="1" x14ac:dyDescent="0.95"/>
    <row r="576" s="110" customFormat="1" ht="23.25" customHeight="1" x14ac:dyDescent="0.95"/>
    <row r="577" s="110" customFormat="1" ht="23.25" customHeight="1" x14ac:dyDescent="0.95"/>
    <row r="578" s="110" customFormat="1" ht="23.25" customHeight="1" x14ac:dyDescent="0.95"/>
    <row r="579" s="110" customFormat="1" ht="23.25" customHeight="1" x14ac:dyDescent="0.95"/>
    <row r="580" s="110" customFormat="1" ht="23.25" customHeight="1" x14ac:dyDescent="0.95"/>
    <row r="581" s="110" customFormat="1" ht="23.25" customHeight="1" x14ac:dyDescent="0.95"/>
    <row r="582" s="110" customFormat="1" ht="23.25" customHeight="1" x14ac:dyDescent="0.95"/>
    <row r="583" s="110" customFormat="1" ht="23.25" customHeight="1" x14ac:dyDescent="0.95"/>
    <row r="584" s="110" customFormat="1" ht="23.25" customHeight="1" x14ac:dyDescent="0.95"/>
    <row r="585" s="110" customFormat="1" ht="23.25" customHeight="1" x14ac:dyDescent="0.95"/>
    <row r="586" s="110" customFormat="1" ht="23.25" customHeight="1" x14ac:dyDescent="0.95"/>
    <row r="587" s="110" customFormat="1" ht="23.25" customHeight="1" x14ac:dyDescent="0.95"/>
    <row r="588" s="110" customFormat="1" ht="23.25" customHeight="1" x14ac:dyDescent="0.95"/>
    <row r="589" s="110" customFormat="1" ht="23.25" customHeight="1" x14ac:dyDescent="0.95"/>
    <row r="590" s="110" customFormat="1" ht="23.25" customHeight="1" x14ac:dyDescent="0.95"/>
    <row r="591" s="110" customFormat="1" ht="23.25" customHeight="1" x14ac:dyDescent="0.95"/>
    <row r="592" s="110" customFormat="1" ht="23.25" customHeight="1" x14ac:dyDescent="0.95"/>
    <row r="593" s="110" customFormat="1" ht="23.25" customHeight="1" x14ac:dyDescent="0.95"/>
    <row r="594" s="110" customFormat="1" ht="23.25" customHeight="1" x14ac:dyDescent="0.95"/>
    <row r="595" s="110" customFormat="1" ht="23.25" customHeight="1" x14ac:dyDescent="0.95"/>
    <row r="596" s="110" customFormat="1" ht="23.25" customHeight="1" x14ac:dyDescent="0.95"/>
    <row r="597" s="110" customFormat="1" ht="23.25" customHeight="1" x14ac:dyDescent="0.95"/>
    <row r="598" s="110" customFormat="1" ht="23.25" customHeight="1" x14ac:dyDescent="0.95"/>
    <row r="599" s="110" customFormat="1" ht="23.25" customHeight="1" x14ac:dyDescent="0.95"/>
    <row r="600" s="110" customFormat="1" ht="23.25" customHeight="1" x14ac:dyDescent="0.95"/>
    <row r="601" s="110" customFormat="1" ht="23.25" customHeight="1" x14ac:dyDescent="0.95"/>
    <row r="602" s="110" customFormat="1" ht="23.25" customHeight="1" x14ac:dyDescent="0.95"/>
    <row r="603" s="110" customFormat="1" ht="23.25" customHeight="1" x14ac:dyDescent="0.95"/>
    <row r="604" s="110" customFormat="1" ht="23.25" customHeight="1" x14ac:dyDescent="0.95"/>
    <row r="605" s="110" customFormat="1" ht="23.25" customHeight="1" x14ac:dyDescent="0.95"/>
    <row r="606" s="110" customFormat="1" ht="23.25" customHeight="1" x14ac:dyDescent="0.95"/>
    <row r="607" s="110" customFormat="1" ht="23.25" customHeight="1" x14ac:dyDescent="0.95"/>
    <row r="608" s="110" customFormat="1" ht="23.25" customHeight="1" x14ac:dyDescent="0.95"/>
    <row r="609" s="110" customFormat="1" ht="23.25" customHeight="1" x14ac:dyDescent="0.95"/>
    <row r="610" s="110" customFormat="1" ht="23.25" customHeight="1" x14ac:dyDescent="0.95"/>
    <row r="611" s="110" customFormat="1" ht="23.25" customHeight="1" x14ac:dyDescent="0.95"/>
    <row r="612" s="110" customFormat="1" ht="23.25" customHeight="1" x14ac:dyDescent="0.95"/>
    <row r="613" s="110" customFormat="1" ht="23.25" customHeight="1" x14ac:dyDescent="0.95"/>
    <row r="614" s="110" customFormat="1" ht="23.25" customHeight="1" x14ac:dyDescent="0.95"/>
    <row r="615" s="110" customFormat="1" ht="23.25" customHeight="1" x14ac:dyDescent="0.95"/>
    <row r="616" s="110" customFormat="1" ht="23.25" customHeight="1" x14ac:dyDescent="0.95"/>
    <row r="617" s="110" customFormat="1" ht="23.25" customHeight="1" x14ac:dyDescent="0.95"/>
    <row r="618" s="110" customFormat="1" ht="23.25" customHeight="1" x14ac:dyDescent="0.95"/>
    <row r="619" s="110" customFormat="1" ht="23.25" customHeight="1" x14ac:dyDescent="0.95"/>
    <row r="620" s="110" customFormat="1" ht="23.25" customHeight="1" x14ac:dyDescent="0.95"/>
    <row r="621" s="110" customFormat="1" ht="23.25" customHeight="1" x14ac:dyDescent="0.95"/>
    <row r="622" s="110" customFormat="1" ht="23.25" customHeight="1" x14ac:dyDescent="0.95"/>
    <row r="623" s="110" customFormat="1" ht="23.25" customHeight="1" x14ac:dyDescent="0.95"/>
    <row r="624" s="110" customFormat="1" ht="23.25" customHeight="1" x14ac:dyDescent="0.95"/>
    <row r="625" s="110" customFormat="1" ht="23.25" customHeight="1" x14ac:dyDescent="0.95"/>
    <row r="626" s="110" customFormat="1" ht="23.25" customHeight="1" x14ac:dyDescent="0.95"/>
    <row r="627" s="110" customFormat="1" ht="23.25" customHeight="1" x14ac:dyDescent="0.95"/>
    <row r="628" s="110" customFormat="1" ht="23.25" customHeight="1" x14ac:dyDescent="0.95"/>
    <row r="629" s="110" customFormat="1" ht="23.25" customHeight="1" x14ac:dyDescent="0.95"/>
    <row r="630" s="110" customFormat="1" ht="23.25" customHeight="1" x14ac:dyDescent="0.95"/>
    <row r="631" s="110" customFormat="1" ht="23.25" customHeight="1" x14ac:dyDescent="0.95"/>
    <row r="632" s="110" customFormat="1" ht="23.25" customHeight="1" x14ac:dyDescent="0.95"/>
    <row r="633" s="110" customFormat="1" ht="23.25" customHeight="1" x14ac:dyDescent="0.95"/>
    <row r="634" s="110" customFormat="1" ht="23.25" customHeight="1" x14ac:dyDescent="0.95"/>
    <row r="635" s="110" customFormat="1" ht="23.25" customHeight="1" x14ac:dyDescent="0.95"/>
    <row r="636" s="110" customFormat="1" ht="23.25" customHeight="1" x14ac:dyDescent="0.95"/>
    <row r="637" s="110" customFormat="1" ht="23.25" customHeight="1" x14ac:dyDescent="0.95"/>
    <row r="638" s="110" customFormat="1" ht="23.25" customHeight="1" x14ac:dyDescent="0.95"/>
    <row r="639" s="110" customFormat="1" ht="23.25" customHeight="1" x14ac:dyDescent="0.95"/>
    <row r="640" s="110" customFormat="1" ht="23.25" customHeight="1" x14ac:dyDescent="0.95"/>
    <row r="641" s="110" customFormat="1" ht="23.25" customHeight="1" x14ac:dyDescent="0.95"/>
    <row r="642" s="110" customFormat="1" ht="23.25" customHeight="1" x14ac:dyDescent="0.95"/>
    <row r="643" s="110" customFormat="1" ht="23.25" customHeight="1" x14ac:dyDescent="0.95"/>
    <row r="644" s="110" customFormat="1" ht="23.25" customHeight="1" x14ac:dyDescent="0.95"/>
    <row r="645" s="110" customFormat="1" ht="23.25" customHeight="1" x14ac:dyDescent="0.95"/>
    <row r="646" s="110" customFormat="1" ht="23.25" customHeight="1" x14ac:dyDescent="0.95"/>
    <row r="647" s="110" customFormat="1" ht="23.25" customHeight="1" x14ac:dyDescent="0.95"/>
    <row r="648" s="110" customFormat="1" ht="23.25" customHeight="1" x14ac:dyDescent="0.95"/>
    <row r="649" s="110" customFormat="1" ht="23.25" customHeight="1" x14ac:dyDescent="0.95"/>
    <row r="650" s="110" customFormat="1" ht="23.25" customHeight="1" x14ac:dyDescent="0.95"/>
    <row r="651" s="110" customFormat="1" ht="23.25" customHeight="1" x14ac:dyDescent="0.95"/>
    <row r="652" s="110" customFormat="1" ht="23.25" customHeight="1" x14ac:dyDescent="0.95"/>
    <row r="653" s="110" customFormat="1" ht="23.25" customHeight="1" x14ac:dyDescent="0.95"/>
    <row r="654" s="110" customFormat="1" ht="23.25" customHeight="1" x14ac:dyDescent="0.95"/>
    <row r="655" s="110" customFormat="1" ht="23.25" customHeight="1" x14ac:dyDescent="0.95"/>
    <row r="656" s="110" customFormat="1" ht="23.25" customHeight="1" x14ac:dyDescent="0.95"/>
    <row r="657" s="110" customFormat="1" ht="23.25" customHeight="1" x14ac:dyDescent="0.95"/>
    <row r="658" s="110" customFormat="1" ht="23.25" customHeight="1" x14ac:dyDescent="0.95"/>
    <row r="659" s="110" customFormat="1" ht="23.25" customHeight="1" x14ac:dyDescent="0.95"/>
    <row r="660" s="110" customFormat="1" ht="23.25" customHeight="1" x14ac:dyDescent="0.95"/>
    <row r="661" s="110" customFormat="1" ht="23.25" customHeight="1" x14ac:dyDescent="0.95"/>
    <row r="662" s="110" customFormat="1" ht="23.25" customHeight="1" x14ac:dyDescent="0.95"/>
    <row r="663" s="110" customFormat="1" ht="23.25" customHeight="1" x14ac:dyDescent="0.95"/>
    <row r="664" s="110" customFormat="1" ht="23.25" customHeight="1" x14ac:dyDescent="0.95"/>
    <row r="665" s="110" customFormat="1" ht="23.25" customHeight="1" x14ac:dyDescent="0.95"/>
    <row r="666" s="110" customFormat="1" ht="23.25" customHeight="1" x14ac:dyDescent="0.95"/>
    <row r="667" s="110" customFormat="1" ht="23.25" customHeight="1" x14ac:dyDescent="0.95"/>
    <row r="668" s="110" customFormat="1" ht="23.25" customHeight="1" x14ac:dyDescent="0.95"/>
    <row r="669" s="110" customFormat="1" ht="23.25" customHeight="1" x14ac:dyDescent="0.95"/>
    <row r="670" s="110" customFormat="1" ht="23.25" customHeight="1" x14ac:dyDescent="0.95"/>
    <row r="671" s="110" customFormat="1" ht="23.25" customHeight="1" x14ac:dyDescent="0.95"/>
    <row r="672" s="110" customFormat="1" ht="23.25" customHeight="1" x14ac:dyDescent="0.95"/>
    <row r="673" s="110" customFormat="1" ht="23.25" customHeight="1" x14ac:dyDescent="0.95"/>
    <row r="674" s="110" customFormat="1" ht="23.25" customHeight="1" x14ac:dyDescent="0.95"/>
    <row r="675" s="110" customFormat="1" ht="23.25" customHeight="1" x14ac:dyDescent="0.95"/>
    <row r="676" s="110" customFormat="1" ht="23.25" customHeight="1" x14ac:dyDescent="0.95"/>
    <row r="677" s="110" customFormat="1" ht="23.25" customHeight="1" x14ac:dyDescent="0.95"/>
    <row r="678" s="110" customFormat="1" ht="23.25" customHeight="1" x14ac:dyDescent="0.95"/>
    <row r="679" s="110" customFormat="1" ht="23.25" customHeight="1" x14ac:dyDescent="0.95"/>
    <row r="680" s="110" customFormat="1" ht="23.25" customHeight="1" x14ac:dyDescent="0.95"/>
    <row r="681" s="110" customFormat="1" ht="23.25" customHeight="1" x14ac:dyDescent="0.95"/>
    <row r="682" s="110" customFormat="1" ht="23.25" customHeight="1" x14ac:dyDescent="0.95"/>
    <row r="683" s="110" customFormat="1" ht="23.25" customHeight="1" x14ac:dyDescent="0.95"/>
    <row r="684" s="110" customFormat="1" ht="23.25" customHeight="1" x14ac:dyDescent="0.95"/>
    <row r="685" s="110" customFormat="1" ht="23.25" customHeight="1" x14ac:dyDescent="0.95"/>
    <row r="686" s="110" customFormat="1" ht="23.25" customHeight="1" x14ac:dyDescent="0.95"/>
    <row r="687" s="110" customFormat="1" ht="23.25" customHeight="1" x14ac:dyDescent="0.95"/>
    <row r="688" s="110" customFormat="1" ht="23.25" customHeight="1" x14ac:dyDescent="0.95"/>
    <row r="689" s="110" customFormat="1" ht="23.25" customHeight="1" x14ac:dyDescent="0.95"/>
    <row r="690" s="110" customFormat="1" ht="23.25" customHeight="1" x14ac:dyDescent="0.95"/>
    <row r="691" s="110" customFormat="1" ht="23.25" customHeight="1" x14ac:dyDescent="0.95"/>
    <row r="692" s="110" customFormat="1" ht="23.25" customHeight="1" x14ac:dyDescent="0.95"/>
    <row r="693" s="110" customFormat="1" ht="23.25" customHeight="1" x14ac:dyDescent="0.95"/>
    <row r="694" s="110" customFormat="1" ht="23.25" customHeight="1" x14ac:dyDescent="0.95"/>
    <row r="695" s="110" customFormat="1" ht="23.25" customHeight="1" x14ac:dyDescent="0.95"/>
    <row r="696" s="110" customFormat="1" ht="23.25" customHeight="1" x14ac:dyDescent="0.95"/>
    <row r="697" s="110" customFormat="1" ht="23.25" customHeight="1" x14ac:dyDescent="0.95"/>
    <row r="698" s="110" customFormat="1" ht="23.25" customHeight="1" x14ac:dyDescent="0.95"/>
    <row r="699" s="110" customFormat="1" ht="23.25" customHeight="1" x14ac:dyDescent="0.95"/>
    <row r="700" s="110" customFormat="1" ht="23.25" customHeight="1" x14ac:dyDescent="0.95"/>
    <row r="701" s="110" customFormat="1" ht="23.25" customHeight="1" x14ac:dyDescent="0.95"/>
    <row r="702" s="110" customFormat="1" ht="23.25" customHeight="1" x14ac:dyDescent="0.95"/>
    <row r="703" s="110" customFormat="1" ht="23.25" customHeight="1" x14ac:dyDescent="0.95"/>
    <row r="704" s="110" customFormat="1" ht="23.25" customHeight="1" x14ac:dyDescent="0.95"/>
    <row r="705" s="110" customFormat="1" ht="23.25" customHeight="1" x14ac:dyDescent="0.95"/>
    <row r="706" s="110" customFormat="1" ht="23.25" customHeight="1" x14ac:dyDescent="0.95"/>
    <row r="707" s="110" customFormat="1" ht="23.25" customHeight="1" x14ac:dyDescent="0.95"/>
    <row r="708" s="110" customFormat="1" ht="23.25" customHeight="1" x14ac:dyDescent="0.95"/>
    <row r="709" s="110" customFormat="1" ht="23.25" customHeight="1" x14ac:dyDescent="0.95"/>
    <row r="710" s="110" customFormat="1" ht="23.25" customHeight="1" x14ac:dyDescent="0.95"/>
    <row r="711" s="110" customFormat="1" ht="23.25" customHeight="1" x14ac:dyDescent="0.95"/>
    <row r="712" s="110" customFormat="1" ht="23.25" customHeight="1" x14ac:dyDescent="0.95"/>
    <row r="713" s="110" customFormat="1" ht="23.25" customHeight="1" x14ac:dyDescent="0.95"/>
    <row r="714" s="110" customFormat="1" ht="23.25" customHeight="1" x14ac:dyDescent="0.95"/>
    <row r="715" s="110" customFormat="1" ht="23.25" customHeight="1" x14ac:dyDescent="0.95"/>
    <row r="716" s="110" customFormat="1" ht="23.25" customHeight="1" x14ac:dyDescent="0.95"/>
    <row r="717" s="110" customFormat="1" ht="23.25" customHeight="1" x14ac:dyDescent="0.95"/>
    <row r="718" s="110" customFormat="1" ht="23.25" customHeight="1" x14ac:dyDescent="0.95"/>
    <row r="719" s="110" customFormat="1" ht="23.25" customHeight="1" x14ac:dyDescent="0.95"/>
    <row r="720" s="110" customFormat="1" ht="23.25" customHeight="1" x14ac:dyDescent="0.95"/>
    <row r="721" s="110" customFormat="1" ht="23.25" customHeight="1" x14ac:dyDescent="0.95"/>
    <row r="722" s="110" customFormat="1" ht="23.25" customHeight="1" x14ac:dyDescent="0.95"/>
    <row r="723" s="110" customFormat="1" ht="23.25" customHeight="1" x14ac:dyDescent="0.95"/>
    <row r="724" s="110" customFormat="1" ht="23.25" customHeight="1" x14ac:dyDescent="0.95"/>
    <row r="725" s="110" customFormat="1" ht="23.25" customHeight="1" x14ac:dyDescent="0.95"/>
    <row r="726" s="110" customFormat="1" ht="23.25" customHeight="1" x14ac:dyDescent="0.95"/>
    <row r="727" s="110" customFormat="1" ht="23.25" customHeight="1" x14ac:dyDescent="0.95"/>
    <row r="728" s="110" customFormat="1" ht="23.25" customHeight="1" x14ac:dyDescent="0.95"/>
    <row r="729" s="110" customFormat="1" ht="23.25" customHeight="1" x14ac:dyDescent="0.95"/>
    <row r="730" s="110" customFormat="1" ht="23.25" customHeight="1" x14ac:dyDescent="0.95"/>
    <row r="731" s="110" customFormat="1" ht="23.25" customHeight="1" x14ac:dyDescent="0.95"/>
    <row r="732" s="110" customFormat="1" ht="23.25" customHeight="1" x14ac:dyDescent="0.95"/>
    <row r="733" s="110" customFormat="1" ht="23.25" customHeight="1" x14ac:dyDescent="0.95"/>
    <row r="734" s="110" customFormat="1" ht="23.25" customHeight="1" x14ac:dyDescent="0.95"/>
    <row r="735" s="110" customFormat="1" ht="23.25" customHeight="1" x14ac:dyDescent="0.95"/>
    <row r="736" s="110" customFormat="1" ht="23.25" customHeight="1" x14ac:dyDescent="0.95"/>
    <row r="737" s="110" customFormat="1" ht="23.25" customHeight="1" x14ac:dyDescent="0.95"/>
    <row r="738" s="110" customFormat="1" ht="23.25" customHeight="1" x14ac:dyDescent="0.95"/>
    <row r="739" s="110" customFormat="1" ht="23.25" customHeight="1" x14ac:dyDescent="0.95"/>
    <row r="740" s="110" customFormat="1" ht="23.25" customHeight="1" x14ac:dyDescent="0.95"/>
    <row r="741" s="110" customFormat="1" ht="23.25" customHeight="1" x14ac:dyDescent="0.95"/>
    <row r="742" s="110" customFormat="1" ht="23.25" customHeight="1" x14ac:dyDescent="0.95"/>
    <row r="743" s="110" customFormat="1" ht="23.25" customHeight="1" x14ac:dyDescent="0.95"/>
    <row r="744" s="110" customFormat="1" ht="23.25" customHeight="1" x14ac:dyDescent="0.95"/>
    <row r="745" s="110" customFormat="1" ht="23.25" customHeight="1" x14ac:dyDescent="0.95"/>
    <row r="746" s="110" customFormat="1" ht="23.25" customHeight="1" x14ac:dyDescent="0.95"/>
    <row r="747" s="110" customFormat="1" ht="23.25" customHeight="1" x14ac:dyDescent="0.95"/>
    <row r="748" s="110" customFormat="1" ht="23.25" customHeight="1" x14ac:dyDescent="0.95"/>
    <row r="749" s="110" customFormat="1" ht="23.25" customHeight="1" x14ac:dyDescent="0.95"/>
    <row r="750" s="110" customFormat="1" ht="23.25" customHeight="1" x14ac:dyDescent="0.95"/>
    <row r="751" s="110" customFormat="1" ht="23.25" customHeight="1" x14ac:dyDescent="0.95"/>
    <row r="752" s="110" customFormat="1" ht="23.25" customHeight="1" x14ac:dyDescent="0.95"/>
    <row r="753" s="110" customFormat="1" ht="23.25" customHeight="1" x14ac:dyDescent="0.95"/>
    <row r="754" s="110" customFormat="1" ht="23.25" customHeight="1" x14ac:dyDescent="0.95"/>
    <row r="755" s="110" customFormat="1" ht="23.25" customHeight="1" x14ac:dyDescent="0.95"/>
    <row r="756" s="110" customFormat="1" ht="23.25" customHeight="1" x14ac:dyDescent="0.95"/>
    <row r="757" s="110" customFormat="1" ht="23.25" customHeight="1" x14ac:dyDescent="0.95"/>
    <row r="758" s="110" customFormat="1" ht="23.25" customHeight="1" x14ac:dyDescent="0.95"/>
    <row r="759" s="110" customFormat="1" ht="23.25" customHeight="1" x14ac:dyDescent="0.95"/>
    <row r="760" s="110" customFormat="1" ht="23.25" customHeight="1" x14ac:dyDescent="0.95"/>
    <row r="761" s="110" customFormat="1" ht="23.25" customHeight="1" x14ac:dyDescent="0.95"/>
    <row r="762" s="110" customFormat="1" ht="23.25" customHeight="1" x14ac:dyDescent="0.95"/>
    <row r="763" s="110" customFormat="1" ht="23.25" customHeight="1" x14ac:dyDescent="0.95"/>
    <row r="764" s="110" customFormat="1" ht="23.25" customHeight="1" x14ac:dyDescent="0.95"/>
    <row r="765" s="110" customFormat="1" ht="23.25" customHeight="1" x14ac:dyDescent="0.95"/>
    <row r="766" s="110" customFormat="1" ht="23.25" customHeight="1" x14ac:dyDescent="0.95"/>
    <row r="767" s="110" customFormat="1" ht="23.25" customHeight="1" x14ac:dyDescent="0.95"/>
    <row r="768" s="110" customFormat="1" ht="23.25" customHeight="1" x14ac:dyDescent="0.95"/>
    <row r="769" s="110" customFormat="1" ht="23.25" customHeight="1" x14ac:dyDescent="0.95"/>
    <row r="770" s="110" customFormat="1" ht="23.25" customHeight="1" x14ac:dyDescent="0.95"/>
    <row r="771" s="110" customFormat="1" ht="23.25" customHeight="1" x14ac:dyDescent="0.95"/>
    <row r="772" s="110" customFormat="1" ht="23.25" customHeight="1" x14ac:dyDescent="0.95"/>
    <row r="773" s="110" customFormat="1" ht="23.25" customHeight="1" x14ac:dyDescent="0.95"/>
    <row r="774" s="110" customFormat="1" ht="23.25" customHeight="1" x14ac:dyDescent="0.95"/>
    <row r="775" s="110" customFormat="1" ht="23.25" customHeight="1" x14ac:dyDescent="0.95"/>
    <row r="776" s="110" customFormat="1" ht="23.25" customHeight="1" x14ac:dyDescent="0.95"/>
    <row r="777" s="110" customFormat="1" ht="23.25" customHeight="1" x14ac:dyDescent="0.95"/>
    <row r="778" s="110" customFormat="1" ht="23.25" customHeight="1" x14ac:dyDescent="0.95"/>
    <row r="779" s="110" customFormat="1" ht="23.25" customHeight="1" x14ac:dyDescent="0.95"/>
    <row r="780" s="110" customFormat="1" ht="23.25" customHeight="1" x14ac:dyDescent="0.95"/>
    <row r="781" s="110" customFormat="1" ht="23.25" customHeight="1" x14ac:dyDescent="0.95"/>
    <row r="782" s="110" customFormat="1" ht="23.25" customHeight="1" x14ac:dyDescent="0.95"/>
    <row r="783" s="110" customFormat="1" ht="23.25" customHeight="1" x14ac:dyDescent="0.95"/>
    <row r="784" s="110" customFormat="1" ht="23.25" customHeight="1" x14ac:dyDescent="0.95"/>
    <row r="785" s="110" customFormat="1" ht="23.25" customHeight="1" x14ac:dyDescent="0.95"/>
    <row r="786" s="110" customFormat="1" ht="23.25" customHeight="1" x14ac:dyDescent="0.95"/>
    <row r="787" s="110" customFormat="1" ht="23.25" customHeight="1" x14ac:dyDescent="0.95"/>
    <row r="788" s="110" customFormat="1" ht="23.25" customHeight="1" x14ac:dyDescent="0.95"/>
    <row r="789" s="110" customFormat="1" ht="23.25" customHeight="1" x14ac:dyDescent="0.95"/>
    <row r="790" s="110" customFormat="1" ht="23.25" customHeight="1" x14ac:dyDescent="0.95"/>
    <row r="791" s="110" customFormat="1" ht="23.25" customHeight="1" x14ac:dyDescent="0.95"/>
    <row r="792" s="110" customFormat="1" ht="23.25" customHeight="1" x14ac:dyDescent="0.95"/>
    <row r="793" s="110" customFormat="1" ht="23.25" customHeight="1" x14ac:dyDescent="0.95"/>
    <row r="794" s="110" customFormat="1" ht="23.25" customHeight="1" x14ac:dyDescent="0.95"/>
    <row r="795" s="110" customFormat="1" ht="23.25" customHeight="1" x14ac:dyDescent="0.95"/>
    <row r="796" s="110" customFormat="1" ht="23.25" customHeight="1" x14ac:dyDescent="0.95"/>
    <row r="797" s="110" customFormat="1" ht="23.25" customHeight="1" x14ac:dyDescent="0.95"/>
    <row r="798" s="110" customFormat="1" ht="23.25" customHeight="1" x14ac:dyDescent="0.95"/>
    <row r="799" s="110" customFormat="1" ht="23.25" customHeight="1" x14ac:dyDescent="0.95"/>
    <row r="800" s="110" customFormat="1" ht="23.25" customHeight="1" x14ac:dyDescent="0.95"/>
    <row r="801" s="110" customFormat="1" ht="23.25" customHeight="1" x14ac:dyDescent="0.95"/>
    <row r="802" s="110" customFormat="1" ht="23.25" customHeight="1" x14ac:dyDescent="0.95"/>
    <row r="803" s="110" customFormat="1" ht="23.25" customHeight="1" x14ac:dyDescent="0.95"/>
    <row r="804" s="110" customFormat="1" ht="23.25" customHeight="1" x14ac:dyDescent="0.95"/>
    <row r="805" s="110" customFormat="1" ht="23.25" customHeight="1" x14ac:dyDescent="0.95"/>
    <row r="806" s="110" customFormat="1" ht="23.25" customHeight="1" x14ac:dyDescent="0.95"/>
    <row r="807" s="110" customFormat="1" ht="23.25" customHeight="1" x14ac:dyDescent="0.95"/>
    <row r="808" s="110" customFormat="1" ht="23.25" customHeight="1" x14ac:dyDescent="0.95"/>
    <row r="809" s="110" customFormat="1" ht="23.25" customHeight="1" x14ac:dyDescent="0.95"/>
    <row r="810" s="110" customFormat="1" ht="23.25" customHeight="1" x14ac:dyDescent="0.95"/>
    <row r="811" s="110" customFormat="1" ht="23.25" customHeight="1" x14ac:dyDescent="0.95"/>
    <row r="812" s="110" customFormat="1" ht="23.25" customHeight="1" x14ac:dyDescent="0.95"/>
    <row r="813" s="110" customFormat="1" ht="23.25" customHeight="1" x14ac:dyDescent="0.95"/>
    <row r="814" s="110" customFormat="1" ht="23.25" customHeight="1" x14ac:dyDescent="0.95"/>
    <row r="815" s="110" customFormat="1" ht="23.25" customHeight="1" x14ac:dyDescent="0.95"/>
    <row r="816" s="110" customFormat="1" ht="23.25" customHeight="1" x14ac:dyDescent="0.95"/>
    <row r="817" s="110" customFormat="1" ht="23.25" customHeight="1" x14ac:dyDescent="0.95"/>
    <row r="818" s="110" customFormat="1" ht="23.25" customHeight="1" x14ac:dyDescent="0.95"/>
    <row r="819" s="110" customFormat="1" ht="23.25" customHeight="1" x14ac:dyDescent="0.95"/>
    <row r="820" s="110" customFormat="1" ht="23.25" customHeight="1" x14ac:dyDescent="0.95"/>
    <row r="821" s="110" customFormat="1" ht="23.25" customHeight="1" x14ac:dyDescent="0.95"/>
    <row r="822" s="110" customFormat="1" ht="23.25" customHeight="1" x14ac:dyDescent="0.95"/>
    <row r="823" s="110" customFormat="1" ht="23.25" customHeight="1" x14ac:dyDescent="0.95"/>
    <row r="824" s="110" customFormat="1" ht="23.25" customHeight="1" x14ac:dyDescent="0.95"/>
    <row r="825" s="110" customFormat="1" ht="23.25" customHeight="1" x14ac:dyDescent="0.95"/>
    <row r="826" s="110" customFormat="1" ht="23.25" customHeight="1" x14ac:dyDescent="0.95"/>
    <row r="827" s="110" customFormat="1" ht="23.25" customHeight="1" x14ac:dyDescent="0.95"/>
    <row r="828" s="110" customFormat="1" ht="23.25" customHeight="1" x14ac:dyDescent="0.95"/>
    <row r="829" s="110" customFormat="1" ht="23.25" customHeight="1" x14ac:dyDescent="0.95"/>
    <row r="830" s="110" customFormat="1" ht="23.25" customHeight="1" x14ac:dyDescent="0.95"/>
    <row r="831" s="110" customFormat="1" ht="23.25" customHeight="1" x14ac:dyDescent="0.95"/>
    <row r="832" s="110" customFormat="1" ht="23.25" customHeight="1" x14ac:dyDescent="0.95"/>
    <row r="833" s="110" customFormat="1" ht="23.25" customHeight="1" x14ac:dyDescent="0.95"/>
    <row r="834" s="110" customFormat="1" ht="23.25" customHeight="1" x14ac:dyDescent="0.95"/>
    <row r="835" s="110" customFormat="1" ht="23.25" customHeight="1" x14ac:dyDescent="0.95"/>
    <row r="836" s="110" customFormat="1" ht="23.25" customHeight="1" x14ac:dyDescent="0.95"/>
    <row r="837" s="110" customFormat="1" ht="23.25" customHeight="1" x14ac:dyDescent="0.95"/>
    <row r="838" s="110" customFormat="1" ht="23.25" customHeight="1" x14ac:dyDescent="0.95"/>
    <row r="839" s="110" customFormat="1" ht="23.25" customHeight="1" x14ac:dyDescent="0.95"/>
    <row r="840" s="110" customFormat="1" ht="23.25" customHeight="1" x14ac:dyDescent="0.95"/>
    <row r="841" s="110" customFormat="1" ht="23.25" customHeight="1" x14ac:dyDescent="0.95"/>
    <row r="842" s="110" customFormat="1" ht="23.25" customHeight="1" x14ac:dyDescent="0.95"/>
    <row r="843" s="110" customFormat="1" ht="23.25" customHeight="1" x14ac:dyDescent="0.95"/>
    <row r="844" s="110" customFormat="1" ht="23.25" customHeight="1" x14ac:dyDescent="0.95"/>
    <row r="845" s="110" customFormat="1" ht="23.25" customHeight="1" x14ac:dyDescent="0.95"/>
    <row r="846" s="110" customFormat="1" ht="23.25" customHeight="1" x14ac:dyDescent="0.95"/>
    <row r="847" s="110" customFormat="1" ht="23.25" customHeight="1" x14ac:dyDescent="0.95"/>
    <row r="848" s="110" customFormat="1" ht="23.25" customHeight="1" x14ac:dyDescent="0.95"/>
    <row r="849" s="110" customFormat="1" ht="23.25" customHeight="1" x14ac:dyDescent="0.95"/>
    <row r="850" s="110" customFormat="1" ht="23.25" customHeight="1" x14ac:dyDescent="0.95"/>
    <row r="851" s="110" customFormat="1" ht="23.25" customHeight="1" x14ac:dyDescent="0.95"/>
    <row r="852" s="110" customFormat="1" ht="23.25" customHeight="1" x14ac:dyDescent="0.95"/>
    <row r="853" s="110" customFormat="1" ht="23.25" customHeight="1" x14ac:dyDescent="0.95"/>
    <row r="854" s="110" customFormat="1" ht="23.25" customHeight="1" x14ac:dyDescent="0.95"/>
    <row r="855" s="110" customFormat="1" ht="23.25" customHeight="1" x14ac:dyDescent="0.95"/>
    <row r="856" s="110" customFormat="1" ht="23.25" customHeight="1" x14ac:dyDescent="0.95"/>
    <row r="857" s="110" customFormat="1" ht="23.25" customHeight="1" x14ac:dyDescent="0.95"/>
    <row r="858" s="110" customFormat="1" ht="23.25" customHeight="1" x14ac:dyDescent="0.95"/>
    <row r="859" s="110" customFormat="1" ht="23.25" customHeight="1" x14ac:dyDescent="0.95"/>
    <row r="860" s="110" customFormat="1" ht="23.25" customHeight="1" x14ac:dyDescent="0.95"/>
    <row r="861" s="110" customFormat="1" ht="23.25" customHeight="1" x14ac:dyDescent="0.95"/>
    <row r="862" s="110" customFormat="1" ht="23.25" customHeight="1" x14ac:dyDescent="0.95"/>
    <row r="863" s="110" customFormat="1" ht="23.25" customHeight="1" x14ac:dyDescent="0.95"/>
    <row r="864" s="110" customFormat="1" ht="23.25" customHeight="1" x14ac:dyDescent="0.95"/>
    <row r="865" s="110" customFormat="1" ht="23.25" customHeight="1" x14ac:dyDescent="0.95"/>
    <row r="866" s="110" customFormat="1" ht="23.25" customHeight="1" x14ac:dyDescent="0.95"/>
    <row r="867" s="110" customFormat="1" ht="23.25" customHeight="1" x14ac:dyDescent="0.95"/>
    <row r="868" s="110" customFormat="1" ht="23.25" customHeight="1" x14ac:dyDescent="0.95"/>
    <row r="869" s="110" customFormat="1" ht="23.25" customHeight="1" x14ac:dyDescent="0.95"/>
    <row r="870" s="110" customFormat="1" ht="23.25" customHeight="1" x14ac:dyDescent="0.95"/>
    <row r="871" s="110" customFormat="1" ht="23.25" customHeight="1" x14ac:dyDescent="0.95"/>
    <row r="872" s="110" customFormat="1" ht="23.25" customHeight="1" x14ac:dyDescent="0.95"/>
    <row r="873" s="110" customFormat="1" ht="23.25" customHeight="1" x14ac:dyDescent="0.95"/>
    <row r="874" s="110" customFormat="1" ht="23.25" customHeight="1" x14ac:dyDescent="0.95"/>
    <row r="875" s="110" customFormat="1" ht="23.25" customHeight="1" x14ac:dyDescent="0.95"/>
    <row r="876" s="110" customFormat="1" ht="23.25" customHeight="1" x14ac:dyDescent="0.95"/>
    <row r="877" s="110" customFormat="1" ht="23.25" customHeight="1" x14ac:dyDescent="0.95"/>
    <row r="878" s="110" customFormat="1" ht="23.25" customHeight="1" x14ac:dyDescent="0.95"/>
    <row r="879" s="110" customFormat="1" ht="23.25" customHeight="1" x14ac:dyDescent="0.95"/>
    <row r="880" s="110" customFormat="1" ht="23.25" customHeight="1" x14ac:dyDescent="0.95"/>
    <row r="881" s="110" customFormat="1" ht="23.25" customHeight="1" x14ac:dyDescent="0.95"/>
    <row r="882" s="110" customFormat="1" ht="23.25" customHeight="1" x14ac:dyDescent="0.95"/>
    <row r="883" s="110" customFormat="1" ht="23.25" customHeight="1" x14ac:dyDescent="0.95"/>
    <row r="884" s="110" customFormat="1" ht="23.25" customHeight="1" x14ac:dyDescent="0.95"/>
    <row r="885" s="110" customFormat="1" ht="23.25" customHeight="1" x14ac:dyDescent="0.95"/>
    <row r="886" s="110" customFormat="1" ht="23.25" customHeight="1" x14ac:dyDescent="0.95"/>
    <row r="887" s="110" customFormat="1" ht="23.25" customHeight="1" x14ac:dyDescent="0.95"/>
    <row r="888" s="110" customFormat="1" ht="23.25" customHeight="1" x14ac:dyDescent="0.95"/>
    <row r="889" s="110" customFormat="1" ht="23.25" customHeight="1" x14ac:dyDescent="0.95"/>
    <row r="890" s="110" customFormat="1" ht="23.25" customHeight="1" x14ac:dyDescent="0.95"/>
    <row r="891" s="110" customFormat="1" ht="23.25" customHeight="1" x14ac:dyDescent="0.95"/>
    <row r="892" s="110" customFormat="1" ht="23.25" customHeight="1" x14ac:dyDescent="0.95"/>
    <row r="893" s="110" customFormat="1" ht="23.25" customHeight="1" x14ac:dyDescent="0.95"/>
    <row r="894" s="110" customFormat="1" ht="23.25" customHeight="1" x14ac:dyDescent="0.95"/>
    <row r="895" s="110" customFormat="1" ht="23.25" customHeight="1" x14ac:dyDescent="0.95"/>
    <row r="896" s="110" customFormat="1" ht="23.25" customHeight="1" x14ac:dyDescent="0.95"/>
    <row r="897" s="110" customFormat="1" ht="23.25" customHeight="1" x14ac:dyDescent="0.95"/>
    <row r="898" s="110" customFormat="1" ht="23.25" customHeight="1" x14ac:dyDescent="0.95"/>
    <row r="899" s="110" customFormat="1" ht="23.25" customHeight="1" x14ac:dyDescent="0.95"/>
    <row r="900" s="110" customFormat="1" ht="23.25" customHeight="1" x14ac:dyDescent="0.95"/>
    <row r="901" s="110" customFormat="1" ht="23.25" customHeight="1" x14ac:dyDescent="0.95"/>
    <row r="902" s="110" customFormat="1" ht="23.25" customHeight="1" x14ac:dyDescent="0.95"/>
    <row r="903" s="110" customFormat="1" ht="23.25" customHeight="1" x14ac:dyDescent="0.95"/>
    <row r="904" s="110" customFormat="1" ht="23.25" customHeight="1" x14ac:dyDescent="0.95"/>
    <row r="905" s="110" customFormat="1" ht="23.25" customHeight="1" x14ac:dyDescent="0.95"/>
    <row r="906" s="110" customFormat="1" ht="23.25" customHeight="1" x14ac:dyDescent="0.95"/>
    <row r="907" s="110" customFormat="1" ht="23.25" customHeight="1" x14ac:dyDescent="0.95"/>
    <row r="908" s="110" customFormat="1" ht="23.25" customHeight="1" x14ac:dyDescent="0.95"/>
    <row r="909" s="110" customFormat="1" ht="23.25" customHeight="1" x14ac:dyDescent="0.95"/>
    <row r="910" s="110" customFormat="1" ht="23.25" customHeight="1" x14ac:dyDescent="0.95"/>
    <row r="911" s="110" customFormat="1" ht="23.25" customHeight="1" x14ac:dyDescent="0.95"/>
    <row r="912" s="110" customFormat="1" ht="23.25" customHeight="1" x14ac:dyDescent="0.95"/>
    <row r="913" s="110" customFormat="1" ht="23.25" customHeight="1" x14ac:dyDescent="0.95"/>
    <row r="914" s="110" customFormat="1" ht="23.25" customHeight="1" x14ac:dyDescent="0.95"/>
    <row r="915" s="110" customFormat="1" ht="23.25" customHeight="1" x14ac:dyDescent="0.95"/>
    <row r="916" s="110" customFormat="1" ht="23.25" customHeight="1" x14ac:dyDescent="0.95"/>
    <row r="917" s="110" customFormat="1" ht="23.25" customHeight="1" x14ac:dyDescent="0.95"/>
    <row r="918" s="110" customFormat="1" ht="23.25" customHeight="1" x14ac:dyDescent="0.95"/>
    <row r="919" s="110" customFormat="1" ht="23.25" customHeight="1" x14ac:dyDescent="0.95"/>
    <row r="920" s="110" customFormat="1" ht="23.25" customHeight="1" x14ac:dyDescent="0.95"/>
    <row r="921" s="110" customFormat="1" ht="23.25" customHeight="1" x14ac:dyDescent="0.95"/>
    <row r="922" s="110" customFormat="1" ht="23.25" customHeight="1" x14ac:dyDescent="0.95"/>
    <row r="923" s="110" customFormat="1" ht="23.25" customHeight="1" x14ac:dyDescent="0.95"/>
    <row r="924" s="110" customFormat="1" ht="23.25" customHeight="1" x14ac:dyDescent="0.95"/>
    <row r="925" s="110" customFormat="1" ht="23.25" customHeight="1" x14ac:dyDescent="0.95"/>
    <row r="926" s="110" customFormat="1" ht="23.25" customHeight="1" x14ac:dyDescent="0.95"/>
    <row r="927" s="110" customFormat="1" ht="23.25" customHeight="1" x14ac:dyDescent="0.95"/>
    <row r="928" s="110" customFormat="1" ht="23.25" customHeight="1" x14ac:dyDescent="0.95"/>
    <row r="929" s="110" customFormat="1" ht="23.25" customHeight="1" x14ac:dyDescent="0.95"/>
    <row r="930" s="110" customFormat="1" ht="23.25" customHeight="1" x14ac:dyDescent="0.95"/>
    <row r="931" s="110" customFormat="1" ht="23.25" customHeight="1" x14ac:dyDescent="0.95"/>
    <row r="932" s="110" customFormat="1" ht="23.25" customHeight="1" x14ac:dyDescent="0.95"/>
    <row r="933" s="110" customFormat="1" ht="23.25" customHeight="1" x14ac:dyDescent="0.95"/>
    <row r="934" s="110" customFormat="1" ht="23.25" customHeight="1" x14ac:dyDescent="0.95"/>
    <row r="935" s="110" customFormat="1" ht="23.25" customHeight="1" x14ac:dyDescent="0.95"/>
    <row r="936" s="110" customFormat="1" ht="23.25" customHeight="1" x14ac:dyDescent="0.95"/>
    <row r="937" s="110" customFormat="1" ht="23.25" customHeight="1" x14ac:dyDescent="0.95"/>
    <row r="938" s="110" customFormat="1" ht="23.25" customHeight="1" x14ac:dyDescent="0.95"/>
    <row r="939" s="110" customFormat="1" ht="23.25" customHeight="1" x14ac:dyDescent="0.95"/>
    <row r="940" s="110" customFormat="1" ht="23.25" customHeight="1" x14ac:dyDescent="0.95"/>
    <row r="941" s="110" customFormat="1" ht="23.25" customHeight="1" x14ac:dyDescent="0.95"/>
    <row r="942" s="110" customFormat="1" ht="23.25" customHeight="1" x14ac:dyDescent="0.95"/>
    <row r="943" s="110" customFormat="1" ht="23.25" customHeight="1" x14ac:dyDescent="0.95"/>
    <row r="944" s="110" customFormat="1" ht="23.25" customHeight="1" x14ac:dyDescent="0.95"/>
    <row r="945" s="110" customFormat="1" ht="23.25" customHeight="1" x14ac:dyDescent="0.95"/>
    <row r="946" s="110" customFormat="1" ht="23.25" customHeight="1" x14ac:dyDescent="0.95"/>
    <row r="947" s="110" customFormat="1" ht="23.25" customHeight="1" x14ac:dyDescent="0.95"/>
    <row r="948" s="110" customFormat="1" ht="23.25" customHeight="1" x14ac:dyDescent="0.95"/>
    <row r="949" s="110" customFormat="1" ht="23.25" customHeight="1" x14ac:dyDescent="0.95"/>
    <row r="950" s="110" customFormat="1" ht="23.25" customHeight="1" x14ac:dyDescent="0.95"/>
    <row r="951" s="110" customFormat="1" ht="23.25" customHeight="1" x14ac:dyDescent="0.95"/>
    <row r="952" s="110" customFormat="1" ht="23.25" customHeight="1" x14ac:dyDescent="0.95"/>
    <row r="953" s="110" customFormat="1" ht="23.25" customHeight="1" x14ac:dyDescent="0.95"/>
    <row r="954" s="110" customFormat="1" ht="23.25" customHeight="1" x14ac:dyDescent="0.95"/>
    <row r="955" s="110" customFormat="1" ht="23.25" customHeight="1" x14ac:dyDescent="0.95"/>
    <row r="956" s="110" customFormat="1" ht="23.25" customHeight="1" x14ac:dyDescent="0.95"/>
    <row r="957" s="110" customFormat="1" ht="23.25" customHeight="1" x14ac:dyDescent="0.95"/>
    <row r="958" s="110" customFormat="1" ht="23.25" customHeight="1" x14ac:dyDescent="0.95"/>
    <row r="959" s="110" customFormat="1" ht="23.25" customHeight="1" x14ac:dyDescent="0.95"/>
    <row r="960" s="110" customFormat="1" ht="23.25" customHeight="1" x14ac:dyDescent="0.95"/>
    <row r="961" s="110" customFormat="1" ht="23.25" customHeight="1" x14ac:dyDescent="0.95"/>
    <row r="962" s="110" customFormat="1" ht="23.25" customHeight="1" x14ac:dyDescent="0.95"/>
    <row r="963" s="110" customFormat="1" ht="23.25" customHeight="1" x14ac:dyDescent="0.95"/>
    <row r="964" s="110" customFormat="1" ht="23.25" customHeight="1" x14ac:dyDescent="0.95"/>
    <row r="965" s="110" customFormat="1" ht="23.25" customHeight="1" x14ac:dyDescent="0.95"/>
    <row r="966" s="110" customFormat="1" ht="23.25" customHeight="1" x14ac:dyDescent="0.95"/>
    <row r="967" s="110" customFormat="1" ht="23.25" customHeight="1" x14ac:dyDescent="0.95"/>
    <row r="968" s="110" customFormat="1" ht="23.25" customHeight="1" x14ac:dyDescent="0.95"/>
    <row r="969" s="110" customFormat="1" ht="23.25" customHeight="1" x14ac:dyDescent="0.95"/>
    <row r="970" s="110" customFormat="1" ht="23.25" customHeight="1" x14ac:dyDescent="0.95"/>
    <row r="971" s="110" customFormat="1" ht="23.25" customHeight="1" x14ac:dyDescent="0.95"/>
    <row r="972" s="110" customFormat="1" ht="23.25" customHeight="1" x14ac:dyDescent="0.95"/>
    <row r="973" s="110" customFormat="1" ht="23.25" customHeight="1" x14ac:dyDescent="0.95"/>
    <row r="974" s="110" customFormat="1" ht="23.25" customHeight="1" x14ac:dyDescent="0.95"/>
    <row r="975" s="110" customFormat="1" ht="23.25" customHeight="1" x14ac:dyDescent="0.95"/>
    <row r="976" s="110" customFormat="1" ht="23.25" customHeight="1" x14ac:dyDescent="0.95"/>
    <row r="977" s="110" customFormat="1" ht="23.25" customHeight="1" x14ac:dyDescent="0.95"/>
    <row r="978" s="110" customFormat="1" ht="23.25" customHeight="1" x14ac:dyDescent="0.95"/>
    <row r="979" s="110" customFormat="1" ht="23.25" customHeight="1" x14ac:dyDescent="0.95"/>
    <row r="980" s="110" customFormat="1" ht="23.25" customHeight="1" x14ac:dyDescent="0.95"/>
    <row r="981" s="110" customFormat="1" ht="23.25" customHeight="1" x14ac:dyDescent="0.95"/>
    <row r="982" s="110" customFormat="1" ht="23.25" customHeight="1" x14ac:dyDescent="0.95"/>
    <row r="983" s="110" customFormat="1" ht="23.25" customHeight="1" x14ac:dyDescent="0.95"/>
    <row r="984" s="110" customFormat="1" ht="23.25" customHeight="1" x14ac:dyDescent="0.95"/>
    <row r="985" s="110" customFormat="1" ht="23.25" customHeight="1" x14ac:dyDescent="0.95"/>
    <row r="986" s="110" customFormat="1" ht="23.25" customHeight="1" x14ac:dyDescent="0.95"/>
    <row r="987" s="110" customFormat="1" ht="23.25" customHeight="1" x14ac:dyDescent="0.95"/>
    <row r="988" s="110" customFormat="1" ht="23.25" customHeight="1" x14ac:dyDescent="0.95"/>
    <row r="989" s="110" customFormat="1" ht="23.25" customHeight="1" x14ac:dyDescent="0.95"/>
    <row r="990" s="110" customFormat="1" ht="23.25" customHeight="1" x14ac:dyDescent="0.95"/>
    <row r="991" s="110" customFormat="1" ht="23.25" customHeight="1" x14ac:dyDescent="0.95"/>
    <row r="992" s="110" customFormat="1" ht="23.25" customHeight="1" x14ac:dyDescent="0.95"/>
    <row r="993" s="110" customFormat="1" ht="23.25" customHeight="1" x14ac:dyDescent="0.95"/>
    <row r="994" s="110" customFormat="1" ht="23.25" customHeight="1" x14ac:dyDescent="0.95"/>
    <row r="995" s="110" customFormat="1" ht="23.25" customHeight="1" x14ac:dyDescent="0.95"/>
    <row r="996" s="110" customFormat="1" ht="23.25" customHeight="1" x14ac:dyDescent="0.95"/>
    <row r="997" s="110" customFormat="1" ht="23.25" customHeight="1" x14ac:dyDescent="0.95"/>
    <row r="998" s="110" customFormat="1" ht="23.25" customHeight="1" x14ac:dyDescent="0.95"/>
    <row r="999" s="110" customFormat="1" ht="23.25" customHeight="1" x14ac:dyDescent="0.95"/>
    <row r="1000" s="110" customFormat="1" ht="23.25" customHeight="1" x14ac:dyDescent="0.95"/>
    <row r="1001" s="110" customFormat="1" ht="23.25" customHeight="1" x14ac:dyDescent="0.95"/>
    <row r="1002" s="110" customFormat="1" ht="23.25" customHeight="1" x14ac:dyDescent="0.95"/>
    <row r="1003" s="110" customFormat="1" ht="23.25" customHeight="1" x14ac:dyDescent="0.95"/>
    <row r="1004" s="110" customFormat="1" ht="23.25" customHeight="1" x14ac:dyDescent="0.95"/>
    <row r="1005" s="110" customFormat="1" ht="23.25" customHeight="1" x14ac:dyDescent="0.95"/>
  </sheetData>
  <mergeCells count="12">
    <mergeCell ref="A50:M50"/>
    <mergeCell ref="G55:I55"/>
    <mergeCell ref="K55:M55"/>
    <mergeCell ref="A3:M3"/>
    <mergeCell ref="A5:M5"/>
    <mergeCell ref="A6:M6"/>
    <mergeCell ref="G11:I11"/>
    <mergeCell ref="K11:M11"/>
    <mergeCell ref="A47:M47"/>
    <mergeCell ref="A49:M49"/>
    <mergeCell ref="A4:M4"/>
    <mergeCell ref="A48:M48"/>
  </mergeCells>
  <pageMargins left="0.70866141732283472" right="0.70866141732283472" top="0.74803149606299213" bottom="0.74803149606299213" header="0" footer="0"/>
  <pageSetup paperSize="9" scale="73" firstPageNumber="3" fitToWidth="0" fitToHeight="0" orientation="portrait" useFirstPageNumber="1" r:id="rId1"/>
  <headerFooter>
    <oddFooter>&amp;C&amp;"Angsana New,Regular"&amp;14Page 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1003"/>
  <sheetViews>
    <sheetView showGridLines="0" view="pageBreakPreview" zoomScale="55" zoomScaleNormal="89" zoomScaleSheetLayoutView="55" workbookViewId="0">
      <selection activeCell="R31" sqref="R31"/>
    </sheetView>
  </sheetViews>
  <sheetFormatPr defaultColWidth="12.6640625" defaultRowHeight="15" customHeight="1" x14ac:dyDescent="0.8"/>
  <cols>
    <col min="1" max="1" width="2.46484375" style="10" customWidth="1"/>
    <col min="2" max="2" width="3.6640625" style="10" customWidth="1"/>
    <col min="3" max="3" width="40.33203125" style="10" customWidth="1"/>
    <col min="4" max="4" width="8.6640625" style="10" customWidth="1"/>
    <col min="5" max="5" width="1.6640625" style="10" customWidth="1"/>
    <col min="6" max="6" width="14.46484375" style="10" customWidth="1"/>
    <col min="7" max="7" width="1.6640625" style="10" customWidth="1"/>
    <col min="8" max="8" width="14.796875" style="10" customWidth="1"/>
    <col min="9" max="9" width="1.6640625" style="10" customWidth="1"/>
    <col min="10" max="10" width="14.796875" style="10" customWidth="1"/>
    <col min="11" max="11" width="1.6640625" style="10" customWidth="1"/>
    <col min="12" max="12" width="14.6640625" style="10" customWidth="1"/>
    <col min="13" max="13" width="1.6640625" style="10" customWidth="1"/>
    <col min="14" max="14" width="14.6640625" style="10" customWidth="1"/>
    <col min="15" max="15" width="1.6640625" style="10" customWidth="1"/>
    <col min="16" max="16" width="17.1328125" style="10" hidden="1" customWidth="1"/>
    <col min="17" max="17" width="1.6640625" style="10" hidden="1" customWidth="1"/>
    <col min="18" max="18" width="14.6640625" style="10" customWidth="1"/>
    <col min="19" max="19" width="1.6640625" style="10" customWidth="1"/>
    <col min="20" max="20" width="14.6640625" style="10" customWidth="1"/>
    <col min="21" max="21" width="1.6640625" style="10" customWidth="1"/>
    <col min="22" max="22" width="14.6640625" style="10" customWidth="1"/>
    <col min="23" max="23" width="12.1328125" style="10" customWidth="1"/>
    <col min="24" max="30" width="8" style="10" customWidth="1"/>
    <col min="31" max="16384" width="12.6640625" style="10"/>
  </cols>
  <sheetData>
    <row r="1" spans="1:35" ht="20.25" customHeight="1" x14ac:dyDescent="0.95">
      <c r="A1" s="238" t="str">
        <f>PL!A3</f>
        <v>TECHLEAD NEXT PUBLIC COMPANY LIMITED AND ITS SUBSIDIARIES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7" t="str">
        <f>PL!M1</f>
        <v>"UNAUDITED"</v>
      </c>
      <c r="W1" s="109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</row>
    <row r="2" spans="1:35" ht="20.25" customHeight="1" x14ac:dyDescent="0.95">
      <c r="A2" s="238" t="str">
        <f>PL!A4</f>
        <v>(FORMERLY TECHLEAD NPN PUBLIC COMPANY LIMITED)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7" t="str">
        <f>PL!M2</f>
        <v>"REVIEWED"</v>
      </c>
      <c r="W2" s="109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</row>
    <row r="3" spans="1:35" ht="20.25" customHeight="1" x14ac:dyDescent="0.85">
      <c r="A3" s="238" t="s">
        <v>52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</row>
    <row r="4" spans="1:35" ht="20.25" customHeight="1" x14ac:dyDescent="0.85">
      <c r="A4" s="238" t="str">
        <f>+PL!A6</f>
        <v xml:space="preserve">  FOR THE THREE - MONTH PERIOD ENDED MARCH 31, 2026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</row>
    <row r="5" spans="1:35" ht="4.5" customHeight="1" thickBot="1" x14ac:dyDescent="0.85"/>
    <row r="6" spans="1:35" ht="3" customHeight="1" x14ac:dyDescent="0.8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35" ht="3.75" customHeight="1" x14ac:dyDescent="0.8"/>
    <row r="8" spans="1:35" ht="19.5" customHeight="1" x14ac:dyDescent="0.8">
      <c r="F8" s="234" t="s">
        <v>1</v>
      </c>
      <c r="G8" s="235"/>
      <c r="H8" s="235"/>
      <c r="I8" s="235"/>
      <c r="J8" s="236"/>
      <c r="K8" s="236"/>
      <c r="L8" s="235"/>
      <c r="M8" s="235"/>
      <c r="N8" s="235"/>
      <c r="O8" s="235"/>
      <c r="P8" s="235"/>
      <c r="Q8" s="236"/>
      <c r="R8" s="236"/>
      <c r="S8" s="235"/>
      <c r="T8" s="235"/>
      <c r="U8" s="235"/>
      <c r="V8" s="235"/>
    </row>
    <row r="9" spans="1:35" ht="19.5" customHeight="1" x14ac:dyDescent="0.8">
      <c r="F9" s="232" t="s">
        <v>2</v>
      </c>
      <c r="G9" s="233"/>
      <c r="H9" s="233"/>
      <c r="I9" s="233"/>
      <c r="J9" s="237"/>
      <c r="K9" s="237"/>
      <c r="L9" s="233"/>
      <c r="M9" s="233"/>
      <c r="N9" s="233"/>
      <c r="O9" s="233"/>
      <c r="P9" s="233"/>
      <c r="Q9" s="237"/>
      <c r="R9" s="237"/>
      <c r="S9" s="233"/>
      <c r="T9" s="233"/>
      <c r="U9" s="233"/>
      <c r="V9" s="233"/>
    </row>
    <row r="10" spans="1:35" ht="39.75" x14ac:dyDescent="0.8">
      <c r="F10" s="9"/>
      <c r="H10" s="9"/>
      <c r="I10" s="9"/>
      <c r="J10" s="9"/>
      <c r="K10" s="9"/>
      <c r="L10" s="232" t="s">
        <v>116</v>
      </c>
      <c r="M10" s="233"/>
      <c r="N10" s="233"/>
      <c r="O10" s="9"/>
      <c r="P10" s="111" t="s">
        <v>133</v>
      </c>
      <c r="Q10" s="9"/>
      <c r="R10" s="9"/>
      <c r="S10" s="13"/>
    </row>
    <row r="11" spans="1:35" ht="79.5" x14ac:dyDescent="0.8">
      <c r="D11" s="112" t="s">
        <v>4</v>
      </c>
      <c r="F11" s="113" t="s">
        <v>53</v>
      </c>
      <c r="H11" s="113" t="s">
        <v>54</v>
      </c>
      <c r="I11" s="9"/>
      <c r="J11" s="113" t="s">
        <v>169</v>
      </c>
      <c r="K11" s="9"/>
      <c r="L11" s="17" t="s">
        <v>55</v>
      </c>
      <c r="N11" s="17" t="s">
        <v>26</v>
      </c>
      <c r="O11" s="9"/>
      <c r="P11" s="113" t="s">
        <v>134</v>
      </c>
      <c r="Q11" s="9"/>
      <c r="R11" s="113" t="s">
        <v>56</v>
      </c>
      <c r="S11" s="13"/>
      <c r="T11" s="113" t="s">
        <v>57</v>
      </c>
      <c r="V11" s="17" t="s">
        <v>58</v>
      </c>
    </row>
    <row r="12" spans="1:35" ht="20.25" customHeight="1" x14ac:dyDescent="0.8">
      <c r="A12" s="22" t="s">
        <v>152</v>
      </c>
      <c r="E12" s="114"/>
      <c r="F12" s="115">
        <v>4224797738</v>
      </c>
      <c r="G12" s="2"/>
      <c r="H12" s="115">
        <v>-1732776428</v>
      </c>
      <c r="I12" s="2"/>
      <c r="J12" s="70">
        <v>0</v>
      </c>
      <c r="K12" s="2"/>
      <c r="L12" s="115">
        <v>13716687</v>
      </c>
      <c r="M12" s="2"/>
      <c r="N12" s="115">
        <v>-2040258000</v>
      </c>
      <c r="O12" s="3"/>
      <c r="P12" s="87">
        <v>0</v>
      </c>
      <c r="Q12" s="3"/>
      <c r="R12" s="87">
        <f>SUM(F12:P12)</f>
        <v>465479997</v>
      </c>
      <c r="S12" s="2"/>
      <c r="T12" s="115">
        <v>-9916857</v>
      </c>
      <c r="U12" s="2"/>
      <c r="V12" s="87">
        <f>SUM(R12:T12)</f>
        <v>455563140</v>
      </c>
    </row>
    <row r="13" spans="1:35" ht="20.25" customHeight="1" x14ac:dyDescent="0.8">
      <c r="A13" s="22" t="s">
        <v>83</v>
      </c>
      <c r="D13" s="33">
        <v>17</v>
      </c>
      <c r="E13" s="114"/>
      <c r="F13" s="70">
        <v>0</v>
      </c>
      <c r="G13" s="116"/>
      <c r="H13" s="70">
        <v>0</v>
      </c>
      <c r="I13" s="114"/>
      <c r="J13" s="70">
        <v>0</v>
      </c>
      <c r="K13" s="114"/>
      <c r="L13" s="70">
        <v>0</v>
      </c>
      <c r="M13" s="72"/>
      <c r="N13" s="70">
        <v>0</v>
      </c>
      <c r="O13" s="114"/>
      <c r="P13" s="87">
        <v>0</v>
      </c>
      <c r="Q13" s="87"/>
      <c r="R13" s="87">
        <f t="shared" ref="R13:T16" si="0">SUM(F13:P13)</f>
        <v>0</v>
      </c>
      <c r="S13" s="87"/>
      <c r="T13" s="87">
        <v>0</v>
      </c>
      <c r="U13" s="87"/>
      <c r="V13" s="87">
        <f t="shared" ref="V13:V16" si="1">+SUM(R13:T13)</f>
        <v>0</v>
      </c>
    </row>
    <row r="14" spans="1:35" ht="20.25" customHeight="1" x14ac:dyDescent="0.8">
      <c r="A14" s="22" t="s">
        <v>84</v>
      </c>
      <c r="D14" s="33">
        <v>17</v>
      </c>
      <c r="E14" s="114"/>
      <c r="F14" s="116">
        <v>1474454409</v>
      </c>
      <c r="G14" s="116"/>
      <c r="H14" s="116">
        <v>-1105840807</v>
      </c>
      <c r="I14" s="114"/>
      <c r="J14" s="70">
        <v>0</v>
      </c>
      <c r="K14" s="114"/>
      <c r="L14" s="70">
        <v>0</v>
      </c>
      <c r="M14" s="72"/>
      <c r="N14" s="70">
        <v>0</v>
      </c>
      <c r="O14" s="114"/>
      <c r="P14" s="87">
        <v>0</v>
      </c>
      <c r="Q14" s="87"/>
      <c r="R14" s="87">
        <f t="shared" si="0"/>
        <v>368613602</v>
      </c>
      <c r="S14" s="87"/>
      <c r="T14" s="87">
        <v>0</v>
      </c>
      <c r="U14" s="87"/>
      <c r="V14" s="87">
        <f t="shared" si="1"/>
        <v>368613602</v>
      </c>
    </row>
    <row r="15" spans="1:35" ht="20.25" customHeight="1" x14ac:dyDescent="0.8">
      <c r="A15" s="22" t="s">
        <v>144</v>
      </c>
      <c r="E15" s="114"/>
      <c r="F15" s="87">
        <v>0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f>PL!G62</f>
        <v>30355174</v>
      </c>
      <c r="O15" s="117"/>
      <c r="P15" s="87">
        <f>+PL!G58</f>
        <v>0</v>
      </c>
      <c r="Q15" s="87"/>
      <c r="R15" s="87">
        <f t="shared" si="0"/>
        <v>30355174</v>
      </c>
      <c r="S15" s="87"/>
      <c r="T15" s="118">
        <f>PL!G63</f>
        <v>-324969</v>
      </c>
      <c r="U15" s="87"/>
      <c r="V15" s="87">
        <f t="shared" si="1"/>
        <v>30030205</v>
      </c>
    </row>
    <row r="16" spans="1:35" ht="20.25" customHeight="1" x14ac:dyDescent="0.8">
      <c r="A16" s="22" t="s">
        <v>132</v>
      </c>
      <c r="E16" s="114"/>
      <c r="F16" s="87">
        <v>0</v>
      </c>
      <c r="G16" s="87"/>
      <c r="H16" s="87">
        <v>0</v>
      </c>
      <c r="I16" s="87"/>
      <c r="J16" s="87">
        <v>0</v>
      </c>
      <c r="K16" s="87"/>
      <c r="L16" s="87">
        <v>0</v>
      </c>
      <c r="M16" s="87"/>
      <c r="N16" s="87">
        <f>+P15</f>
        <v>0</v>
      </c>
      <c r="O16" s="114"/>
      <c r="P16" s="87">
        <f>-N16</f>
        <v>0</v>
      </c>
      <c r="Q16" s="87"/>
      <c r="R16" s="87">
        <f t="shared" si="0"/>
        <v>0</v>
      </c>
      <c r="S16" s="87"/>
      <c r="T16" s="87">
        <f t="shared" si="0"/>
        <v>0</v>
      </c>
      <c r="U16" s="87"/>
      <c r="V16" s="87">
        <f t="shared" si="1"/>
        <v>0</v>
      </c>
    </row>
    <row r="17" spans="1:23" ht="20.25" customHeight="1" thickBot="1" x14ac:dyDescent="0.85">
      <c r="A17" s="93" t="s">
        <v>153</v>
      </c>
      <c r="E17" s="114"/>
      <c r="F17" s="119">
        <f>SUM(F12:F16)</f>
        <v>5699252147</v>
      </c>
      <c r="G17" s="114"/>
      <c r="H17" s="119">
        <f>SUM(H12:H16)</f>
        <v>-2838617235</v>
      </c>
      <c r="I17" s="114"/>
      <c r="J17" s="95">
        <f>SUM(J12:J16)</f>
        <v>0</v>
      </c>
      <c r="K17" s="114"/>
      <c r="L17" s="119">
        <f>SUM(L12:L16)</f>
        <v>13716687</v>
      </c>
      <c r="M17" s="72"/>
      <c r="N17" s="119">
        <f>SUM(N12:N16)</f>
        <v>-2009902826</v>
      </c>
      <c r="O17" s="114"/>
      <c r="P17" s="95">
        <f>SUM(P12:P16)</f>
        <v>0</v>
      </c>
      <c r="Q17" s="114"/>
      <c r="R17" s="119">
        <f>SUM(R12:R16)</f>
        <v>864448773</v>
      </c>
      <c r="S17" s="120"/>
      <c r="T17" s="119">
        <f>SUM(T12:T16)</f>
        <v>-10241826</v>
      </c>
      <c r="U17" s="72"/>
      <c r="V17" s="119">
        <f>SUM(V12:V16)</f>
        <v>854206947</v>
      </c>
      <c r="W17" s="72">
        <f>V17-BS!G78</f>
        <v>0</v>
      </c>
    </row>
    <row r="18" spans="1:23" ht="20.25" customHeight="1" thickTop="1" x14ac:dyDescent="0.8">
      <c r="A18" s="22"/>
      <c r="E18" s="114"/>
      <c r="F18" s="117"/>
      <c r="G18" s="114"/>
      <c r="H18" s="117"/>
      <c r="I18" s="114"/>
      <c r="J18" s="117"/>
      <c r="K18" s="114"/>
      <c r="L18" s="117"/>
      <c r="M18" s="72"/>
      <c r="N18" s="117"/>
      <c r="O18" s="114"/>
      <c r="P18" s="117"/>
      <c r="Q18" s="114"/>
      <c r="R18" s="117"/>
      <c r="S18" s="120"/>
      <c r="T18" s="117"/>
      <c r="U18" s="72"/>
      <c r="V18" s="117"/>
    </row>
    <row r="19" spans="1:23" ht="20.25" customHeight="1" x14ac:dyDescent="0.8">
      <c r="A19" s="22" t="s">
        <v>80</v>
      </c>
      <c r="E19" s="114"/>
      <c r="F19" s="115">
        <v>2780000000</v>
      </c>
      <c r="G19" s="2"/>
      <c r="H19" s="115">
        <v>-562500000</v>
      </c>
      <c r="I19" s="2"/>
      <c r="J19" s="70">
        <v>0</v>
      </c>
      <c r="K19" s="2"/>
      <c r="L19" s="115">
        <v>13716687</v>
      </c>
      <c r="M19" s="3"/>
      <c r="N19" s="115">
        <v>-2026881392</v>
      </c>
      <c r="O19" s="3"/>
      <c r="P19" s="87">
        <v>0</v>
      </c>
      <c r="Q19" s="3"/>
      <c r="R19" s="87">
        <f>SUM(F19:P19)</f>
        <v>204335295</v>
      </c>
      <c r="S19" s="2"/>
      <c r="T19" s="115">
        <v>-269231</v>
      </c>
      <c r="U19" s="2"/>
      <c r="V19" s="87">
        <f>SUM(R19:T19)</f>
        <v>204066064</v>
      </c>
      <c r="W19" s="12"/>
    </row>
    <row r="20" spans="1:23" ht="20.25" customHeight="1" x14ac:dyDescent="0.8">
      <c r="A20" s="22" t="s">
        <v>83</v>
      </c>
      <c r="D20" s="33">
        <v>17</v>
      </c>
      <c r="E20" s="114"/>
      <c r="F20" s="87">
        <v>0</v>
      </c>
      <c r="G20" s="4"/>
      <c r="H20" s="87">
        <v>0</v>
      </c>
      <c r="I20" s="4"/>
      <c r="J20" s="121">
        <v>12024</v>
      </c>
      <c r="K20" s="4"/>
      <c r="L20" s="87">
        <v>0</v>
      </c>
      <c r="M20" s="121"/>
      <c r="N20" s="87">
        <v>0</v>
      </c>
      <c r="O20" s="87"/>
      <c r="P20" s="87">
        <v>0</v>
      </c>
      <c r="Q20" s="5"/>
      <c r="R20" s="121">
        <f>SUM(F20:P20)</f>
        <v>12024</v>
      </c>
      <c r="S20" s="4"/>
      <c r="T20" s="87">
        <v>0</v>
      </c>
      <c r="U20" s="4"/>
      <c r="V20" s="87">
        <f t="shared" ref="V20" si="2">SUM(R20:T20)</f>
        <v>12024</v>
      </c>
    </row>
    <row r="21" spans="1:23" ht="20.25" customHeight="1" x14ac:dyDescent="0.8">
      <c r="A21" s="22" t="s">
        <v>144</v>
      </c>
      <c r="B21" s="22"/>
      <c r="E21" s="122"/>
      <c r="F21" s="70">
        <v>0</v>
      </c>
      <c r="G21" s="72"/>
      <c r="H21" s="70">
        <v>0</v>
      </c>
      <c r="I21" s="72"/>
      <c r="J21" s="70">
        <v>0</v>
      </c>
      <c r="K21" s="72"/>
      <c r="L21" s="70">
        <v>0</v>
      </c>
      <c r="M21" s="123"/>
      <c r="N21" s="118">
        <f>PL!I62</f>
        <v>-53960540</v>
      </c>
      <c r="O21" s="124"/>
      <c r="P21" s="70">
        <v>0</v>
      </c>
      <c r="Q21" s="124"/>
      <c r="R21" s="118">
        <f t="shared" ref="R21" si="3">SUM(F21:P21)</f>
        <v>-53960540</v>
      </c>
      <c r="S21" s="120"/>
      <c r="T21" s="118">
        <f>+PL!I63</f>
        <v>-477202</v>
      </c>
      <c r="U21" s="72"/>
      <c r="V21" s="118">
        <f t="shared" ref="V21" si="4">+SUM(R21:T21)</f>
        <v>-54437742</v>
      </c>
    </row>
    <row r="22" spans="1:23" ht="20.25" customHeight="1" thickBot="1" x14ac:dyDescent="0.85">
      <c r="A22" s="93" t="s">
        <v>155</v>
      </c>
      <c r="E22" s="114"/>
      <c r="F22" s="125">
        <f>SUM(F19:F21)</f>
        <v>2780000000</v>
      </c>
      <c r="G22" s="114"/>
      <c r="H22" s="125">
        <f>SUM(H19:H21)</f>
        <v>-562500000</v>
      </c>
      <c r="I22" s="114"/>
      <c r="J22" s="125">
        <f>SUM(J19:J21)</f>
        <v>12024</v>
      </c>
      <c r="K22" s="114"/>
      <c r="L22" s="95">
        <f>SUM(L19:L21)</f>
        <v>13716687</v>
      </c>
      <c r="M22" s="72"/>
      <c r="N22" s="125">
        <f>SUM(N19:N21)</f>
        <v>-2080841932</v>
      </c>
      <c r="O22" s="114"/>
      <c r="P22" s="95">
        <f>SUM(P19:P21)</f>
        <v>0</v>
      </c>
      <c r="Q22" s="114"/>
      <c r="R22" s="125">
        <f>SUM(R19:R21)</f>
        <v>150386779</v>
      </c>
      <c r="S22" s="120"/>
      <c r="T22" s="125">
        <f>SUM(T19:T21)</f>
        <v>-746433</v>
      </c>
      <c r="U22" s="72"/>
      <c r="V22" s="125">
        <f>SUM(V19:V21)</f>
        <v>149640346</v>
      </c>
      <c r="W22" s="51">
        <f>149640346-V22</f>
        <v>0</v>
      </c>
    </row>
    <row r="23" spans="1:23" ht="20.25" customHeight="1" thickTop="1" x14ac:dyDescent="0.8">
      <c r="D23" s="9"/>
      <c r="F23" s="9"/>
      <c r="H23" s="9"/>
      <c r="I23" s="9"/>
      <c r="J23" s="9"/>
      <c r="K23" s="9"/>
      <c r="L23" s="9"/>
      <c r="N23" s="9"/>
      <c r="O23" s="9"/>
      <c r="P23" s="9"/>
      <c r="Q23" s="9"/>
      <c r="R23" s="9"/>
      <c r="S23" s="13"/>
      <c r="T23" s="9"/>
      <c r="V23" s="9"/>
    </row>
    <row r="24" spans="1:23" ht="20.25" customHeight="1" x14ac:dyDescent="0.8">
      <c r="A24" s="22"/>
      <c r="E24" s="126"/>
      <c r="F24" s="126"/>
      <c r="G24" s="126"/>
      <c r="H24" s="127"/>
      <c r="I24" s="126"/>
      <c r="J24" s="126"/>
      <c r="K24" s="126"/>
      <c r="L24" s="126"/>
      <c r="M24" s="126"/>
      <c r="N24" s="127"/>
      <c r="O24" s="127"/>
      <c r="P24" s="126"/>
      <c r="Q24" s="127"/>
      <c r="R24" s="126"/>
      <c r="S24" s="126"/>
      <c r="U24" s="12"/>
    </row>
    <row r="25" spans="1:23" ht="19.5" customHeight="1" x14ac:dyDescent="0.8">
      <c r="A25" s="22" t="str">
        <f>BS!A81</f>
        <v>The condensed notes to the interim financial information are an integral part of this interim financial information.</v>
      </c>
      <c r="E25" s="128"/>
      <c r="F25" s="128"/>
      <c r="G25" s="128"/>
      <c r="H25" s="128"/>
      <c r="L25" s="128"/>
      <c r="M25" s="9"/>
      <c r="N25" s="128"/>
      <c r="O25" s="128"/>
      <c r="P25" s="128"/>
      <c r="Q25" s="128"/>
      <c r="R25" s="128"/>
    </row>
    <row r="26" spans="1:23" ht="19.5" customHeight="1" x14ac:dyDescent="0.8"/>
    <row r="27" spans="1:23" ht="19.5" customHeight="1" x14ac:dyDescent="0.8"/>
    <row r="28" spans="1:23" ht="19.5" customHeight="1" x14ac:dyDescent="0.8"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</row>
    <row r="29" spans="1:23" ht="19.5" customHeight="1" x14ac:dyDescent="0.8"/>
    <row r="30" spans="1:23" ht="19.5" customHeight="1" x14ac:dyDescent="0.8"/>
    <row r="31" spans="1:23" ht="19.5" customHeight="1" x14ac:dyDescent="0.8"/>
    <row r="32" spans="1:23" ht="19.5" customHeight="1" x14ac:dyDescent="0.8"/>
    <row r="33" spans="1:17" ht="19.5" customHeight="1" x14ac:dyDescent="0.8"/>
    <row r="34" spans="1:17" ht="19.5" customHeight="1" x14ac:dyDescent="0.8">
      <c r="A34" s="76"/>
    </row>
    <row r="35" spans="1:17" ht="19.5" customHeight="1" x14ac:dyDescent="0.8"/>
    <row r="36" spans="1:17" ht="19.5" customHeight="1" x14ac:dyDescent="0.8"/>
    <row r="37" spans="1:17" ht="19.5" customHeight="1" x14ac:dyDescent="0.8"/>
    <row r="38" spans="1:17" ht="19.5" customHeight="1" x14ac:dyDescent="0.8"/>
    <row r="39" spans="1:17" ht="19.5" customHeight="1" x14ac:dyDescent="0.8"/>
    <row r="40" spans="1:17" ht="19.5" customHeight="1" x14ac:dyDescent="0.8"/>
    <row r="41" spans="1:17" ht="19.5" customHeight="1" x14ac:dyDescent="0.8"/>
    <row r="42" spans="1:17" ht="19.5" customHeight="1" x14ac:dyDescent="0.8"/>
    <row r="43" spans="1:17" ht="19.5" customHeight="1" x14ac:dyDescent="0.8"/>
    <row r="44" spans="1:17" ht="19.5" customHeight="1" x14ac:dyDescent="0.8"/>
    <row r="45" spans="1:17" ht="19.5" customHeight="1" x14ac:dyDescent="0.8">
      <c r="A45" s="105"/>
      <c r="B45" s="105"/>
      <c r="C45" s="105"/>
      <c r="D45" s="105"/>
      <c r="E45" s="105"/>
      <c r="F45" s="105"/>
      <c r="O45" s="105"/>
      <c r="Q45" s="105"/>
    </row>
    <row r="46" spans="1:17" ht="19.5" customHeight="1" x14ac:dyDescent="0.8"/>
    <row r="47" spans="1:17" ht="19.5" customHeight="1" x14ac:dyDescent="0.8"/>
    <row r="48" spans="1:17" ht="19.5" customHeight="1" x14ac:dyDescent="0.8"/>
    <row r="49" spans="5:18" ht="19.5" customHeight="1" x14ac:dyDescent="0.8">
      <c r="E49" s="12"/>
      <c r="F49" s="128"/>
      <c r="G49" s="12"/>
      <c r="H49" s="130"/>
      <c r="I49" s="130"/>
      <c r="J49" s="130"/>
      <c r="K49" s="130"/>
      <c r="L49" s="128"/>
      <c r="M49" s="130"/>
      <c r="N49" s="128"/>
      <c r="O49" s="128"/>
      <c r="P49" s="128"/>
      <c r="Q49" s="128"/>
      <c r="R49" s="128"/>
    </row>
    <row r="50" spans="5:18" ht="19.5" customHeight="1" x14ac:dyDescent="0.8"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</row>
    <row r="51" spans="5:18" ht="19.5" customHeight="1" x14ac:dyDescent="0.8">
      <c r="E51" s="9"/>
      <c r="F51" s="128"/>
      <c r="G51" s="9"/>
      <c r="H51" s="9"/>
      <c r="L51" s="9"/>
      <c r="M51" s="9"/>
      <c r="N51" s="9"/>
      <c r="O51" s="9"/>
      <c r="P51" s="128"/>
      <c r="Q51" s="9"/>
      <c r="R51" s="128"/>
    </row>
    <row r="52" spans="5:18" ht="19.5" customHeight="1" x14ac:dyDescent="0.8">
      <c r="E52" s="9"/>
      <c r="F52" s="128"/>
      <c r="G52" s="131"/>
      <c r="H52" s="9"/>
      <c r="I52" s="132"/>
      <c r="J52" s="105"/>
      <c r="K52" s="105"/>
      <c r="L52" s="9"/>
      <c r="M52" s="131"/>
      <c r="N52" s="9"/>
      <c r="O52" s="131"/>
      <c r="P52" s="128"/>
      <c r="Q52" s="131"/>
      <c r="R52" s="128"/>
    </row>
    <row r="53" spans="5:18" ht="19.5" customHeight="1" x14ac:dyDescent="0.8">
      <c r="E53" s="9"/>
      <c r="F53" s="128"/>
      <c r="G53" s="9"/>
      <c r="H53" s="9"/>
      <c r="L53" s="9"/>
      <c r="M53" s="9"/>
      <c r="N53" s="9"/>
      <c r="O53" s="9"/>
      <c r="P53" s="128"/>
      <c r="Q53" s="9"/>
      <c r="R53" s="128"/>
    </row>
    <row r="54" spans="5:18" ht="19.5" customHeight="1" x14ac:dyDescent="0.8">
      <c r="E54" s="9"/>
      <c r="F54" s="128"/>
      <c r="G54" s="9"/>
      <c r="H54" s="9"/>
      <c r="L54" s="9"/>
      <c r="M54" s="9"/>
      <c r="N54" s="9"/>
      <c r="O54" s="9"/>
      <c r="P54" s="128"/>
      <c r="Q54" s="9"/>
      <c r="R54" s="128"/>
    </row>
    <row r="55" spans="5:18" ht="19.5" customHeight="1" x14ac:dyDescent="0.8">
      <c r="E55" s="9"/>
      <c r="F55" s="128"/>
      <c r="G55" s="9"/>
      <c r="H55" s="9"/>
      <c r="L55" s="9"/>
      <c r="M55" s="9"/>
      <c r="N55" s="9"/>
      <c r="O55" s="9"/>
      <c r="P55" s="128"/>
      <c r="Q55" s="9"/>
      <c r="R55" s="128"/>
    </row>
    <row r="56" spans="5:18" ht="19.5" customHeight="1" x14ac:dyDescent="0.8">
      <c r="E56" s="9"/>
      <c r="F56" s="128"/>
      <c r="G56" s="9"/>
      <c r="H56" s="9"/>
      <c r="L56" s="9"/>
      <c r="M56" s="9"/>
      <c r="N56" s="9"/>
      <c r="O56" s="9"/>
      <c r="P56" s="128"/>
      <c r="Q56" s="9"/>
      <c r="R56" s="128"/>
    </row>
    <row r="57" spans="5:18" ht="19.5" customHeight="1" x14ac:dyDescent="0.8">
      <c r="E57" s="9"/>
      <c r="F57" s="128"/>
      <c r="G57" s="9"/>
      <c r="H57" s="9"/>
      <c r="L57" s="9"/>
      <c r="M57" s="9"/>
      <c r="N57" s="9"/>
      <c r="O57" s="9"/>
      <c r="P57" s="128"/>
      <c r="Q57" s="9"/>
      <c r="R57" s="128"/>
    </row>
    <row r="58" spans="5:18" ht="19.5" customHeight="1" x14ac:dyDescent="0.8"/>
    <row r="59" spans="5:18" ht="19.5" customHeight="1" x14ac:dyDescent="0.8"/>
    <row r="60" spans="5:18" ht="19.5" customHeight="1" x14ac:dyDescent="0.8"/>
    <row r="61" spans="5:18" ht="19.5" customHeight="1" x14ac:dyDescent="0.8"/>
    <row r="62" spans="5:18" ht="19.5" customHeight="1" x14ac:dyDescent="0.8"/>
    <row r="63" spans="5:18" ht="19.5" customHeight="1" x14ac:dyDescent="0.8"/>
    <row r="64" spans="5:18" ht="19.5" customHeight="1" x14ac:dyDescent="0.8"/>
    <row r="65" s="10" customFormat="1" ht="19.5" customHeight="1" x14ac:dyDescent="0.8"/>
    <row r="66" s="10" customFormat="1" ht="19.5" customHeight="1" x14ac:dyDescent="0.8"/>
    <row r="67" s="10" customFormat="1" ht="19.5" customHeight="1" x14ac:dyDescent="0.8"/>
    <row r="68" s="10" customFormat="1" ht="19.5" customHeight="1" x14ac:dyDescent="0.8"/>
    <row r="69" s="10" customFormat="1" ht="19.5" customHeight="1" x14ac:dyDescent="0.8"/>
    <row r="70" s="10" customFormat="1" ht="19.5" customHeight="1" x14ac:dyDescent="0.8"/>
    <row r="71" s="10" customFormat="1" ht="19.5" customHeight="1" x14ac:dyDescent="0.8"/>
    <row r="72" s="10" customFormat="1" ht="19.5" customHeight="1" x14ac:dyDescent="0.8"/>
    <row r="73" s="10" customFormat="1" ht="19.5" customHeight="1" x14ac:dyDescent="0.8"/>
    <row r="74" s="10" customFormat="1" ht="19.5" customHeight="1" x14ac:dyDescent="0.8"/>
    <row r="75" s="10" customFormat="1" ht="19.5" customHeight="1" x14ac:dyDescent="0.8"/>
    <row r="76" s="10" customFormat="1" ht="19.5" customHeight="1" x14ac:dyDescent="0.8"/>
    <row r="77" s="10" customFormat="1" ht="19.5" customHeight="1" x14ac:dyDescent="0.8"/>
    <row r="78" s="10" customFormat="1" ht="19.5" customHeight="1" x14ac:dyDescent="0.8"/>
    <row r="79" s="10" customFormat="1" ht="19.5" customHeight="1" x14ac:dyDescent="0.8"/>
    <row r="80" s="10" customFormat="1" ht="19.5" customHeight="1" x14ac:dyDescent="0.8"/>
    <row r="81" spans="1:1" ht="19.5" customHeight="1" x14ac:dyDescent="0.8"/>
    <row r="82" spans="1:1" ht="19.5" customHeight="1" x14ac:dyDescent="0.8">
      <c r="A82" s="76"/>
    </row>
    <row r="83" spans="1:1" ht="19.5" customHeight="1" x14ac:dyDescent="0.8"/>
    <row r="84" spans="1:1" ht="19.5" customHeight="1" x14ac:dyDescent="0.8"/>
    <row r="85" spans="1:1" ht="19.5" customHeight="1" x14ac:dyDescent="0.8"/>
    <row r="86" spans="1:1" ht="19.5" customHeight="1" x14ac:dyDescent="0.8"/>
    <row r="87" spans="1:1" ht="19.5" customHeight="1" x14ac:dyDescent="0.8"/>
    <row r="88" spans="1:1" ht="19.5" customHeight="1" x14ac:dyDescent="0.8"/>
    <row r="89" spans="1:1" ht="19.5" customHeight="1" x14ac:dyDescent="0.8"/>
    <row r="90" spans="1:1" ht="19.5" customHeight="1" x14ac:dyDescent="0.8"/>
    <row r="91" spans="1:1" ht="19.5" customHeight="1" x14ac:dyDescent="0.8"/>
    <row r="92" spans="1:1" ht="19.5" customHeight="1" x14ac:dyDescent="0.8"/>
    <row r="93" spans="1:1" ht="19.5" customHeight="1" x14ac:dyDescent="0.8"/>
    <row r="94" spans="1:1" ht="19.5" customHeight="1" x14ac:dyDescent="0.8"/>
    <row r="95" spans="1:1" ht="19.5" customHeight="1" x14ac:dyDescent="0.8"/>
    <row r="96" spans="1:1" ht="19.5" customHeight="1" x14ac:dyDescent="0.8"/>
    <row r="97" s="10" customFormat="1" ht="19.5" customHeight="1" x14ac:dyDescent="0.8"/>
    <row r="98" s="10" customFormat="1" ht="19.5" customHeight="1" x14ac:dyDescent="0.8"/>
    <row r="99" s="10" customFormat="1" ht="19.5" customHeight="1" x14ac:dyDescent="0.8"/>
    <row r="100" s="10" customFormat="1" ht="19.5" customHeight="1" x14ac:dyDescent="0.8"/>
    <row r="101" s="10" customFormat="1" ht="19.5" customHeight="1" x14ac:dyDescent="0.8"/>
    <row r="102" s="10" customFormat="1" ht="19.5" customHeight="1" x14ac:dyDescent="0.8"/>
    <row r="103" s="10" customFormat="1" ht="19.5" customHeight="1" x14ac:dyDescent="0.8"/>
    <row r="104" s="10" customFormat="1" ht="19.5" customHeight="1" x14ac:dyDescent="0.8"/>
    <row r="105" s="10" customFormat="1" ht="19.5" customHeight="1" x14ac:dyDescent="0.8"/>
    <row r="106" s="10" customFormat="1" ht="19.5" customHeight="1" x14ac:dyDescent="0.8"/>
    <row r="107" s="10" customFormat="1" ht="19.5" customHeight="1" x14ac:dyDescent="0.8"/>
    <row r="108" s="10" customFormat="1" ht="19.5" customHeight="1" x14ac:dyDescent="0.8"/>
    <row r="109" s="10" customFormat="1" ht="19.5" customHeight="1" x14ac:dyDescent="0.8"/>
    <row r="110" s="10" customFormat="1" ht="19.5" customHeight="1" x14ac:dyDescent="0.8"/>
    <row r="111" s="10" customFormat="1" ht="19.5" customHeight="1" x14ac:dyDescent="0.8"/>
    <row r="112" s="10" customFormat="1" ht="19.5" customHeight="1" x14ac:dyDescent="0.8"/>
    <row r="113" s="10" customFormat="1" ht="19.5" customHeight="1" x14ac:dyDescent="0.8"/>
    <row r="114" s="10" customFormat="1" ht="19.5" customHeight="1" x14ac:dyDescent="0.8"/>
    <row r="115" s="10" customFormat="1" ht="19.5" customHeight="1" x14ac:dyDescent="0.8"/>
    <row r="116" s="10" customFormat="1" ht="19.5" customHeight="1" x14ac:dyDescent="0.8"/>
    <row r="117" s="10" customFormat="1" ht="19.5" customHeight="1" x14ac:dyDescent="0.8"/>
    <row r="118" s="10" customFormat="1" ht="19.5" customHeight="1" x14ac:dyDescent="0.8"/>
    <row r="119" s="10" customFormat="1" ht="19.5" customHeight="1" x14ac:dyDescent="0.8"/>
    <row r="120" s="10" customFormat="1" ht="19.5" customHeight="1" x14ac:dyDescent="0.8"/>
    <row r="121" s="10" customFormat="1" ht="19.5" customHeight="1" x14ac:dyDescent="0.8"/>
    <row r="122" s="10" customFormat="1" ht="19.5" customHeight="1" x14ac:dyDescent="0.8"/>
    <row r="123" s="10" customFormat="1" ht="19.5" customHeight="1" x14ac:dyDescent="0.8"/>
    <row r="124" s="10" customFormat="1" ht="19.5" customHeight="1" x14ac:dyDescent="0.8"/>
    <row r="125" s="10" customFormat="1" ht="19.5" customHeight="1" x14ac:dyDescent="0.8"/>
    <row r="126" s="10" customFormat="1" ht="19.5" customHeight="1" x14ac:dyDescent="0.8"/>
    <row r="127" s="10" customFormat="1" ht="19.5" customHeight="1" x14ac:dyDescent="0.8"/>
    <row r="128" s="10" customFormat="1" ht="19.5" customHeight="1" x14ac:dyDescent="0.8"/>
    <row r="129" s="10" customFormat="1" ht="19.5" customHeight="1" x14ac:dyDescent="0.8"/>
    <row r="130" s="10" customFormat="1" ht="19.5" customHeight="1" x14ac:dyDescent="0.8"/>
    <row r="131" s="10" customFormat="1" ht="19.5" customHeight="1" x14ac:dyDescent="0.8"/>
    <row r="132" s="10" customFormat="1" ht="19.5" customHeight="1" x14ac:dyDescent="0.8"/>
    <row r="133" s="10" customFormat="1" ht="19.5" customHeight="1" x14ac:dyDescent="0.8"/>
    <row r="134" s="10" customFormat="1" ht="19.5" customHeight="1" x14ac:dyDescent="0.8"/>
    <row r="135" s="10" customFormat="1" ht="19.5" customHeight="1" x14ac:dyDescent="0.8"/>
    <row r="136" s="10" customFormat="1" ht="19.5" customHeight="1" x14ac:dyDescent="0.8"/>
    <row r="137" s="10" customFormat="1" ht="19.5" customHeight="1" x14ac:dyDescent="0.8"/>
    <row r="138" s="10" customFormat="1" ht="19.5" customHeight="1" x14ac:dyDescent="0.8"/>
    <row r="139" s="10" customFormat="1" ht="19.5" customHeight="1" x14ac:dyDescent="0.8"/>
    <row r="140" s="10" customFormat="1" ht="19.5" customHeight="1" x14ac:dyDescent="0.8"/>
    <row r="141" s="10" customFormat="1" ht="19.5" customHeight="1" x14ac:dyDescent="0.8"/>
    <row r="142" s="10" customFormat="1" ht="19.5" customHeight="1" x14ac:dyDescent="0.8"/>
    <row r="143" s="10" customFormat="1" ht="19.5" customHeight="1" x14ac:dyDescent="0.8"/>
    <row r="144" s="10" customFormat="1" ht="19.5" customHeight="1" x14ac:dyDescent="0.8"/>
    <row r="145" s="10" customFormat="1" ht="19.5" customHeight="1" x14ac:dyDescent="0.8"/>
    <row r="146" s="10" customFormat="1" ht="19.5" customHeight="1" x14ac:dyDescent="0.8"/>
    <row r="147" s="10" customFormat="1" ht="19.5" customHeight="1" x14ac:dyDescent="0.8"/>
    <row r="148" s="10" customFormat="1" ht="19.5" customHeight="1" x14ac:dyDescent="0.8"/>
    <row r="149" s="10" customFormat="1" ht="19.5" customHeight="1" x14ac:dyDescent="0.8"/>
    <row r="150" s="10" customFormat="1" ht="19.5" customHeight="1" x14ac:dyDescent="0.8"/>
    <row r="151" s="10" customFormat="1" ht="19.5" customHeight="1" x14ac:dyDescent="0.8"/>
    <row r="152" s="10" customFormat="1" ht="19.5" customHeight="1" x14ac:dyDescent="0.8"/>
    <row r="153" s="10" customFormat="1" ht="19.5" customHeight="1" x14ac:dyDescent="0.8"/>
    <row r="154" s="10" customFormat="1" ht="19.5" customHeight="1" x14ac:dyDescent="0.8"/>
    <row r="155" s="10" customFormat="1" ht="19.5" customHeight="1" x14ac:dyDescent="0.8"/>
    <row r="156" s="10" customFormat="1" ht="19.5" customHeight="1" x14ac:dyDescent="0.8"/>
    <row r="157" s="10" customFormat="1" ht="19.5" customHeight="1" x14ac:dyDescent="0.8"/>
    <row r="158" s="10" customFormat="1" ht="19.5" customHeight="1" x14ac:dyDescent="0.8"/>
    <row r="159" s="10" customFormat="1" ht="19.5" customHeight="1" x14ac:dyDescent="0.8"/>
    <row r="160" s="10" customFormat="1" ht="19.5" customHeight="1" x14ac:dyDescent="0.8"/>
    <row r="161" s="10" customFormat="1" ht="19.5" customHeight="1" x14ac:dyDescent="0.8"/>
    <row r="162" s="10" customFormat="1" ht="19.5" customHeight="1" x14ac:dyDescent="0.8"/>
    <row r="163" s="10" customFormat="1" ht="19.5" customHeight="1" x14ac:dyDescent="0.8"/>
    <row r="164" s="10" customFormat="1" ht="19.5" customHeight="1" x14ac:dyDescent="0.8"/>
    <row r="165" s="10" customFormat="1" ht="19.5" customHeight="1" x14ac:dyDescent="0.8"/>
    <row r="166" s="10" customFormat="1" ht="19.5" customHeight="1" x14ac:dyDescent="0.8"/>
    <row r="167" s="10" customFormat="1" ht="19.5" customHeight="1" x14ac:dyDescent="0.8"/>
    <row r="168" s="10" customFormat="1" ht="19.5" customHeight="1" x14ac:dyDescent="0.8"/>
    <row r="169" s="10" customFormat="1" ht="19.5" customHeight="1" x14ac:dyDescent="0.8"/>
    <row r="170" s="10" customFormat="1" ht="19.5" customHeight="1" x14ac:dyDescent="0.8"/>
    <row r="171" s="10" customFormat="1" ht="19.5" customHeight="1" x14ac:dyDescent="0.8"/>
    <row r="172" s="10" customFormat="1" ht="19.5" customHeight="1" x14ac:dyDescent="0.8"/>
    <row r="173" s="10" customFormat="1" ht="19.5" customHeight="1" x14ac:dyDescent="0.8"/>
    <row r="174" s="10" customFormat="1" ht="19.5" customHeight="1" x14ac:dyDescent="0.8"/>
    <row r="175" s="10" customFormat="1" ht="19.5" customHeight="1" x14ac:dyDescent="0.8"/>
    <row r="176" s="10" customFormat="1" ht="19.5" customHeight="1" x14ac:dyDescent="0.8"/>
    <row r="177" s="10" customFormat="1" ht="19.5" customHeight="1" x14ac:dyDescent="0.8"/>
    <row r="178" s="10" customFormat="1" ht="19.5" customHeight="1" x14ac:dyDescent="0.8"/>
    <row r="179" s="10" customFormat="1" ht="19.5" customHeight="1" x14ac:dyDescent="0.8"/>
    <row r="180" s="10" customFormat="1" ht="19.5" customHeight="1" x14ac:dyDescent="0.8"/>
    <row r="181" s="10" customFormat="1" ht="19.5" customHeight="1" x14ac:dyDescent="0.8"/>
    <row r="182" s="10" customFormat="1" ht="19.5" customHeight="1" x14ac:dyDescent="0.8"/>
    <row r="183" s="10" customFormat="1" ht="19.5" customHeight="1" x14ac:dyDescent="0.8"/>
    <row r="184" s="10" customFormat="1" ht="19.5" customHeight="1" x14ac:dyDescent="0.8"/>
    <row r="185" s="10" customFormat="1" ht="19.5" customHeight="1" x14ac:dyDescent="0.8"/>
    <row r="186" s="10" customFormat="1" ht="19.5" customHeight="1" x14ac:dyDescent="0.8"/>
    <row r="187" s="10" customFormat="1" ht="19.5" customHeight="1" x14ac:dyDescent="0.8"/>
    <row r="188" s="10" customFormat="1" ht="19.5" customHeight="1" x14ac:dyDescent="0.8"/>
    <row r="189" s="10" customFormat="1" ht="19.5" customHeight="1" x14ac:dyDescent="0.8"/>
    <row r="190" s="10" customFormat="1" ht="19.5" customHeight="1" x14ac:dyDescent="0.8"/>
    <row r="191" s="10" customFormat="1" ht="19.5" customHeight="1" x14ac:dyDescent="0.8"/>
    <row r="192" s="10" customFormat="1" ht="19.5" customHeight="1" x14ac:dyDescent="0.8"/>
    <row r="193" s="10" customFormat="1" ht="19.5" customHeight="1" x14ac:dyDescent="0.8"/>
    <row r="194" s="10" customFormat="1" ht="19.5" customHeight="1" x14ac:dyDescent="0.8"/>
    <row r="195" s="10" customFormat="1" ht="19.5" customHeight="1" x14ac:dyDescent="0.8"/>
    <row r="196" s="10" customFormat="1" ht="19.5" customHeight="1" x14ac:dyDescent="0.8"/>
    <row r="197" s="10" customFormat="1" ht="19.5" customHeight="1" x14ac:dyDescent="0.8"/>
    <row r="198" s="10" customFormat="1" ht="19.5" customHeight="1" x14ac:dyDescent="0.8"/>
    <row r="199" s="10" customFormat="1" ht="19.5" customHeight="1" x14ac:dyDescent="0.8"/>
    <row r="200" s="10" customFormat="1" ht="19.5" customHeight="1" x14ac:dyDescent="0.8"/>
    <row r="201" s="10" customFormat="1" ht="19.5" customHeight="1" x14ac:dyDescent="0.8"/>
    <row r="202" s="10" customFormat="1" ht="19.5" customHeight="1" x14ac:dyDescent="0.8"/>
    <row r="203" s="10" customFormat="1" ht="19.5" customHeight="1" x14ac:dyDescent="0.8"/>
    <row r="204" s="10" customFormat="1" ht="19.5" customHeight="1" x14ac:dyDescent="0.8"/>
    <row r="205" s="10" customFormat="1" ht="19.5" customHeight="1" x14ac:dyDescent="0.8"/>
    <row r="206" s="10" customFormat="1" ht="19.5" customHeight="1" x14ac:dyDescent="0.8"/>
    <row r="207" s="10" customFormat="1" ht="19.5" customHeight="1" x14ac:dyDescent="0.8"/>
    <row r="208" s="10" customFormat="1" ht="19.5" customHeight="1" x14ac:dyDescent="0.8"/>
    <row r="209" s="10" customFormat="1" ht="19.5" customHeight="1" x14ac:dyDescent="0.8"/>
    <row r="210" s="10" customFormat="1" ht="19.5" customHeight="1" x14ac:dyDescent="0.8"/>
    <row r="211" s="10" customFormat="1" ht="19.5" customHeight="1" x14ac:dyDescent="0.8"/>
    <row r="212" s="10" customFormat="1" ht="19.5" customHeight="1" x14ac:dyDescent="0.8"/>
    <row r="213" s="10" customFormat="1" ht="19.5" customHeight="1" x14ac:dyDescent="0.8"/>
    <row r="214" s="10" customFormat="1" ht="19.5" customHeight="1" x14ac:dyDescent="0.8"/>
    <row r="215" s="10" customFormat="1" ht="19.5" customHeight="1" x14ac:dyDescent="0.8"/>
    <row r="216" s="10" customFormat="1" ht="19.5" customHeight="1" x14ac:dyDescent="0.8"/>
    <row r="217" s="10" customFormat="1" ht="19.5" customHeight="1" x14ac:dyDescent="0.8"/>
    <row r="218" s="10" customFormat="1" ht="19.5" customHeight="1" x14ac:dyDescent="0.8"/>
    <row r="219" s="10" customFormat="1" ht="19.5" customHeight="1" x14ac:dyDescent="0.8"/>
    <row r="220" s="10" customFormat="1" ht="19.5" customHeight="1" x14ac:dyDescent="0.8"/>
    <row r="221" s="10" customFormat="1" ht="19.5" customHeight="1" x14ac:dyDescent="0.8"/>
    <row r="222" s="10" customFormat="1" ht="19.5" customHeight="1" x14ac:dyDescent="0.8"/>
    <row r="223" s="10" customFormat="1" ht="19.5" customHeight="1" x14ac:dyDescent="0.8"/>
    <row r="224" s="10" customFormat="1" ht="19.5" customHeight="1" x14ac:dyDescent="0.8"/>
    <row r="225" s="10" customFormat="1" ht="19.5" customHeight="1" x14ac:dyDescent="0.8"/>
    <row r="226" s="10" customFormat="1" ht="19.5" customHeight="1" x14ac:dyDescent="0.8"/>
    <row r="227" s="10" customFormat="1" ht="19.5" customHeight="1" x14ac:dyDescent="0.8"/>
    <row r="228" s="10" customFormat="1" ht="19.5" customHeight="1" x14ac:dyDescent="0.8"/>
    <row r="229" s="10" customFormat="1" ht="19.5" customHeight="1" x14ac:dyDescent="0.8"/>
    <row r="230" s="10" customFormat="1" ht="19.5" customHeight="1" x14ac:dyDescent="0.8"/>
    <row r="231" s="10" customFormat="1" ht="19.5" customHeight="1" x14ac:dyDescent="0.8"/>
    <row r="232" s="10" customFormat="1" ht="19.5" customHeight="1" x14ac:dyDescent="0.8"/>
    <row r="233" s="10" customFormat="1" ht="19.5" customHeight="1" x14ac:dyDescent="0.8"/>
    <row r="234" s="10" customFormat="1" ht="19.5" customHeight="1" x14ac:dyDescent="0.8"/>
    <row r="235" s="10" customFormat="1" ht="19.5" customHeight="1" x14ac:dyDescent="0.8"/>
    <row r="236" s="10" customFormat="1" ht="19.5" customHeight="1" x14ac:dyDescent="0.8"/>
    <row r="237" s="10" customFormat="1" ht="19.5" customHeight="1" x14ac:dyDescent="0.8"/>
    <row r="238" s="10" customFormat="1" ht="19.5" customHeight="1" x14ac:dyDescent="0.8"/>
    <row r="239" s="10" customFormat="1" ht="19.5" customHeight="1" x14ac:dyDescent="0.8"/>
    <row r="240" s="10" customFormat="1" ht="19.5" customHeight="1" x14ac:dyDescent="0.8"/>
    <row r="241" s="10" customFormat="1" ht="19.5" customHeight="1" x14ac:dyDescent="0.8"/>
    <row r="242" s="10" customFormat="1" ht="19.5" customHeight="1" x14ac:dyDescent="0.8"/>
    <row r="243" s="10" customFormat="1" ht="19.5" customHeight="1" x14ac:dyDescent="0.8"/>
    <row r="244" s="10" customFormat="1" ht="19.5" customHeight="1" x14ac:dyDescent="0.8"/>
    <row r="245" s="10" customFormat="1" ht="19.5" customHeight="1" x14ac:dyDescent="0.8"/>
    <row r="246" s="10" customFormat="1" ht="19.5" customHeight="1" x14ac:dyDescent="0.8"/>
    <row r="247" s="10" customFormat="1" ht="19.5" customHeight="1" x14ac:dyDescent="0.8"/>
    <row r="248" s="10" customFormat="1" ht="19.5" customHeight="1" x14ac:dyDescent="0.8"/>
    <row r="249" s="10" customFormat="1" ht="19.5" customHeight="1" x14ac:dyDescent="0.8"/>
    <row r="250" s="10" customFormat="1" ht="19.5" customHeight="1" x14ac:dyDescent="0.8"/>
    <row r="251" s="10" customFormat="1" ht="19.5" customHeight="1" x14ac:dyDescent="0.8"/>
    <row r="252" s="10" customFormat="1" ht="19.5" customHeight="1" x14ac:dyDescent="0.8"/>
    <row r="253" s="10" customFormat="1" ht="19.5" customHeight="1" x14ac:dyDescent="0.8"/>
    <row r="254" s="10" customFormat="1" ht="19.5" customHeight="1" x14ac:dyDescent="0.8"/>
    <row r="255" s="10" customFormat="1" ht="19.5" customHeight="1" x14ac:dyDescent="0.8"/>
    <row r="256" s="10" customFormat="1" ht="19.5" customHeight="1" x14ac:dyDescent="0.8"/>
    <row r="257" s="10" customFormat="1" ht="19.5" customHeight="1" x14ac:dyDescent="0.8"/>
    <row r="258" s="10" customFormat="1" ht="19.5" customHeight="1" x14ac:dyDescent="0.8"/>
    <row r="259" s="10" customFormat="1" ht="19.5" customHeight="1" x14ac:dyDescent="0.8"/>
    <row r="260" s="10" customFormat="1" ht="19.5" customHeight="1" x14ac:dyDescent="0.8"/>
    <row r="261" s="10" customFormat="1" ht="19.5" customHeight="1" x14ac:dyDescent="0.8"/>
    <row r="262" s="10" customFormat="1" ht="19.5" customHeight="1" x14ac:dyDescent="0.8"/>
    <row r="263" s="10" customFormat="1" ht="19.5" customHeight="1" x14ac:dyDescent="0.8"/>
    <row r="264" s="10" customFormat="1" ht="19.5" customHeight="1" x14ac:dyDescent="0.8"/>
    <row r="265" s="10" customFormat="1" ht="19.5" customHeight="1" x14ac:dyDescent="0.8"/>
    <row r="266" s="10" customFormat="1" ht="19.5" customHeight="1" x14ac:dyDescent="0.8"/>
    <row r="267" s="10" customFormat="1" ht="19.5" customHeight="1" x14ac:dyDescent="0.8"/>
    <row r="268" s="10" customFormat="1" ht="19.5" customHeight="1" x14ac:dyDescent="0.8"/>
    <row r="269" s="10" customFormat="1" ht="19.5" customHeight="1" x14ac:dyDescent="0.8"/>
    <row r="270" s="10" customFormat="1" ht="19.5" customHeight="1" x14ac:dyDescent="0.8"/>
    <row r="271" s="10" customFormat="1" ht="19.5" customHeight="1" x14ac:dyDescent="0.8"/>
    <row r="272" s="10" customFormat="1" ht="19.5" customHeight="1" x14ac:dyDescent="0.8"/>
    <row r="273" s="10" customFormat="1" ht="19.5" customHeight="1" x14ac:dyDescent="0.8"/>
    <row r="274" s="10" customFormat="1" ht="19.5" customHeight="1" x14ac:dyDescent="0.8"/>
    <row r="275" s="10" customFormat="1" ht="19.5" customHeight="1" x14ac:dyDescent="0.8"/>
    <row r="276" s="10" customFormat="1" ht="19.5" customHeight="1" x14ac:dyDescent="0.8"/>
    <row r="277" s="10" customFormat="1" ht="19.5" customHeight="1" x14ac:dyDescent="0.8"/>
    <row r="278" s="10" customFormat="1" ht="19.5" customHeight="1" x14ac:dyDescent="0.8"/>
    <row r="279" s="10" customFormat="1" ht="19.5" customHeight="1" x14ac:dyDescent="0.8"/>
    <row r="280" s="10" customFormat="1" ht="19.5" customHeight="1" x14ac:dyDescent="0.8"/>
    <row r="281" s="10" customFormat="1" ht="19.5" customHeight="1" x14ac:dyDescent="0.8"/>
    <row r="282" s="10" customFormat="1" ht="19.5" customHeight="1" x14ac:dyDescent="0.8"/>
    <row r="283" s="10" customFormat="1" ht="19.5" customHeight="1" x14ac:dyDescent="0.8"/>
    <row r="284" s="10" customFormat="1" ht="19.5" customHeight="1" x14ac:dyDescent="0.8"/>
    <row r="285" s="10" customFormat="1" ht="19.5" customHeight="1" x14ac:dyDescent="0.8"/>
    <row r="286" s="10" customFormat="1" ht="19.5" customHeight="1" x14ac:dyDescent="0.8"/>
    <row r="287" s="10" customFormat="1" ht="19.5" customHeight="1" x14ac:dyDescent="0.8"/>
    <row r="288" s="10" customFormat="1" ht="19.5" customHeight="1" x14ac:dyDescent="0.8"/>
    <row r="289" s="10" customFormat="1" ht="19.5" customHeight="1" x14ac:dyDescent="0.8"/>
    <row r="290" s="10" customFormat="1" ht="19.5" customHeight="1" x14ac:dyDescent="0.8"/>
    <row r="291" s="10" customFormat="1" ht="19.5" customHeight="1" x14ac:dyDescent="0.8"/>
    <row r="292" s="10" customFormat="1" ht="19.5" customHeight="1" x14ac:dyDescent="0.8"/>
    <row r="293" s="10" customFormat="1" ht="19.5" customHeight="1" x14ac:dyDescent="0.8"/>
    <row r="294" s="10" customFormat="1" ht="19.5" customHeight="1" x14ac:dyDescent="0.8"/>
    <row r="295" s="10" customFormat="1" ht="19.5" customHeight="1" x14ac:dyDescent="0.8"/>
    <row r="296" s="10" customFormat="1" ht="19.5" customHeight="1" x14ac:dyDescent="0.8"/>
    <row r="297" s="10" customFormat="1" ht="19.5" customHeight="1" x14ac:dyDescent="0.8"/>
    <row r="298" s="10" customFormat="1" ht="19.5" customHeight="1" x14ac:dyDescent="0.8"/>
    <row r="299" s="10" customFormat="1" ht="19.5" customHeight="1" x14ac:dyDescent="0.8"/>
    <row r="300" s="10" customFormat="1" ht="19.5" customHeight="1" x14ac:dyDescent="0.8"/>
    <row r="301" s="10" customFormat="1" ht="19.5" customHeight="1" x14ac:dyDescent="0.8"/>
    <row r="302" s="10" customFormat="1" ht="19.5" customHeight="1" x14ac:dyDescent="0.8"/>
    <row r="303" s="10" customFormat="1" ht="19.5" customHeight="1" x14ac:dyDescent="0.8"/>
    <row r="304" s="10" customFormat="1" ht="19.5" customHeight="1" x14ac:dyDescent="0.8"/>
    <row r="305" s="10" customFormat="1" ht="19.5" customHeight="1" x14ac:dyDescent="0.8"/>
    <row r="306" s="10" customFormat="1" ht="19.5" customHeight="1" x14ac:dyDescent="0.8"/>
    <row r="307" s="10" customFormat="1" ht="19.5" customHeight="1" x14ac:dyDescent="0.8"/>
    <row r="308" s="10" customFormat="1" ht="19.5" customHeight="1" x14ac:dyDescent="0.8"/>
    <row r="309" s="10" customFormat="1" ht="19.5" customHeight="1" x14ac:dyDescent="0.8"/>
    <row r="310" s="10" customFormat="1" ht="19.5" customHeight="1" x14ac:dyDescent="0.8"/>
    <row r="311" s="10" customFormat="1" ht="19.5" customHeight="1" x14ac:dyDescent="0.8"/>
    <row r="312" s="10" customFormat="1" ht="19.5" customHeight="1" x14ac:dyDescent="0.8"/>
    <row r="313" s="10" customFormat="1" ht="19.5" customHeight="1" x14ac:dyDescent="0.8"/>
    <row r="314" s="10" customFormat="1" ht="19.5" customHeight="1" x14ac:dyDescent="0.8"/>
    <row r="315" s="10" customFormat="1" ht="19.5" customHeight="1" x14ac:dyDescent="0.8"/>
    <row r="316" s="10" customFormat="1" ht="19.5" customHeight="1" x14ac:dyDescent="0.8"/>
    <row r="317" s="10" customFormat="1" ht="19.5" customHeight="1" x14ac:dyDescent="0.8"/>
    <row r="318" s="10" customFormat="1" ht="19.5" customHeight="1" x14ac:dyDescent="0.8"/>
    <row r="319" s="10" customFormat="1" ht="19.5" customHeight="1" x14ac:dyDescent="0.8"/>
    <row r="320" s="10" customFormat="1" ht="19.5" customHeight="1" x14ac:dyDescent="0.8"/>
    <row r="321" s="10" customFormat="1" ht="19.5" customHeight="1" x14ac:dyDescent="0.8"/>
    <row r="322" s="10" customFormat="1" ht="19.5" customHeight="1" x14ac:dyDescent="0.8"/>
    <row r="323" s="10" customFormat="1" ht="19.5" customHeight="1" x14ac:dyDescent="0.8"/>
    <row r="324" s="10" customFormat="1" ht="19.5" customHeight="1" x14ac:dyDescent="0.8"/>
    <row r="325" s="10" customFormat="1" ht="19.5" customHeight="1" x14ac:dyDescent="0.8"/>
    <row r="326" s="10" customFormat="1" ht="19.5" customHeight="1" x14ac:dyDescent="0.8"/>
    <row r="327" s="10" customFormat="1" ht="19.5" customHeight="1" x14ac:dyDescent="0.8"/>
    <row r="328" s="10" customFormat="1" ht="19.5" customHeight="1" x14ac:dyDescent="0.8"/>
    <row r="329" s="10" customFormat="1" ht="19.5" customHeight="1" x14ac:dyDescent="0.8"/>
    <row r="330" s="10" customFormat="1" ht="19.5" customHeight="1" x14ac:dyDescent="0.8"/>
    <row r="331" s="10" customFormat="1" ht="19.5" customHeight="1" x14ac:dyDescent="0.8"/>
    <row r="332" s="10" customFormat="1" ht="19.5" customHeight="1" x14ac:dyDescent="0.8"/>
    <row r="333" s="10" customFormat="1" ht="19.5" customHeight="1" x14ac:dyDescent="0.8"/>
    <row r="334" s="10" customFormat="1" ht="19.5" customHeight="1" x14ac:dyDescent="0.8"/>
    <row r="335" s="10" customFormat="1" ht="19.5" customHeight="1" x14ac:dyDescent="0.8"/>
    <row r="336" s="10" customFormat="1" ht="19.5" customHeight="1" x14ac:dyDescent="0.8"/>
    <row r="337" s="10" customFormat="1" ht="19.5" customHeight="1" x14ac:dyDescent="0.8"/>
    <row r="338" s="10" customFormat="1" ht="19.5" customHeight="1" x14ac:dyDescent="0.8"/>
    <row r="339" s="10" customFormat="1" ht="19.5" customHeight="1" x14ac:dyDescent="0.8"/>
    <row r="340" s="10" customFormat="1" ht="19.5" customHeight="1" x14ac:dyDescent="0.8"/>
    <row r="341" s="10" customFormat="1" ht="19.5" customHeight="1" x14ac:dyDescent="0.8"/>
    <row r="342" s="10" customFormat="1" ht="19.5" customHeight="1" x14ac:dyDescent="0.8"/>
    <row r="343" s="10" customFormat="1" ht="19.5" customHeight="1" x14ac:dyDescent="0.8"/>
    <row r="344" s="10" customFormat="1" ht="19.5" customHeight="1" x14ac:dyDescent="0.8"/>
    <row r="345" s="10" customFormat="1" ht="19.5" customHeight="1" x14ac:dyDescent="0.8"/>
    <row r="346" s="10" customFormat="1" ht="19.5" customHeight="1" x14ac:dyDescent="0.8"/>
    <row r="347" s="10" customFormat="1" ht="19.5" customHeight="1" x14ac:dyDescent="0.8"/>
    <row r="348" s="10" customFormat="1" ht="19.5" customHeight="1" x14ac:dyDescent="0.8"/>
    <row r="349" s="10" customFormat="1" ht="19.5" customHeight="1" x14ac:dyDescent="0.8"/>
    <row r="350" s="10" customFormat="1" ht="19.5" customHeight="1" x14ac:dyDescent="0.8"/>
    <row r="351" s="10" customFormat="1" ht="19.5" customHeight="1" x14ac:dyDescent="0.8"/>
    <row r="352" s="10" customFormat="1" ht="19.5" customHeight="1" x14ac:dyDescent="0.8"/>
    <row r="353" s="10" customFormat="1" ht="19.5" customHeight="1" x14ac:dyDescent="0.8"/>
    <row r="354" s="10" customFormat="1" ht="19.5" customHeight="1" x14ac:dyDescent="0.8"/>
    <row r="355" s="10" customFormat="1" ht="19.5" customHeight="1" x14ac:dyDescent="0.8"/>
    <row r="356" s="10" customFormat="1" ht="19.5" customHeight="1" x14ac:dyDescent="0.8"/>
    <row r="357" s="10" customFormat="1" ht="19.5" customHeight="1" x14ac:dyDescent="0.8"/>
    <row r="358" s="10" customFormat="1" ht="19.5" customHeight="1" x14ac:dyDescent="0.8"/>
    <row r="359" s="10" customFormat="1" ht="19.5" customHeight="1" x14ac:dyDescent="0.8"/>
    <row r="360" s="10" customFormat="1" ht="19.5" customHeight="1" x14ac:dyDescent="0.8"/>
    <row r="361" s="10" customFormat="1" ht="19.5" customHeight="1" x14ac:dyDescent="0.8"/>
    <row r="362" s="10" customFormat="1" ht="19.5" customHeight="1" x14ac:dyDescent="0.8"/>
    <row r="363" s="10" customFormat="1" ht="19.5" customHeight="1" x14ac:dyDescent="0.8"/>
    <row r="364" s="10" customFormat="1" ht="19.5" customHeight="1" x14ac:dyDescent="0.8"/>
    <row r="365" s="10" customFormat="1" ht="19.5" customHeight="1" x14ac:dyDescent="0.8"/>
    <row r="366" s="10" customFormat="1" ht="19.5" customHeight="1" x14ac:dyDescent="0.8"/>
    <row r="367" s="10" customFormat="1" ht="19.5" customHeight="1" x14ac:dyDescent="0.8"/>
    <row r="368" s="10" customFormat="1" ht="19.5" customHeight="1" x14ac:dyDescent="0.8"/>
    <row r="369" s="10" customFormat="1" ht="19.5" customHeight="1" x14ac:dyDescent="0.8"/>
    <row r="370" s="10" customFormat="1" ht="19.5" customHeight="1" x14ac:dyDescent="0.8"/>
    <row r="371" s="10" customFormat="1" ht="19.5" customHeight="1" x14ac:dyDescent="0.8"/>
    <row r="372" s="10" customFormat="1" ht="19.5" customHeight="1" x14ac:dyDescent="0.8"/>
    <row r="373" s="10" customFormat="1" ht="19.5" customHeight="1" x14ac:dyDescent="0.8"/>
    <row r="374" s="10" customFormat="1" ht="19.5" customHeight="1" x14ac:dyDescent="0.8"/>
    <row r="375" s="10" customFormat="1" ht="19.5" customHeight="1" x14ac:dyDescent="0.8"/>
    <row r="376" s="10" customFormat="1" ht="19.5" customHeight="1" x14ac:dyDescent="0.8"/>
    <row r="377" s="10" customFormat="1" ht="19.5" customHeight="1" x14ac:dyDescent="0.8"/>
    <row r="378" s="10" customFormat="1" ht="19.5" customHeight="1" x14ac:dyDescent="0.8"/>
    <row r="379" s="10" customFormat="1" ht="19.5" customHeight="1" x14ac:dyDescent="0.8"/>
    <row r="380" s="10" customFormat="1" ht="19.5" customHeight="1" x14ac:dyDescent="0.8"/>
    <row r="381" s="10" customFormat="1" ht="19.5" customHeight="1" x14ac:dyDescent="0.8"/>
    <row r="382" s="10" customFormat="1" ht="19.5" customHeight="1" x14ac:dyDescent="0.8"/>
    <row r="383" s="10" customFormat="1" ht="19.5" customHeight="1" x14ac:dyDescent="0.8"/>
    <row r="384" s="10" customFormat="1" ht="19.5" customHeight="1" x14ac:dyDescent="0.8"/>
    <row r="385" s="10" customFormat="1" ht="19.5" customHeight="1" x14ac:dyDescent="0.8"/>
    <row r="386" s="10" customFormat="1" ht="19.5" customHeight="1" x14ac:dyDescent="0.8"/>
    <row r="387" s="10" customFormat="1" ht="19.5" customHeight="1" x14ac:dyDescent="0.8"/>
    <row r="388" s="10" customFormat="1" ht="19.5" customHeight="1" x14ac:dyDescent="0.8"/>
    <row r="389" s="10" customFormat="1" ht="19.5" customHeight="1" x14ac:dyDescent="0.8"/>
    <row r="390" s="10" customFormat="1" ht="19.5" customHeight="1" x14ac:dyDescent="0.8"/>
    <row r="391" s="10" customFormat="1" ht="19.5" customHeight="1" x14ac:dyDescent="0.8"/>
    <row r="392" s="10" customFormat="1" ht="19.5" customHeight="1" x14ac:dyDescent="0.8"/>
    <row r="393" s="10" customFormat="1" ht="19.5" customHeight="1" x14ac:dyDescent="0.8"/>
    <row r="394" s="10" customFormat="1" ht="19.5" customHeight="1" x14ac:dyDescent="0.8"/>
    <row r="395" s="10" customFormat="1" ht="19.5" customHeight="1" x14ac:dyDescent="0.8"/>
    <row r="396" s="10" customFormat="1" ht="19.5" customHeight="1" x14ac:dyDescent="0.8"/>
    <row r="397" s="10" customFormat="1" ht="19.5" customHeight="1" x14ac:dyDescent="0.8"/>
    <row r="398" s="10" customFormat="1" ht="19.5" customHeight="1" x14ac:dyDescent="0.8"/>
    <row r="399" s="10" customFormat="1" ht="19.5" customHeight="1" x14ac:dyDescent="0.8"/>
    <row r="400" s="10" customFormat="1" ht="19.5" customHeight="1" x14ac:dyDescent="0.8"/>
    <row r="401" s="10" customFormat="1" ht="19.5" customHeight="1" x14ac:dyDescent="0.8"/>
    <row r="402" s="10" customFormat="1" ht="19.5" customHeight="1" x14ac:dyDescent="0.8"/>
    <row r="403" s="10" customFormat="1" ht="19.5" customHeight="1" x14ac:dyDescent="0.8"/>
    <row r="404" s="10" customFormat="1" ht="19.5" customHeight="1" x14ac:dyDescent="0.8"/>
    <row r="405" s="10" customFormat="1" ht="19.5" customHeight="1" x14ac:dyDescent="0.8"/>
    <row r="406" s="10" customFormat="1" ht="19.5" customHeight="1" x14ac:dyDescent="0.8"/>
    <row r="407" s="10" customFormat="1" ht="19.5" customHeight="1" x14ac:dyDescent="0.8"/>
    <row r="408" s="10" customFormat="1" ht="19.5" customHeight="1" x14ac:dyDescent="0.8"/>
    <row r="409" s="10" customFormat="1" ht="19.5" customHeight="1" x14ac:dyDescent="0.8"/>
    <row r="410" s="10" customFormat="1" ht="19.5" customHeight="1" x14ac:dyDescent="0.8"/>
    <row r="411" s="10" customFormat="1" ht="19.5" customHeight="1" x14ac:dyDescent="0.8"/>
    <row r="412" s="10" customFormat="1" ht="19.5" customHeight="1" x14ac:dyDescent="0.8"/>
    <row r="413" s="10" customFormat="1" ht="19.5" customHeight="1" x14ac:dyDescent="0.8"/>
    <row r="414" s="10" customFormat="1" ht="19.5" customHeight="1" x14ac:dyDescent="0.8"/>
    <row r="415" s="10" customFormat="1" ht="19.5" customHeight="1" x14ac:dyDescent="0.8"/>
    <row r="416" s="10" customFormat="1" ht="19.5" customHeight="1" x14ac:dyDescent="0.8"/>
    <row r="417" s="10" customFormat="1" ht="19.5" customHeight="1" x14ac:dyDescent="0.8"/>
    <row r="418" s="10" customFormat="1" ht="19.5" customHeight="1" x14ac:dyDescent="0.8"/>
    <row r="419" s="10" customFormat="1" ht="19.5" customHeight="1" x14ac:dyDescent="0.8"/>
    <row r="420" s="10" customFormat="1" ht="19.5" customHeight="1" x14ac:dyDescent="0.8"/>
    <row r="421" s="10" customFormat="1" ht="19.5" customHeight="1" x14ac:dyDescent="0.8"/>
    <row r="422" s="10" customFormat="1" ht="19.5" customHeight="1" x14ac:dyDescent="0.8"/>
    <row r="423" s="10" customFormat="1" ht="19.5" customHeight="1" x14ac:dyDescent="0.8"/>
    <row r="424" s="10" customFormat="1" ht="19.5" customHeight="1" x14ac:dyDescent="0.8"/>
    <row r="425" s="10" customFormat="1" ht="19.5" customHeight="1" x14ac:dyDescent="0.8"/>
    <row r="426" s="10" customFormat="1" ht="19.5" customHeight="1" x14ac:dyDescent="0.8"/>
    <row r="427" s="10" customFormat="1" ht="19.5" customHeight="1" x14ac:dyDescent="0.8"/>
    <row r="428" s="10" customFormat="1" ht="19.5" customHeight="1" x14ac:dyDescent="0.8"/>
    <row r="429" s="10" customFormat="1" ht="19.5" customHeight="1" x14ac:dyDescent="0.8"/>
    <row r="430" s="10" customFormat="1" ht="19.5" customHeight="1" x14ac:dyDescent="0.8"/>
    <row r="431" s="10" customFormat="1" ht="19.5" customHeight="1" x14ac:dyDescent="0.8"/>
    <row r="432" s="10" customFormat="1" ht="19.5" customHeight="1" x14ac:dyDescent="0.8"/>
    <row r="433" s="10" customFormat="1" ht="19.5" customHeight="1" x14ac:dyDescent="0.8"/>
    <row r="434" s="10" customFormat="1" ht="19.5" customHeight="1" x14ac:dyDescent="0.8"/>
    <row r="435" s="10" customFormat="1" ht="19.5" customHeight="1" x14ac:dyDescent="0.8"/>
    <row r="436" s="10" customFormat="1" ht="19.5" customHeight="1" x14ac:dyDescent="0.8"/>
    <row r="437" s="10" customFormat="1" ht="19.5" customHeight="1" x14ac:dyDescent="0.8"/>
    <row r="438" s="10" customFormat="1" ht="19.5" customHeight="1" x14ac:dyDescent="0.8"/>
    <row r="439" s="10" customFormat="1" ht="19.5" customHeight="1" x14ac:dyDescent="0.8"/>
    <row r="440" s="10" customFormat="1" ht="19.5" customHeight="1" x14ac:dyDescent="0.8"/>
    <row r="441" s="10" customFormat="1" ht="19.5" customHeight="1" x14ac:dyDescent="0.8"/>
    <row r="442" s="10" customFormat="1" ht="19.5" customHeight="1" x14ac:dyDescent="0.8"/>
    <row r="443" s="10" customFormat="1" ht="19.5" customHeight="1" x14ac:dyDescent="0.8"/>
    <row r="444" s="10" customFormat="1" ht="19.5" customHeight="1" x14ac:dyDescent="0.8"/>
    <row r="445" s="10" customFormat="1" ht="19.5" customHeight="1" x14ac:dyDescent="0.8"/>
    <row r="446" s="10" customFormat="1" ht="19.5" customHeight="1" x14ac:dyDescent="0.8"/>
    <row r="447" s="10" customFormat="1" ht="19.5" customHeight="1" x14ac:dyDescent="0.8"/>
    <row r="448" s="10" customFormat="1" ht="19.5" customHeight="1" x14ac:dyDescent="0.8"/>
    <row r="449" s="10" customFormat="1" ht="19.5" customHeight="1" x14ac:dyDescent="0.8"/>
    <row r="450" s="10" customFormat="1" ht="19.5" customHeight="1" x14ac:dyDescent="0.8"/>
    <row r="451" s="10" customFormat="1" ht="19.5" customHeight="1" x14ac:dyDescent="0.8"/>
    <row r="452" s="10" customFormat="1" ht="19.5" customHeight="1" x14ac:dyDescent="0.8"/>
    <row r="453" s="10" customFormat="1" ht="19.5" customHeight="1" x14ac:dyDescent="0.8"/>
    <row r="454" s="10" customFormat="1" ht="19.5" customHeight="1" x14ac:dyDescent="0.8"/>
    <row r="455" s="10" customFormat="1" ht="19.5" customHeight="1" x14ac:dyDescent="0.8"/>
    <row r="456" s="10" customFormat="1" ht="19.5" customHeight="1" x14ac:dyDescent="0.8"/>
    <row r="457" s="10" customFormat="1" ht="19.5" customHeight="1" x14ac:dyDescent="0.8"/>
    <row r="458" s="10" customFormat="1" ht="19.5" customHeight="1" x14ac:dyDescent="0.8"/>
    <row r="459" s="10" customFormat="1" ht="19.5" customHeight="1" x14ac:dyDescent="0.8"/>
    <row r="460" s="10" customFormat="1" ht="19.5" customHeight="1" x14ac:dyDescent="0.8"/>
    <row r="461" s="10" customFormat="1" ht="19.5" customHeight="1" x14ac:dyDescent="0.8"/>
    <row r="462" s="10" customFormat="1" ht="19.5" customHeight="1" x14ac:dyDescent="0.8"/>
    <row r="463" s="10" customFormat="1" ht="19.5" customHeight="1" x14ac:dyDescent="0.8"/>
    <row r="464" s="10" customFormat="1" ht="19.5" customHeight="1" x14ac:dyDescent="0.8"/>
    <row r="465" s="10" customFormat="1" ht="19.5" customHeight="1" x14ac:dyDescent="0.8"/>
    <row r="466" s="10" customFormat="1" ht="19.5" customHeight="1" x14ac:dyDescent="0.8"/>
    <row r="467" s="10" customFormat="1" ht="19.5" customHeight="1" x14ac:dyDescent="0.8"/>
    <row r="468" s="10" customFormat="1" ht="19.5" customHeight="1" x14ac:dyDescent="0.8"/>
    <row r="469" s="10" customFormat="1" ht="19.5" customHeight="1" x14ac:dyDescent="0.8"/>
    <row r="470" s="10" customFormat="1" ht="19.5" customHeight="1" x14ac:dyDescent="0.8"/>
    <row r="471" s="10" customFormat="1" ht="19.5" customHeight="1" x14ac:dyDescent="0.8"/>
    <row r="472" s="10" customFormat="1" ht="19.5" customHeight="1" x14ac:dyDescent="0.8"/>
    <row r="473" s="10" customFormat="1" ht="19.5" customHeight="1" x14ac:dyDescent="0.8"/>
    <row r="474" s="10" customFormat="1" ht="19.5" customHeight="1" x14ac:dyDescent="0.8"/>
    <row r="475" s="10" customFormat="1" ht="19.5" customHeight="1" x14ac:dyDescent="0.8"/>
    <row r="476" s="10" customFormat="1" ht="19.5" customHeight="1" x14ac:dyDescent="0.8"/>
    <row r="477" s="10" customFormat="1" ht="19.5" customHeight="1" x14ac:dyDescent="0.8"/>
    <row r="478" s="10" customFormat="1" ht="19.5" customHeight="1" x14ac:dyDescent="0.8"/>
    <row r="479" s="10" customFormat="1" ht="19.5" customHeight="1" x14ac:dyDescent="0.8"/>
    <row r="480" s="10" customFormat="1" ht="19.5" customHeight="1" x14ac:dyDescent="0.8"/>
    <row r="481" s="10" customFormat="1" ht="19.5" customHeight="1" x14ac:dyDescent="0.8"/>
    <row r="482" s="10" customFormat="1" ht="19.5" customHeight="1" x14ac:dyDescent="0.8"/>
    <row r="483" s="10" customFormat="1" ht="19.5" customHeight="1" x14ac:dyDescent="0.8"/>
    <row r="484" s="10" customFormat="1" ht="19.5" customHeight="1" x14ac:dyDescent="0.8"/>
    <row r="485" s="10" customFormat="1" ht="19.5" customHeight="1" x14ac:dyDescent="0.8"/>
    <row r="486" s="10" customFormat="1" ht="19.5" customHeight="1" x14ac:dyDescent="0.8"/>
    <row r="487" s="10" customFormat="1" ht="19.5" customHeight="1" x14ac:dyDescent="0.8"/>
    <row r="488" s="10" customFormat="1" ht="19.5" customHeight="1" x14ac:dyDescent="0.8"/>
    <row r="489" s="10" customFormat="1" ht="19.5" customHeight="1" x14ac:dyDescent="0.8"/>
    <row r="490" s="10" customFormat="1" ht="19.5" customHeight="1" x14ac:dyDescent="0.8"/>
    <row r="491" s="10" customFormat="1" ht="19.5" customHeight="1" x14ac:dyDescent="0.8"/>
    <row r="492" s="10" customFormat="1" ht="19.5" customHeight="1" x14ac:dyDescent="0.8"/>
    <row r="493" s="10" customFormat="1" ht="19.5" customHeight="1" x14ac:dyDescent="0.8"/>
    <row r="494" s="10" customFormat="1" ht="19.5" customHeight="1" x14ac:dyDescent="0.8"/>
    <row r="495" s="10" customFormat="1" ht="19.5" customHeight="1" x14ac:dyDescent="0.8"/>
    <row r="496" s="10" customFormat="1" ht="19.5" customHeight="1" x14ac:dyDescent="0.8"/>
    <row r="497" s="10" customFormat="1" ht="19.5" customHeight="1" x14ac:dyDescent="0.8"/>
    <row r="498" s="10" customFormat="1" ht="19.5" customHeight="1" x14ac:dyDescent="0.8"/>
    <row r="499" s="10" customFormat="1" ht="19.5" customHeight="1" x14ac:dyDescent="0.8"/>
    <row r="500" s="10" customFormat="1" ht="19.5" customHeight="1" x14ac:dyDescent="0.8"/>
    <row r="501" s="10" customFormat="1" ht="19.5" customHeight="1" x14ac:dyDescent="0.8"/>
    <row r="502" s="10" customFormat="1" ht="19.5" customHeight="1" x14ac:dyDescent="0.8"/>
    <row r="503" s="10" customFormat="1" ht="19.5" customHeight="1" x14ac:dyDescent="0.8"/>
    <row r="504" s="10" customFormat="1" ht="19.5" customHeight="1" x14ac:dyDescent="0.8"/>
    <row r="505" s="10" customFormat="1" ht="19.5" customHeight="1" x14ac:dyDescent="0.8"/>
    <row r="506" s="10" customFormat="1" ht="19.5" customHeight="1" x14ac:dyDescent="0.8"/>
    <row r="507" s="10" customFormat="1" ht="19.5" customHeight="1" x14ac:dyDescent="0.8"/>
    <row r="508" s="10" customFormat="1" ht="19.5" customHeight="1" x14ac:dyDescent="0.8"/>
    <row r="509" s="10" customFormat="1" ht="19.5" customHeight="1" x14ac:dyDescent="0.8"/>
    <row r="510" s="10" customFormat="1" ht="19.5" customHeight="1" x14ac:dyDescent="0.8"/>
    <row r="511" s="10" customFormat="1" ht="19.5" customHeight="1" x14ac:dyDescent="0.8"/>
    <row r="512" s="10" customFormat="1" ht="19.5" customHeight="1" x14ac:dyDescent="0.8"/>
    <row r="513" s="10" customFormat="1" ht="19.5" customHeight="1" x14ac:dyDescent="0.8"/>
    <row r="514" s="10" customFormat="1" ht="19.5" customHeight="1" x14ac:dyDescent="0.8"/>
    <row r="515" s="10" customFormat="1" ht="19.5" customHeight="1" x14ac:dyDescent="0.8"/>
    <row r="516" s="10" customFormat="1" ht="19.5" customHeight="1" x14ac:dyDescent="0.8"/>
    <row r="517" s="10" customFormat="1" ht="19.5" customHeight="1" x14ac:dyDescent="0.8"/>
    <row r="518" s="10" customFormat="1" ht="19.5" customHeight="1" x14ac:dyDescent="0.8"/>
    <row r="519" s="10" customFormat="1" ht="19.5" customHeight="1" x14ac:dyDescent="0.8"/>
    <row r="520" s="10" customFormat="1" ht="19.5" customHeight="1" x14ac:dyDescent="0.8"/>
    <row r="521" s="10" customFormat="1" ht="19.5" customHeight="1" x14ac:dyDescent="0.8"/>
    <row r="522" s="10" customFormat="1" ht="19.5" customHeight="1" x14ac:dyDescent="0.8"/>
    <row r="523" s="10" customFormat="1" ht="19.5" customHeight="1" x14ac:dyDescent="0.8"/>
    <row r="524" s="10" customFormat="1" ht="19.5" customHeight="1" x14ac:dyDescent="0.8"/>
    <row r="525" s="10" customFormat="1" ht="19.5" customHeight="1" x14ac:dyDescent="0.8"/>
    <row r="526" s="10" customFormat="1" ht="19.5" customHeight="1" x14ac:dyDescent="0.8"/>
    <row r="527" s="10" customFormat="1" ht="19.5" customHeight="1" x14ac:dyDescent="0.8"/>
    <row r="528" s="10" customFormat="1" ht="19.5" customHeight="1" x14ac:dyDescent="0.8"/>
    <row r="529" s="10" customFormat="1" ht="19.5" customHeight="1" x14ac:dyDescent="0.8"/>
    <row r="530" s="10" customFormat="1" ht="19.5" customHeight="1" x14ac:dyDescent="0.8"/>
    <row r="531" s="10" customFormat="1" ht="19.5" customHeight="1" x14ac:dyDescent="0.8"/>
    <row r="532" s="10" customFormat="1" ht="19.5" customHeight="1" x14ac:dyDescent="0.8"/>
    <row r="533" s="10" customFormat="1" ht="19.5" customHeight="1" x14ac:dyDescent="0.8"/>
    <row r="534" s="10" customFormat="1" ht="19.5" customHeight="1" x14ac:dyDescent="0.8"/>
    <row r="535" s="10" customFormat="1" ht="19.5" customHeight="1" x14ac:dyDescent="0.8"/>
    <row r="536" s="10" customFormat="1" ht="19.5" customHeight="1" x14ac:dyDescent="0.8"/>
    <row r="537" s="10" customFormat="1" ht="19.5" customHeight="1" x14ac:dyDescent="0.8"/>
    <row r="538" s="10" customFormat="1" ht="19.5" customHeight="1" x14ac:dyDescent="0.8"/>
    <row r="539" s="10" customFormat="1" ht="19.5" customHeight="1" x14ac:dyDescent="0.8"/>
    <row r="540" s="10" customFormat="1" ht="19.5" customHeight="1" x14ac:dyDescent="0.8"/>
    <row r="541" s="10" customFormat="1" ht="19.5" customHeight="1" x14ac:dyDescent="0.8"/>
    <row r="542" s="10" customFormat="1" ht="19.5" customHeight="1" x14ac:dyDescent="0.8"/>
    <row r="543" s="10" customFormat="1" ht="19.5" customHeight="1" x14ac:dyDescent="0.8"/>
    <row r="544" s="10" customFormat="1" ht="19.5" customHeight="1" x14ac:dyDescent="0.8"/>
    <row r="545" s="10" customFormat="1" ht="19.5" customHeight="1" x14ac:dyDescent="0.8"/>
    <row r="546" s="10" customFormat="1" ht="19.5" customHeight="1" x14ac:dyDescent="0.8"/>
    <row r="547" s="10" customFormat="1" ht="19.5" customHeight="1" x14ac:dyDescent="0.8"/>
    <row r="548" s="10" customFormat="1" ht="19.5" customHeight="1" x14ac:dyDescent="0.8"/>
    <row r="549" s="10" customFormat="1" ht="19.5" customHeight="1" x14ac:dyDescent="0.8"/>
    <row r="550" s="10" customFormat="1" ht="19.5" customHeight="1" x14ac:dyDescent="0.8"/>
    <row r="551" s="10" customFormat="1" ht="19.5" customHeight="1" x14ac:dyDescent="0.8"/>
    <row r="552" s="10" customFormat="1" ht="19.5" customHeight="1" x14ac:dyDescent="0.8"/>
    <row r="553" s="10" customFormat="1" ht="19.5" customHeight="1" x14ac:dyDescent="0.8"/>
    <row r="554" s="10" customFormat="1" ht="19.5" customHeight="1" x14ac:dyDescent="0.8"/>
    <row r="555" s="10" customFormat="1" ht="19.5" customHeight="1" x14ac:dyDescent="0.8"/>
    <row r="556" s="10" customFormat="1" ht="19.5" customHeight="1" x14ac:dyDescent="0.8"/>
    <row r="557" s="10" customFormat="1" ht="19.5" customHeight="1" x14ac:dyDescent="0.8"/>
    <row r="558" s="10" customFormat="1" ht="19.5" customHeight="1" x14ac:dyDescent="0.8"/>
    <row r="559" s="10" customFormat="1" ht="19.5" customHeight="1" x14ac:dyDescent="0.8"/>
    <row r="560" s="10" customFormat="1" ht="19.5" customHeight="1" x14ac:dyDescent="0.8"/>
    <row r="561" s="10" customFormat="1" ht="19.5" customHeight="1" x14ac:dyDescent="0.8"/>
    <row r="562" s="10" customFormat="1" ht="19.5" customHeight="1" x14ac:dyDescent="0.8"/>
    <row r="563" s="10" customFormat="1" ht="19.5" customHeight="1" x14ac:dyDescent="0.8"/>
    <row r="564" s="10" customFormat="1" ht="19.5" customHeight="1" x14ac:dyDescent="0.8"/>
    <row r="565" s="10" customFormat="1" ht="19.5" customHeight="1" x14ac:dyDescent="0.8"/>
    <row r="566" s="10" customFormat="1" ht="19.5" customHeight="1" x14ac:dyDescent="0.8"/>
    <row r="567" s="10" customFormat="1" ht="19.5" customHeight="1" x14ac:dyDescent="0.8"/>
    <row r="568" s="10" customFormat="1" ht="19.5" customHeight="1" x14ac:dyDescent="0.8"/>
    <row r="569" s="10" customFormat="1" ht="19.5" customHeight="1" x14ac:dyDescent="0.8"/>
    <row r="570" s="10" customFormat="1" ht="19.5" customHeight="1" x14ac:dyDescent="0.8"/>
    <row r="571" s="10" customFormat="1" ht="19.5" customHeight="1" x14ac:dyDescent="0.8"/>
    <row r="572" s="10" customFormat="1" ht="19.5" customHeight="1" x14ac:dyDescent="0.8"/>
    <row r="573" s="10" customFormat="1" ht="19.5" customHeight="1" x14ac:dyDescent="0.8"/>
    <row r="574" s="10" customFormat="1" ht="19.5" customHeight="1" x14ac:dyDescent="0.8"/>
    <row r="575" s="10" customFormat="1" ht="19.5" customHeight="1" x14ac:dyDescent="0.8"/>
    <row r="576" s="10" customFormat="1" ht="19.5" customHeight="1" x14ac:dyDescent="0.8"/>
    <row r="577" s="10" customFormat="1" ht="19.5" customHeight="1" x14ac:dyDescent="0.8"/>
    <row r="578" s="10" customFormat="1" ht="19.5" customHeight="1" x14ac:dyDescent="0.8"/>
    <row r="579" s="10" customFormat="1" ht="19.5" customHeight="1" x14ac:dyDescent="0.8"/>
    <row r="580" s="10" customFormat="1" ht="19.5" customHeight="1" x14ac:dyDescent="0.8"/>
    <row r="581" s="10" customFormat="1" ht="19.5" customHeight="1" x14ac:dyDescent="0.8"/>
    <row r="582" s="10" customFormat="1" ht="19.5" customHeight="1" x14ac:dyDescent="0.8"/>
    <row r="583" s="10" customFormat="1" ht="19.5" customHeight="1" x14ac:dyDescent="0.8"/>
    <row r="584" s="10" customFormat="1" ht="19.5" customHeight="1" x14ac:dyDescent="0.8"/>
    <row r="585" s="10" customFormat="1" ht="19.5" customHeight="1" x14ac:dyDescent="0.8"/>
    <row r="586" s="10" customFormat="1" ht="19.5" customHeight="1" x14ac:dyDescent="0.8"/>
    <row r="587" s="10" customFormat="1" ht="19.5" customHeight="1" x14ac:dyDescent="0.8"/>
    <row r="588" s="10" customFormat="1" ht="19.5" customHeight="1" x14ac:dyDescent="0.8"/>
    <row r="589" s="10" customFormat="1" ht="19.5" customHeight="1" x14ac:dyDescent="0.8"/>
    <row r="590" s="10" customFormat="1" ht="19.5" customHeight="1" x14ac:dyDescent="0.8"/>
    <row r="591" s="10" customFormat="1" ht="19.5" customHeight="1" x14ac:dyDescent="0.8"/>
    <row r="592" s="10" customFormat="1" ht="19.5" customHeight="1" x14ac:dyDescent="0.8"/>
    <row r="593" s="10" customFormat="1" ht="19.5" customHeight="1" x14ac:dyDescent="0.8"/>
    <row r="594" s="10" customFormat="1" ht="19.5" customHeight="1" x14ac:dyDescent="0.8"/>
    <row r="595" s="10" customFormat="1" ht="19.5" customHeight="1" x14ac:dyDescent="0.8"/>
    <row r="596" s="10" customFormat="1" ht="19.5" customHeight="1" x14ac:dyDescent="0.8"/>
    <row r="597" s="10" customFormat="1" ht="19.5" customHeight="1" x14ac:dyDescent="0.8"/>
    <row r="598" s="10" customFormat="1" ht="19.5" customHeight="1" x14ac:dyDescent="0.8"/>
    <row r="599" s="10" customFormat="1" ht="19.5" customHeight="1" x14ac:dyDescent="0.8"/>
    <row r="600" s="10" customFormat="1" ht="19.5" customHeight="1" x14ac:dyDescent="0.8"/>
    <row r="601" s="10" customFormat="1" ht="19.5" customHeight="1" x14ac:dyDescent="0.8"/>
    <row r="602" s="10" customFormat="1" ht="19.5" customHeight="1" x14ac:dyDescent="0.8"/>
    <row r="603" s="10" customFormat="1" ht="19.5" customHeight="1" x14ac:dyDescent="0.8"/>
    <row r="604" s="10" customFormat="1" ht="19.5" customHeight="1" x14ac:dyDescent="0.8"/>
    <row r="605" s="10" customFormat="1" ht="19.5" customHeight="1" x14ac:dyDescent="0.8"/>
    <row r="606" s="10" customFormat="1" ht="19.5" customHeight="1" x14ac:dyDescent="0.8"/>
    <row r="607" s="10" customFormat="1" ht="19.5" customHeight="1" x14ac:dyDescent="0.8"/>
    <row r="608" s="10" customFormat="1" ht="19.5" customHeight="1" x14ac:dyDescent="0.8"/>
    <row r="609" s="10" customFormat="1" ht="19.5" customHeight="1" x14ac:dyDescent="0.8"/>
    <row r="610" s="10" customFormat="1" ht="19.5" customHeight="1" x14ac:dyDescent="0.8"/>
    <row r="611" s="10" customFormat="1" ht="19.5" customHeight="1" x14ac:dyDescent="0.8"/>
    <row r="612" s="10" customFormat="1" ht="19.5" customHeight="1" x14ac:dyDescent="0.8"/>
    <row r="613" s="10" customFormat="1" ht="19.5" customHeight="1" x14ac:dyDescent="0.8"/>
    <row r="614" s="10" customFormat="1" ht="19.5" customHeight="1" x14ac:dyDescent="0.8"/>
    <row r="615" s="10" customFormat="1" ht="19.5" customHeight="1" x14ac:dyDescent="0.8"/>
    <row r="616" s="10" customFormat="1" ht="19.5" customHeight="1" x14ac:dyDescent="0.8"/>
    <row r="617" s="10" customFormat="1" ht="19.5" customHeight="1" x14ac:dyDescent="0.8"/>
    <row r="618" s="10" customFormat="1" ht="19.5" customHeight="1" x14ac:dyDescent="0.8"/>
    <row r="619" s="10" customFormat="1" ht="19.5" customHeight="1" x14ac:dyDescent="0.8"/>
    <row r="620" s="10" customFormat="1" ht="19.5" customHeight="1" x14ac:dyDescent="0.8"/>
    <row r="621" s="10" customFormat="1" ht="19.5" customHeight="1" x14ac:dyDescent="0.8"/>
    <row r="622" s="10" customFormat="1" ht="19.5" customHeight="1" x14ac:dyDescent="0.8"/>
    <row r="623" s="10" customFormat="1" ht="19.5" customHeight="1" x14ac:dyDescent="0.8"/>
    <row r="624" s="10" customFormat="1" ht="19.5" customHeight="1" x14ac:dyDescent="0.8"/>
    <row r="625" s="10" customFormat="1" ht="19.5" customHeight="1" x14ac:dyDescent="0.8"/>
    <row r="626" s="10" customFormat="1" ht="19.5" customHeight="1" x14ac:dyDescent="0.8"/>
    <row r="627" s="10" customFormat="1" ht="19.5" customHeight="1" x14ac:dyDescent="0.8"/>
    <row r="628" s="10" customFormat="1" ht="19.5" customHeight="1" x14ac:dyDescent="0.8"/>
    <row r="629" s="10" customFormat="1" ht="19.5" customHeight="1" x14ac:dyDescent="0.8"/>
    <row r="630" s="10" customFormat="1" ht="19.5" customHeight="1" x14ac:dyDescent="0.8"/>
    <row r="631" s="10" customFormat="1" ht="19.5" customHeight="1" x14ac:dyDescent="0.8"/>
    <row r="632" s="10" customFormat="1" ht="19.5" customHeight="1" x14ac:dyDescent="0.8"/>
    <row r="633" s="10" customFormat="1" ht="19.5" customHeight="1" x14ac:dyDescent="0.8"/>
    <row r="634" s="10" customFormat="1" ht="19.5" customHeight="1" x14ac:dyDescent="0.8"/>
    <row r="635" s="10" customFormat="1" ht="19.5" customHeight="1" x14ac:dyDescent="0.8"/>
    <row r="636" s="10" customFormat="1" ht="19.5" customHeight="1" x14ac:dyDescent="0.8"/>
    <row r="637" s="10" customFormat="1" ht="19.5" customHeight="1" x14ac:dyDescent="0.8"/>
    <row r="638" s="10" customFormat="1" ht="19.5" customHeight="1" x14ac:dyDescent="0.8"/>
    <row r="639" s="10" customFormat="1" ht="19.5" customHeight="1" x14ac:dyDescent="0.8"/>
    <row r="640" s="10" customFormat="1" ht="19.5" customHeight="1" x14ac:dyDescent="0.8"/>
    <row r="641" s="10" customFormat="1" ht="19.5" customHeight="1" x14ac:dyDescent="0.8"/>
    <row r="642" s="10" customFormat="1" ht="19.5" customHeight="1" x14ac:dyDescent="0.8"/>
    <row r="643" s="10" customFormat="1" ht="19.5" customHeight="1" x14ac:dyDescent="0.8"/>
    <row r="644" s="10" customFormat="1" ht="19.5" customHeight="1" x14ac:dyDescent="0.8"/>
    <row r="645" s="10" customFormat="1" ht="19.5" customHeight="1" x14ac:dyDescent="0.8"/>
    <row r="646" s="10" customFormat="1" ht="19.5" customHeight="1" x14ac:dyDescent="0.8"/>
    <row r="647" s="10" customFormat="1" ht="19.5" customHeight="1" x14ac:dyDescent="0.8"/>
    <row r="648" s="10" customFormat="1" ht="19.5" customHeight="1" x14ac:dyDescent="0.8"/>
    <row r="649" s="10" customFormat="1" ht="19.5" customHeight="1" x14ac:dyDescent="0.8"/>
    <row r="650" s="10" customFormat="1" ht="19.5" customHeight="1" x14ac:dyDescent="0.8"/>
    <row r="651" s="10" customFormat="1" ht="19.5" customHeight="1" x14ac:dyDescent="0.8"/>
    <row r="652" s="10" customFormat="1" ht="19.5" customHeight="1" x14ac:dyDescent="0.8"/>
    <row r="653" s="10" customFormat="1" ht="19.5" customHeight="1" x14ac:dyDescent="0.8"/>
    <row r="654" s="10" customFormat="1" ht="19.5" customHeight="1" x14ac:dyDescent="0.8"/>
    <row r="655" s="10" customFormat="1" ht="19.5" customHeight="1" x14ac:dyDescent="0.8"/>
    <row r="656" s="10" customFormat="1" ht="19.5" customHeight="1" x14ac:dyDescent="0.8"/>
    <row r="657" s="10" customFormat="1" ht="19.5" customHeight="1" x14ac:dyDescent="0.8"/>
    <row r="658" s="10" customFormat="1" ht="19.5" customHeight="1" x14ac:dyDescent="0.8"/>
    <row r="659" s="10" customFormat="1" ht="19.5" customHeight="1" x14ac:dyDescent="0.8"/>
    <row r="660" s="10" customFormat="1" ht="19.5" customHeight="1" x14ac:dyDescent="0.8"/>
    <row r="661" s="10" customFormat="1" ht="19.5" customHeight="1" x14ac:dyDescent="0.8"/>
    <row r="662" s="10" customFormat="1" ht="19.5" customHeight="1" x14ac:dyDescent="0.8"/>
    <row r="663" s="10" customFormat="1" ht="19.5" customHeight="1" x14ac:dyDescent="0.8"/>
    <row r="664" s="10" customFormat="1" ht="19.5" customHeight="1" x14ac:dyDescent="0.8"/>
    <row r="665" s="10" customFormat="1" ht="19.5" customHeight="1" x14ac:dyDescent="0.8"/>
    <row r="666" s="10" customFormat="1" ht="19.5" customHeight="1" x14ac:dyDescent="0.8"/>
    <row r="667" s="10" customFormat="1" ht="19.5" customHeight="1" x14ac:dyDescent="0.8"/>
    <row r="668" s="10" customFormat="1" ht="19.5" customHeight="1" x14ac:dyDescent="0.8"/>
    <row r="669" s="10" customFormat="1" ht="19.5" customHeight="1" x14ac:dyDescent="0.8"/>
    <row r="670" s="10" customFormat="1" ht="19.5" customHeight="1" x14ac:dyDescent="0.8"/>
    <row r="671" s="10" customFormat="1" ht="19.5" customHeight="1" x14ac:dyDescent="0.8"/>
    <row r="672" s="10" customFormat="1" ht="19.5" customHeight="1" x14ac:dyDescent="0.8"/>
    <row r="673" s="10" customFormat="1" ht="19.5" customHeight="1" x14ac:dyDescent="0.8"/>
    <row r="674" s="10" customFormat="1" ht="19.5" customHeight="1" x14ac:dyDescent="0.8"/>
    <row r="675" s="10" customFormat="1" ht="19.5" customHeight="1" x14ac:dyDescent="0.8"/>
    <row r="676" s="10" customFormat="1" ht="19.5" customHeight="1" x14ac:dyDescent="0.8"/>
    <row r="677" s="10" customFormat="1" ht="19.5" customHeight="1" x14ac:dyDescent="0.8"/>
    <row r="678" s="10" customFormat="1" ht="19.5" customHeight="1" x14ac:dyDescent="0.8"/>
    <row r="679" s="10" customFormat="1" ht="19.5" customHeight="1" x14ac:dyDescent="0.8"/>
    <row r="680" s="10" customFormat="1" ht="19.5" customHeight="1" x14ac:dyDescent="0.8"/>
    <row r="681" s="10" customFormat="1" ht="19.5" customHeight="1" x14ac:dyDescent="0.8"/>
    <row r="682" s="10" customFormat="1" ht="19.5" customHeight="1" x14ac:dyDescent="0.8"/>
    <row r="683" s="10" customFormat="1" ht="19.5" customHeight="1" x14ac:dyDescent="0.8"/>
    <row r="684" s="10" customFormat="1" ht="19.5" customHeight="1" x14ac:dyDescent="0.8"/>
    <row r="685" s="10" customFormat="1" ht="19.5" customHeight="1" x14ac:dyDescent="0.8"/>
    <row r="686" s="10" customFormat="1" ht="19.5" customHeight="1" x14ac:dyDescent="0.8"/>
    <row r="687" s="10" customFormat="1" ht="19.5" customHeight="1" x14ac:dyDescent="0.8"/>
    <row r="688" s="10" customFormat="1" ht="19.5" customHeight="1" x14ac:dyDescent="0.8"/>
    <row r="689" s="10" customFormat="1" ht="19.5" customHeight="1" x14ac:dyDescent="0.8"/>
    <row r="690" s="10" customFormat="1" ht="19.5" customHeight="1" x14ac:dyDescent="0.8"/>
    <row r="691" s="10" customFormat="1" ht="19.5" customHeight="1" x14ac:dyDescent="0.8"/>
    <row r="692" s="10" customFormat="1" ht="19.5" customHeight="1" x14ac:dyDescent="0.8"/>
    <row r="693" s="10" customFormat="1" ht="19.5" customHeight="1" x14ac:dyDescent="0.8"/>
    <row r="694" s="10" customFormat="1" ht="19.5" customHeight="1" x14ac:dyDescent="0.8"/>
    <row r="695" s="10" customFormat="1" ht="19.5" customHeight="1" x14ac:dyDescent="0.8"/>
    <row r="696" s="10" customFormat="1" ht="19.5" customHeight="1" x14ac:dyDescent="0.8"/>
    <row r="697" s="10" customFormat="1" ht="19.5" customHeight="1" x14ac:dyDescent="0.8"/>
    <row r="698" s="10" customFormat="1" ht="19.5" customHeight="1" x14ac:dyDescent="0.8"/>
    <row r="699" s="10" customFormat="1" ht="19.5" customHeight="1" x14ac:dyDescent="0.8"/>
    <row r="700" s="10" customFormat="1" ht="19.5" customHeight="1" x14ac:dyDescent="0.8"/>
    <row r="701" s="10" customFormat="1" ht="19.5" customHeight="1" x14ac:dyDescent="0.8"/>
    <row r="702" s="10" customFormat="1" ht="19.5" customHeight="1" x14ac:dyDescent="0.8"/>
    <row r="703" s="10" customFormat="1" ht="19.5" customHeight="1" x14ac:dyDescent="0.8"/>
    <row r="704" s="10" customFormat="1" ht="19.5" customHeight="1" x14ac:dyDescent="0.8"/>
    <row r="705" s="10" customFormat="1" ht="19.5" customHeight="1" x14ac:dyDescent="0.8"/>
    <row r="706" s="10" customFormat="1" ht="19.5" customHeight="1" x14ac:dyDescent="0.8"/>
    <row r="707" s="10" customFormat="1" ht="19.5" customHeight="1" x14ac:dyDescent="0.8"/>
    <row r="708" s="10" customFormat="1" ht="19.5" customHeight="1" x14ac:dyDescent="0.8"/>
    <row r="709" s="10" customFormat="1" ht="19.5" customHeight="1" x14ac:dyDescent="0.8"/>
    <row r="710" s="10" customFormat="1" ht="19.5" customHeight="1" x14ac:dyDescent="0.8"/>
    <row r="711" s="10" customFormat="1" ht="19.5" customHeight="1" x14ac:dyDescent="0.8"/>
    <row r="712" s="10" customFormat="1" ht="19.5" customHeight="1" x14ac:dyDescent="0.8"/>
    <row r="713" s="10" customFormat="1" ht="19.5" customHeight="1" x14ac:dyDescent="0.8"/>
    <row r="714" s="10" customFormat="1" ht="19.5" customHeight="1" x14ac:dyDescent="0.8"/>
    <row r="715" s="10" customFormat="1" ht="19.5" customHeight="1" x14ac:dyDescent="0.8"/>
    <row r="716" s="10" customFormat="1" ht="19.5" customHeight="1" x14ac:dyDescent="0.8"/>
    <row r="717" s="10" customFormat="1" ht="19.5" customHeight="1" x14ac:dyDescent="0.8"/>
    <row r="718" s="10" customFormat="1" ht="19.5" customHeight="1" x14ac:dyDescent="0.8"/>
    <row r="719" s="10" customFormat="1" ht="19.5" customHeight="1" x14ac:dyDescent="0.8"/>
    <row r="720" s="10" customFormat="1" ht="19.5" customHeight="1" x14ac:dyDescent="0.8"/>
    <row r="721" s="10" customFormat="1" ht="19.5" customHeight="1" x14ac:dyDescent="0.8"/>
    <row r="722" s="10" customFormat="1" ht="19.5" customHeight="1" x14ac:dyDescent="0.8"/>
    <row r="723" s="10" customFormat="1" ht="19.5" customHeight="1" x14ac:dyDescent="0.8"/>
    <row r="724" s="10" customFormat="1" ht="19.5" customHeight="1" x14ac:dyDescent="0.8"/>
    <row r="725" s="10" customFormat="1" ht="19.5" customHeight="1" x14ac:dyDescent="0.8"/>
    <row r="726" s="10" customFormat="1" ht="19.5" customHeight="1" x14ac:dyDescent="0.8"/>
    <row r="727" s="10" customFormat="1" ht="19.5" customHeight="1" x14ac:dyDescent="0.8"/>
    <row r="728" s="10" customFormat="1" ht="19.5" customHeight="1" x14ac:dyDescent="0.8"/>
    <row r="729" s="10" customFormat="1" ht="19.5" customHeight="1" x14ac:dyDescent="0.8"/>
    <row r="730" s="10" customFormat="1" ht="19.5" customHeight="1" x14ac:dyDescent="0.8"/>
    <row r="731" s="10" customFormat="1" ht="19.5" customHeight="1" x14ac:dyDescent="0.8"/>
    <row r="732" s="10" customFormat="1" ht="19.5" customHeight="1" x14ac:dyDescent="0.8"/>
    <row r="733" s="10" customFormat="1" ht="19.5" customHeight="1" x14ac:dyDescent="0.8"/>
    <row r="734" s="10" customFormat="1" ht="19.5" customHeight="1" x14ac:dyDescent="0.8"/>
    <row r="735" s="10" customFormat="1" ht="19.5" customHeight="1" x14ac:dyDescent="0.8"/>
    <row r="736" s="10" customFormat="1" ht="19.5" customHeight="1" x14ac:dyDescent="0.8"/>
    <row r="737" s="10" customFormat="1" ht="19.5" customHeight="1" x14ac:dyDescent="0.8"/>
    <row r="738" s="10" customFormat="1" ht="19.5" customHeight="1" x14ac:dyDescent="0.8"/>
    <row r="739" s="10" customFormat="1" ht="19.5" customHeight="1" x14ac:dyDescent="0.8"/>
    <row r="740" s="10" customFormat="1" ht="19.5" customHeight="1" x14ac:dyDescent="0.8"/>
    <row r="741" s="10" customFormat="1" ht="19.5" customHeight="1" x14ac:dyDescent="0.8"/>
    <row r="742" s="10" customFormat="1" ht="19.5" customHeight="1" x14ac:dyDescent="0.8"/>
    <row r="743" s="10" customFormat="1" ht="19.5" customHeight="1" x14ac:dyDescent="0.8"/>
    <row r="744" s="10" customFormat="1" ht="19.5" customHeight="1" x14ac:dyDescent="0.8"/>
    <row r="745" s="10" customFormat="1" ht="19.5" customHeight="1" x14ac:dyDescent="0.8"/>
    <row r="746" s="10" customFormat="1" ht="19.5" customHeight="1" x14ac:dyDescent="0.8"/>
    <row r="747" s="10" customFormat="1" ht="19.5" customHeight="1" x14ac:dyDescent="0.8"/>
    <row r="748" s="10" customFormat="1" ht="19.5" customHeight="1" x14ac:dyDescent="0.8"/>
    <row r="749" s="10" customFormat="1" ht="19.5" customHeight="1" x14ac:dyDescent="0.8"/>
    <row r="750" s="10" customFormat="1" ht="19.5" customHeight="1" x14ac:dyDescent="0.8"/>
    <row r="751" s="10" customFormat="1" ht="19.5" customHeight="1" x14ac:dyDescent="0.8"/>
    <row r="752" s="10" customFormat="1" ht="19.5" customHeight="1" x14ac:dyDescent="0.8"/>
    <row r="753" s="10" customFormat="1" ht="19.5" customHeight="1" x14ac:dyDescent="0.8"/>
    <row r="754" s="10" customFormat="1" ht="19.5" customHeight="1" x14ac:dyDescent="0.8"/>
    <row r="755" s="10" customFormat="1" ht="19.5" customHeight="1" x14ac:dyDescent="0.8"/>
    <row r="756" s="10" customFormat="1" ht="19.5" customHeight="1" x14ac:dyDescent="0.8"/>
    <row r="757" s="10" customFormat="1" ht="19.5" customHeight="1" x14ac:dyDescent="0.8"/>
    <row r="758" s="10" customFormat="1" ht="19.5" customHeight="1" x14ac:dyDescent="0.8"/>
    <row r="759" s="10" customFormat="1" ht="19.5" customHeight="1" x14ac:dyDescent="0.8"/>
    <row r="760" s="10" customFormat="1" ht="19.5" customHeight="1" x14ac:dyDescent="0.8"/>
    <row r="761" s="10" customFormat="1" ht="19.5" customHeight="1" x14ac:dyDescent="0.8"/>
    <row r="762" s="10" customFormat="1" ht="19.5" customHeight="1" x14ac:dyDescent="0.8"/>
    <row r="763" s="10" customFormat="1" ht="19.5" customHeight="1" x14ac:dyDescent="0.8"/>
    <row r="764" s="10" customFormat="1" ht="19.5" customHeight="1" x14ac:dyDescent="0.8"/>
    <row r="765" s="10" customFormat="1" ht="19.5" customHeight="1" x14ac:dyDescent="0.8"/>
    <row r="766" s="10" customFormat="1" ht="19.5" customHeight="1" x14ac:dyDescent="0.8"/>
    <row r="767" s="10" customFormat="1" ht="19.5" customHeight="1" x14ac:dyDescent="0.8"/>
    <row r="768" s="10" customFormat="1" ht="19.5" customHeight="1" x14ac:dyDescent="0.8"/>
    <row r="769" s="10" customFormat="1" ht="19.5" customHeight="1" x14ac:dyDescent="0.8"/>
    <row r="770" s="10" customFormat="1" ht="19.5" customHeight="1" x14ac:dyDescent="0.8"/>
    <row r="771" s="10" customFormat="1" ht="19.5" customHeight="1" x14ac:dyDescent="0.8"/>
    <row r="772" s="10" customFormat="1" ht="19.5" customHeight="1" x14ac:dyDescent="0.8"/>
    <row r="773" s="10" customFormat="1" ht="19.5" customHeight="1" x14ac:dyDescent="0.8"/>
    <row r="774" s="10" customFormat="1" ht="19.5" customHeight="1" x14ac:dyDescent="0.8"/>
    <row r="775" s="10" customFormat="1" ht="19.5" customHeight="1" x14ac:dyDescent="0.8"/>
    <row r="776" s="10" customFormat="1" ht="19.5" customHeight="1" x14ac:dyDescent="0.8"/>
    <row r="777" s="10" customFormat="1" ht="19.5" customHeight="1" x14ac:dyDescent="0.8"/>
    <row r="778" s="10" customFormat="1" ht="19.5" customHeight="1" x14ac:dyDescent="0.8"/>
    <row r="779" s="10" customFormat="1" ht="19.5" customHeight="1" x14ac:dyDescent="0.8"/>
    <row r="780" s="10" customFormat="1" ht="19.5" customHeight="1" x14ac:dyDescent="0.8"/>
    <row r="781" s="10" customFormat="1" ht="19.5" customHeight="1" x14ac:dyDescent="0.8"/>
    <row r="782" s="10" customFormat="1" ht="19.5" customHeight="1" x14ac:dyDescent="0.8"/>
    <row r="783" s="10" customFormat="1" ht="19.5" customHeight="1" x14ac:dyDescent="0.8"/>
    <row r="784" s="10" customFormat="1" ht="19.5" customHeight="1" x14ac:dyDescent="0.8"/>
    <row r="785" s="10" customFormat="1" ht="19.5" customHeight="1" x14ac:dyDescent="0.8"/>
    <row r="786" s="10" customFormat="1" ht="19.5" customHeight="1" x14ac:dyDescent="0.8"/>
    <row r="787" s="10" customFormat="1" ht="19.5" customHeight="1" x14ac:dyDescent="0.8"/>
    <row r="788" s="10" customFormat="1" ht="19.5" customHeight="1" x14ac:dyDescent="0.8"/>
    <row r="789" s="10" customFormat="1" ht="19.5" customHeight="1" x14ac:dyDescent="0.8"/>
    <row r="790" s="10" customFormat="1" ht="19.5" customHeight="1" x14ac:dyDescent="0.8"/>
    <row r="791" s="10" customFormat="1" ht="19.5" customHeight="1" x14ac:dyDescent="0.8"/>
    <row r="792" s="10" customFormat="1" ht="19.5" customHeight="1" x14ac:dyDescent="0.8"/>
    <row r="793" s="10" customFormat="1" ht="19.5" customHeight="1" x14ac:dyDescent="0.8"/>
    <row r="794" s="10" customFormat="1" ht="19.5" customHeight="1" x14ac:dyDescent="0.8"/>
    <row r="795" s="10" customFormat="1" ht="19.5" customHeight="1" x14ac:dyDescent="0.8"/>
    <row r="796" s="10" customFormat="1" ht="19.5" customHeight="1" x14ac:dyDescent="0.8"/>
    <row r="797" s="10" customFormat="1" ht="19.5" customHeight="1" x14ac:dyDescent="0.8"/>
    <row r="798" s="10" customFormat="1" ht="19.5" customHeight="1" x14ac:dyDescent="0.8"/>
    <row r="799" s="10" customFormat="1" ht="19.5" customHeight="1" x14ac:dyDescent="0.8"/>
    <row r="800" s="10" customFormat="1" ht="19.5" customHeight="1" x14ac:dyDescent="0.8"/>
    <row r="801" s="10" customFormat="1" ht="19.5" customHeight="1" x14ac:dyDescent="0.8"/>
    <row r="802" s="10" customFormat="1" ht="19.5" customHeight="1" x14ac:dyDescent="0.8"/>
    <row r="803" s="10" customFormat="1" ht="19.5" customHeight="1" x14ac:dyDescent="0.8"/>
    <row r="804" s="10" customFormat="1" ht="19.5" customHeight="1" x14ac:dyDescent="0.8"/>
    <row r="805" s="10" customFormat="1" ht="19.5" customHeight="1" x14ac:dyDescent="0.8"/>
    <row r="806" s="10" customFormat="1" ht="19.5" customHeight="1" x14ac:dyDescent="0.8"/>
    <row r="807" s="10" customFormat="1" ht="19.5" customHeight="1" x14ac:dyDescent="0.8"/>
    <row r="808" s="10" customFormat="1" ht="19.5" customHeight="1" x14ac:dyDescent="0.8"/>
    <row r="809" s="10" customFormat="1" ht="19.5" customHeight="1" x14ac:dyDescent="0.8"/>
    <row r="810" s="10" customFormat="1" ht="19.5" customHeight="1" x14ac:dyDescent="0.8"/>
    <row r="811" s="10" customFormat="1" ht="19.5" customHeight="1" x14ac:dyDescent="0.8"/>
    <row r="812" s="10" customFormat="1" ht="19.5" customHeight="1" x14ac:dyDescent="0.8"/>
    <row r="813" s="10" customFormat="1" ht="19.5" customHeight="1" x14ac:dyDescent="0.8"/>
    <row r="814" s="10" customFormat="1" ht="19.5" customHeight="1" x14ac:dyDescent="0.8"/>
    <row r="815" s="10" customFormat="1" ht="19.5" customHeight="1" x14ac:dyDescent="0.8"/>
    <row r="816" s="10" customFormat="1" ht="19.5" customHeight="1" x14ac:dyDescent="0.8"/>
    <row r="817" s="10" customFormat="1" ht="19.5" customHeight="1" x14ac:dyDescent="0.8"/>
    <row r="818" s="10" customFormat="1" ht="19.5" customHeight="1" x14ac:dyDescent="0.8"/>
    <row r="819" s="10" customFormat="1" ht="19.5" customHeight="1" x14ac:dyDescent="0.8"/>
    <row r="820" s="10" customFormat="1" ht="19.5" customHeight="1" x14ac:dyDescent="0.8"/>
    <row r="821" s="10" customFormat="1" ht="19.5" customHeight="1" x14ac:dyDescent="0.8"/>
    <row r="822" s="10" customFormat="1" ht="19.5" customHeight="1" x14ac:dyDescent="0.8"/>
    <row r="823" s="10" customFormat="1" ht="19.5" customHeight="1" x14ac:dyDescent="0.8"/>
    <row r="824" s="10" customFormat="1" ht="19.5" customHeight="1" x14ac:dyDescent="0.8"/>
    <row r="825" s="10" customFormat="1" ht="19.5" customHeight="1" x14ac:dyDescent="0.8"/>
    <row r="826" s="10" customFormat="1" ht="19.5" customHeight="1" x14ac:dyDescent="0.8"/>
    <row r="827" s="10" customFormat="1" ht="19.5" customHeight="1" x14ac:dyDescent="0.8"/>
    <row r="828" s="10" customFormat="1" ht="19.5" customHeight="1" x14ac:dyDescent="0.8"/>
    <row r="829" s="10" customFormat="1" ht="19.5" customHeight="1" x14ac:dyDescent="0.8"/>
    <row r="830" s="10" customFormat="1" ht="19.5" customHeight="1" x14ac:dyDescent="0.8"/>
    <row r="831" s="10" customFormat="1" ht="19.5" customHeight="1" x14ac:dyDescent="0.8"/>
    <row r="832" s="10" customFormat="1" ht="19.5" customHeight="1" x14ac:dyDescent="0.8"/>
    <row r="833" s="10" customFormat="1" ht="19.5" customHeight="1" x14ac:dyDescent="0.8"/>
    <row r="834" s="10" customFormat="1" ht="19.5" customHeight="1" x14ac:dyDescent="0.8"/>
    <row r="835" s="10" customFormat="1" ht="19.5" customHeight="1" x14ac:dyDescent="0.8"/>
    <row r="836" s="10" customFormat="1" ht="19.5" customHeight="1" x14ac:dyDescent="0.8"/>
    <row r="837" s="10" customFormat="1" ht="19.5" customHeight="1" x14ac:dyDescent="0.8"/>
    <row r="838" s="10" customFormat="1" ht="19.5" customHeight="1" x14ac:dyDescent="0.8"/>
    <row r="839" s="10" customFormat="1" ht="19.5" customHeight="1" x14ac:dyDescent="0.8"/>
    <row r="840" s="10" customFormat="1" ht="19.5" customHeight="1" x14ac:dyDescent="0.8"/>
    <row r="841" s="10" customFormat="1" ht="19.5" customHeight="1" x14ac:dyDescent="0.8"/>
    <row r="842" s="10" customFormat="1" ht="19.5" customHeight="1" x14ac:dyDescent="0.8"/>
    <row r="843" s="10" customFormat="1" ht="19.5" customHeight="1" x14ac:dyDescent="0.8"/>
    <row r="844" s="10" customFormat="1" ht="19.5" customHeight="1" x14ac:dyDescent="0.8"/>
    <row r="845" s="10" customFormat="1" ht="19.5" customHeight="1" x14ac:dyDescent="0.8"/>
    <row r="846" s="10" customFormat="1" ht="19.5" customHeight="1" x14ac:dyDescent="0.8"/>
    <row r="847" s="10" customFormat="1" ht="19.5" customHeight="1" x14ac:dyDescent="0.8"/>
    <row r="848" s="10" customFormat="1" ht="19.5" customHeight="1" x14ac:dyDescent="0.8"/>
    <row r="849" s="10" customFormat="1" ht="19.5" customHeight="1" x14ac:dyDescent="0.8"/>
    <row r="850" s="10" customFormat="1" ht="19.5" customHeight="1" x14ac:dyDescent="0.8"/>
    <row r="851" s="10" customFormat="1" ht="19.5" customHeight="1" x14ac:dyDescent="0.8"/>
    <row r="852" s="10" customFormat="1" ht="19.5" customHeight="1" x14ac:dyDescent="0.8"/>
    <row r="853" s="10" customFormat="1" ht="19.5" customHeight="1" x14ac:dyDescent="0.8"/>
    <row r="854" s="10" customFormat="1" ht="19.5" customHeight="1" x14ac:dyDescent="0.8"/>
    <row r="855" s="10" customFormat="1" ht="19.5" customHeight="1" x14ac:dyDescent="0.8"/>
    <row r="856" s="10" customFormat="1" ht="19.5" customHeight="1" x14ac:dyDescent="0.8"/>
    <row r="857" s="10" customFormat="1" ht="19.5" customHeight="1" x14ac:dyDescent="0.8"/>
    <row r="858" s="10" customFormat="1" ht="19.5" customHeight="1" x14ac:dyDescent="0.8"/>
    <row r="859" s="10" customFormat="1" ht="19.5" customHeight="1" x14ac:dyDescent="0.8"/>
    <row r="860" s="10" customFormat="1" ht="19.5" customHeight="1" x14ac:dyDescent="0.8"/>
    <row r="861" s="10" customFormat="1" ht="19.5" customHeight="1" x14ac:dyDescent="0.8"/>
    <row r="862" s="10" customFormat="1" ht="19.5" customHeight="1" x14ac:dyDescent="0.8"/>
    <row r="863" s="10" customFormat="1" ht="19.5" customHeight="1" x14ac:dyDescent="0.8"/>
    <row r="864" s="10" customFormat="1" ht="19.5" customHeight="1" x14ac:dyDescent="0.8"/>
    <row r="865" s="10" customFormat="1" ht="19.5" customHeight="1" x14ac:dyDescent="0.8"/>
    <row r="866" s="10" customFormat="1" ht="19.5" customHeight="1" x14ac:dyDescent="0.8"/>
    <row r="867" s="10" customFormat="1" ht="19.5" customHeight="1" x14ac:dyDescent="0.8"/>
    <row r="868" s="10" customFormat="1" ht="19.5" customHeight="1" x14ac:dyDescent="0.8"/>
    <row r="869" s="10" customFormat="1" ht="19.5" customHeight="1" x14ac:dyDescent="0.8"/>
    <row r="870" s="10" customFormat="1" ht="19.5" customHeight="1" x14ac:dyDescent="0.8"/>
    <row r="871" s="10" customFormat="1" ht="19.5" customHeight="1" x14ac:dyDescent="0.8"/>
    <row r="872" s="10" customFormat="1" ht="19.5" customHeight="1" x14ac:dyDescent="0.8"/>
    <row r="873" s="10" customFormat="1" ht="19.5" customHeight="1" x14ac:dyDescent="0.8"/>
    <row r="874" s="10" customFormat="1" ht="19.5" customHeight="1" x14ac:dyDescent="0.8"/>
    <row r="875" s="10" customFormat="1" ht="19.5" customHeight="1" x14ac:dyDescent="0.8"/>
    <row r="876" s="10" customFormat="1" ht="19.5" customHeight="1" x14ac:dyDescent="0.8"/>
    <row r="877" s="10" customFormat="1" ht="19.5" customHeight="1" x14ac:dyDescent="0.8"/>
    <row r="878" s="10" customFormat="1" ht="19.5" customHeight="1" x14ac:dyDescent="0.8"/>
    <row r="879" s="10" customFormat="1" ht="19.5" customHeight="1" x14ac:dyDescent="0.8"/>
    <row r="880" s="10" customFormat="1" ht="19.5" customHeight="1" x14ac:dyDescent="0.8"/>
    <row r="881" s="10" customFormat="1" ht="19.5" customHeight="1" x14ac:dyDescent="0.8"/>
    <row r="882" s="10" customFormat="1" ht="19.5" customHeight="1" x14ac:dyDescent="0.8"/>
    <row r="883" s="10" customFormat="1" ht="19.5" customHeight="1" x14ac:dyDescent="0.8"/>
    <row r="884" s="10" customFormat="1" ht="19.5" customHeight="1" x14ac:dyDescent="0.8"/>
    <row r="885" s="10" customFormat="1" ht="19.5" customHeight="1" x14ac:dyDescent="0.8"/>
    <row r="886" s="10" customFormat="1" ht="19.5" customHeight="1" x14ac:dyDescent="0.8"/>
    <row r="887" s="10" customFormat="1" ht="19.5" customHeight="1" x14ac:dyDescent="0.8"/>
    <row r="888" s="10" customFormat="1" ht="19.5" customHeight="1" x14ac:dyDescent="0.8"/>
    <row r="889" s="10" customFormat="1" ht="19.5" customHeight="1" x14ac:dyDescent="0.8"/>
    <row r="890" s="10" customFormat="1" ht="19.5" customHeight="1" x14ac:dyDescent="0.8"/>
    <row r="891" s="10" customFormat="1" ht="19.5" customHeight="1" x14ac:dyDescent="0.8"/>
    <row r="892" s="10" customFormat="1" ht="19.5" customHeight="1" x14ac:dyDescent="0.8"/>
    <row r="893" s="10" customFormat="1" ht="19.5" customHeight="1" x14ac:dyDescent="0.8"/>
    <row r="894" s="10" customFormat="1" ht="19.5" customHeight="1" x14ac:dyDescent="0.8"/>
    <row r="895" s="10" customFormat="1" ht="19.5" customHeight="1" x14ac:dyDescent="0.8"/>
    <row r="896" s="10" customFormat="1" ht="19.5" customHeight="1" x14ac:dyDescent="0.8"/>
    <row r="897" s="10" customFormat="1" ht="19.5" customHeight="1" x14ac:dyDescent="0.8"/>
    <row r="898" s="10" customFormat="1" ht="19.5" customHeight="1" x14ac:dyDescent="0.8"/>
    <row r="899" s="10" customFormat="1" ht="19.5" customHeight="1" x14ac:dyDescent="0.8"/>
    <row r="900" s="10" customFormat="1" ht="19.5" customHeight="1" x14ac:dyDescent="0.8"/>
    <row r="901" s="10" customFormat="1" ht="19.5" customHeight="1" x14ac:dyDescent="0.8"/>
    <row r="902" s="10" customFormat="1" ht="19.5" customHeight="1" x14ac:dyDescent="0.8"/>
    <row r="903" s="10" customFormat="1" ht="19.5" customHeight="1" x14ac:dyDescent="0.8"/>
    <row r="904" s="10" customFormat="1" ht="19.5" customHeight="1" x14ac:dyDescent="0.8"/>
    <row r="905" s="10" customFormat="1" ht="19.5" customHeight="1" x14ac:dyDescent="0.8"/>
    <row r="906" s="10" customFormat="1" ht="19.5" customHeight="1" x14ac:dyDescent="0.8"/>
    <row r="907" s="10" customFormat="1" ht="19.5" customHeight="1" x14ac:dyDescent="0.8"/>
    <row r="908" s="10" customFormat="1" ht="19.5" customHeight="1" x14ac:dyDescent="0.8"/>
    <row r="909" s="10" customFormat="1" ht="19.5" customHeight="1" x14ac:dyDescent="0.8"/>
    <row r="910" s="10" customFormat="1" ht="19.5" customHeight="1" x14ac:dyDescent="0.8"/>
    <row r="911" s="10" customFormat="1" ht="19.5" customHeight="1" x14ac:dyDescent="0.8"/>
    <row r="912" s="10" customFormat="1" ht="19.5" customHeight="1" x14ac:dyDescent="0.8"/>
    <row r="913" s="10" customFormat="1" ht="19.5" customHeight="1" x14ac:dyDescent="0.8"/>
    <row r="914" s="10" customFormat="1" ht="19.5" customHeight="1" x14ac:dyDescent="0.8"/>
    <row r="915" s="10" customFormat="1" ht="19.5" customHeight="1" x14ac:dyDescent="0.8"/>
    <row r="916" s="10" customFormat="1" ht="19.5" customHeight="1" x14ac:dyDescent="0.8"/>
    <row r="917" s="10" customFormat="1" ht="19.5" customHeight="1" x14ac:dyDescent="0.8"/>
    <row r="918" s="10" customFormat="1" ht="19.5" customHeight="1" x14ac:dyDescent="0.8"/>
    <row r="919" s="10" customFormat="1" ht="19.5" customHeight="1" x14ac:dyDescent="0.8"/>
    <row r="920" s="10" customFormat="1" ht="19.5" customHeight="1" x14ac:dyDescent="0.8"/>
    <row r="921" s="10" customFormat="1" ht="19.5" customHeight="1" x14ac:dyDescent="0.8"/>
    <row r="922" s="10" customFormat="1" ht="19.5" customHeight="1" x14ac:dyDescent="0.8"/>
    <row r="923" s="10" customFormat="1" ht="19.5" customHeight="1" x14ac:dyDescent="0.8"/>
    <row r="924" s="10" customFormat="1" ht="19.5" customHeight="1" x14ac:dyDescent="0.8"/>
    <row r="925" s="10" customFormat="1" ht="19.5" customHeight="1" x14ac:dyDescent="0.8"/>
    <row r="926" s="10" customFormat="1" ht="19.5" customHeight="1" x14ac:dyDescent="0.8"/>
    <row r="927" s="10" customFormat="1" ht="19.5" customHeight="1" x14ac:dyDescent="0.8"/>
    <row r="928" s="10" customFormat="1" ht="19.5" customHeight="1" x14ac:dyDescent="0.8"/>
    <row r="929" s="10" customFormat="1" ht="19.5" customHeight="1" x14ac:dyDescent="0.8"/>
    <row r="930" s="10" customFormat="1" ht="19.5" customHeight="1" x14ac:dyDescent="0.8"/>
    <row r="931" s="10" customFormat="1" ht="19.5" customHeight="1" x14ac:dyDescent="0.8"/>
    <row r="932" s="10" customFormat="1" ht="19.5" customHeight="1" x14ac:dyDescent="0.8"/>
    <row r="933" s="10" customFormat="1" ht="19.5" customHeight="1" x14ac:dyDescent="0.8"/>
    <row r="934" s="10" customFormat="1" ht="19.5" customHeight="1" x14ac:dyDescent="0.8"/>
    <row r="935" s="10" customFormat="1" ht="19.5" customHeight="1" x14ac:dyDescent="0.8"/>
    <row r="936" s="10" customFormat="1" ht="19.5" customHeight="1" x14ac:dyDescent="0.8"/>
    <row r="937" s="10" customFormat="1" ht="19.5" customHeight="1" x14ac:dyDescent="0.8"/>
    <row r="938" s="10" customFormat="1" ht="19.5" customHeight="1" x14ac:dyDescent="0.8"/>
    <row r="939" s="10" customFormat="1" ht="19.5" customHeight="1" x14ac:dyDescent="0.8"/>
    <row r="940" s="10" customFormat="1" ht="19.5" customHeight="1" x14ac:dyDescent="0.8"/>
    <row r="941" s="10" customFormat="1" ht="19.5" customHeight="1" x14ac:dyDescent="0.8"/>
    <row r="942" s="10" customFormat="1" ht="19.5" customHeight="1" x14ac:dyDescent="0.8"/>
    <row r="943" s="10" customFormat="1" ht="19.5" customHeight="1" x14ac:dyDescent="0.8"/>
    <row r="944" s="10" customFormat="1" ht="19.5" customHeight="1" x14ac:dyDescent="0.8"/>
    <row r="945" s="10" customFormat="1" ht="19.5" customHeight="1" x14ac:dyDescent="0.8"/>
    <row r="946" s="10" customFormat="1" ht="19.5" customHeight="1" x14ac:dyDescent="0.8"/>
    <row r="947" s="10" customFormat="1" ht="19.5" customHeight="1" x14ac:dyDescent="0.8"/>
    <row r="948" s="10" customFormat="1" ht="19.5" customHeight="1" x14ac:dyDescent="0.8"/>
    <row r="949" s="10" customFormat="1" ht="19.5" customHeight="1" x14ac:dyDescent="0.8"/>
    <row r="950" s="10" customFormat="1" ht="19.5" customHeight="1" x14ac:dyDescent="0.8"/>
    <row r="951" s="10" customFormat="1" ht="19.5" customHeight="1" x14ac:dyDescent="0.8"/>
    <row r="952" s="10" customFormat="1" ht="19.5" customHeight="1" x14ac:dyDescent="0.8"/>
    <row r="953" s="10" customFormat="1" ht="19.5" customHeight="1" x14ac:dyDescent="0.8"/>
    <row r="954" s="10" customFormat="1" ht="19.5" customHeight="1" x14ac:dyDescent="0.8"/>
    <row r="955" s="10" customFormat="1" ht="19.5" customHeight="1" x14ac:dyDescent="0.8"/>
    <row r="956" s="10" customFormat="1" ht="19.5" customHeight="1" x14ac:dyDescent="0.8"/>
    <row r="957" s="10" customFormat="1" ht="19.5" customHeight="1" x14ac:dyDescent="0.8"/>
    <row r="958" s="10" customFormat="1" ht="19.5" customHeight="1" x14ac:dyDescent="0.8"/>
    <row r="959" s="10" customFormat="1" ht="19.5" customHeight="1" x14ac:dyDescent="0.8"/>
    <row r="960" s="10" customFormat="1" ht="19.5" customHeight="1" x14ac:dyDescent="0.8"/>
    <row r="961" s="10" customFormat="1" ht="19.5" customHeight="1" x14ac:dyDescent="0.8"/>
    <row r="962" s="10" customFormat="1" ht="19.5" customHeight="1" x14ac:dyDescent="0.8"/>
    <row r="963" s="10" customFormat="1" ht="19.5" customHeight="1" x14ac:dyDescent="0.8"/>
    <row r="964" s="10" customFormat="1" ht="19.5" customHeight="1" x14ac:dyDescent="0.8"/>
    <row r="965" s="10" customFormat="1" ht="19.5" customHeight="1" x14ac:dyDescent="0.8"/>
    <row r="966" s="10" customFormat="1" ht="19.5" customHeight="1" x14ac:dyDescent="0.8"/>
    <row r="967" s="10" customFormat="1" ht="19.5" customHeight="1" x14ac:dyDescent="0.8"/>
    <row r="968" s="10" customFormat="1" ht="19.5" customHeight="1" x14ac:dyDescent="0.8"/>
    <row r="969" s="10" customFormat="1" ht="19.5" customHeight="1" x14ac:dyDescent="0.8"/>
    <row r="970" s="10" customFormat="1" ht="19.5" customHeight="1" x14ac:dyDescent="0.8"/>
    <row r="971" s="10" customFormat="1" ht="19.5" customHeight="1" x14ac:dyDescent="0.8"/>
    <row r="972" s="10" customFormat="1" ht="19.5" customHeight="1" x14ac:dyDescent="0.8"/>
    <row r="973" s="10" customFormat="1" ht="19.5" customHeight="1" x14ac:dyDescent="0.8"/>
    <row r="974" s="10" customFormat="1" ht="19.5" customHeight="1" x14ac:dyDescent="0.8"/>
    <row r="975" s="10" customFormat="1" ht="19.5" customHeight="1" x14ac:dyDescent="0.8"/>
    <row r="976" s="10" customFormat="1" ht="19.5" customHeight="1" x14ac:dyDescent="0.8"/>
    <row r="977" s="10" customFormat="1" ht="19.5" customHeight="1" x14ac:dyDescent="0.8"/>
    <row r="978" s="10" customFormat="1" ht="19.5" customHeight="1" x14ac:dyDescent="0.8"/>
    <row r="979" s="10" customFormat="1" ht="19.5" customHeight="1" x14ac:dyDescent="0.8"/>
    <row r="980" s="10" customFormat="1" ht="19.5" customHeight="1" x14ac:dyDescent="0.8"/>
    <row r="981" s="10" customFormat="1" ht="19.5" customHeight="1" x14ac:dyDescent="0.8"/>
    <row r="982" s="10" customFormat="1" ht="19.5" customHeight="1" x14ac:dyDescent="0.8"/>
    <row r="983" s="10" customFormat="1" ht="19.5" customHeight="1" x14ac:dyDescent="0.8"/>
    <row r="984" s="10" customFormat="1" ht="19.5" customHeight="1" x14ac:dyDescent="0.8"/>
    <row r="985" s="10" customFormat="1" ht="19.5" customHeight="1" x14ac:dyDescent="0.8"/>
    <row r="986" s="10" customFormat="1" ht="19.5" customHeight="1" x14ac:dyDescent="0.8"/>
    <row r="987" s="10" customFormat="1" ht="19.5" customHeight="1" x14ac:dyDescent="0.8"/>
    <row r="988" s="10" customFormat="1" ht="19.5" customHeight="1" x14ac:dyDescent="0.8"/>
    <row r="989" s="10" customFormat="1" ht="19.5" customHeight="1" x14ac:dyDescent="0.8"/>
    <row r="990" s="10" customFormat="1" ht="19.5" customHeight="1" x14ac:dyDescent="0.8"/>
    <row r="991" s="10" customFormat="1" ht="19.5" customHeight="1" x14ac:dyDescent="0.8"/>
    <row r="992" s="10" customFormat="1" ht="19.5" customHeight="1" x14ac:dyDescent="0.8"/>
    <row r="993" s="10" customFormat="1" ht="19.5" customHeight="1" x14ac:dyDescent="0.8"/>
    <row r="994" s="10" customFormat="1" ht="19.5" customHeight="1" x14ac:dyDescent="0.8"/>
    <row r="995" s="10" customFormat="1" ht="19.5" customHeight="1" x14ac:dyDescent="0.8"/>
    <row r="996" s="10" customFormat="1" ht="19.5" customHeight="1" x14ac:dyDescent="0.8"/>
    <row r="997" s="10" customFormat="1" ht="19.5" customHeight="1" x14ac:dyDescent="0.8"/>
    <row r="998" s="10" customFormat="1" ht="19.5" customHeight="1" x14ac:dyDescent="0.8"/>
    <row r="999" s="10" customFormat="1" ht="19.5" customHeight="1" x14ac:dyDescent="0.8"/>
    <row r="1000" s="10" customFormat="1" ht="19.5" customHeight="1" x14ac:dyDescent="0.8"/>
    <row r="1001" s="10" customFormat="1" ht="19.5" customHeight="1" x14ac:dyDescent="0.8"/>
    <row r="1002" s="10" customFormat="1" ht="19.5" customHeight="1" x14ac:dyDescent="0.8"/>
    <row r="1003" s="10" customFormat="1" ht="19.5" customHeight="1" x14ac:dyDescent="0.8"/>
  </sheetData>
  <mergeCells count="7">
    <mergeCell ref="L10:N10"/>
    <mergeCell ref="F8:V8"/>
    <mergeCell ref="F9:V9"/>
    <mergeCell ref="A1:U1"/>
    <mergeCell ref="A2:U2"/>
    <mergeCell ref="A3:U3"/>
    <mergeCell ref="A4:U4"/>
  </mergeCells>
  <pageMargins left="0.70866141732283472" right="0.70866141732283472" top="0.74803149606299213" bottom="0.74803149606299213" header="0" footer="0.39370078740157483"/>
  <pageSetup paperSize="9" scale="72" firstPageNumber="5" orientation="landscape" useFirstPageNumber="1" r:id="rId1"/>
  <headerFooter>
    <oddFooter>&amp;C&amp;"Angsana New,Regular"&amp;14Page 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002"/>
  <sheetViews>
    <sheetView showGridLines="0" view="pageBreakPreview" topLeftCell="A7" zoomScale="85" zoomScaleNormal="100" zoomScaleSheetLayoutView="85" workbookViewId="0">
      <selection activeCell="I26" sqref="I26"/>
    </sheetView>
  </sheetViews>
  <sheetFormatPr defaultColWidth="12.6640625" defaultRowHeight="15" customHeight="1" x14ac:dyDescent="0.8"/>
  <cols>
    <col min="1" max="1" width="2.46484375" style="10" customWidth="1"/>
    <col min="2" max="2" width="3.6640625" style="77" customWidth="1"/>
    <col min="3" max="3" width="39.53125" style="77" customWidth="1"/>
    <col min="4" max="4" width="7.53125" style="77" customWidth="1"/>
    <col min="5" max="5" width="2" style="77" customWidth="1"/>
    <col min="6" max="6" width="15.6640625" style="77" customWidth="1"/>
    <col min="7" max="7" width="1.6640625" style="77" customWidth="1"/>
    <col min="8" max="8" width="15.6640625" style="77" customWidth="1"/>
    <col min="9" max="9" width="1.46484375" style="77" customWidth="1"/>
    <col min="10" max="10" width="15.19921875" style="77" customWidth="1"/>
    <col min="11" max="11" width="1.6640625" style="77" customWidth="1"/>
    <col min="12" max="12" width="15.86328125" style="77" customWidth="1"/>
    <col min="13" max="13" width="1.6640625" style="77" customWidth="1"/>
    <col min="14" max="14" width="15.86328125" style="77" customWidth="1"/>
    <col min="15" max="15" width="1.6640625" style="77" customWidth="1"/>
    <col min="16" max="16" width="15.6640625" style="77" customWidth="1"/>
    <col min="17" max="17" width="1.6640625" style="77" customWidth="1"/>
    <col min="18" max="18" width="16.46484375" style="77" customWidth="1"/>
    <col min="19" max="19" width="21.1328125" style="77" customWidth="1"/>
    <col min="20" max="21" width="9.1328125" style="77" customWidth="1"/>
    <col min="22" max="28" width="8" style="77" customWidth="1"/>
    <col min="29" max="16384" width="12.6640625" style="77"/>
  </cols>
  <sheetData>
    <row r="1" spans="1:28" ht="20" customHeight="1" x14ac:dyDescent="0.85">
      <c r="A1" s="240" t="str">
        <f>+'SOE(EQ)'!A1:U1</f>
        <v>TECHLEAD NEXT PUBLIC COMPANY LIMITED AND ITS SUBSIDIARIES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74" t="str">
        <f>'SOE(EQ)'!V1</f>
        <v>"UNAUDITED"</v>
      </c>
      <c r="Q1" s="73"/>
      <c r="R1" s="75"/>
      <c r="S1" s="76"/>
      <c r="T1" s="76"/>
      <c r="U1" s="76"/>
      <c r="V1" s="76"/>
      <c r="W1" s="76"/>
      <c r="X1" s="76"/>
      <c r="Y1" s="76"/>
      <c r="Z1" s="76"/>
      <c r="AA1" s="76"/>
      <c r="AB1" s="76"/>
    </row>
    <row r="2" spans="1:28" ht="20.25" customHeight="1" x14ac:dyDescent="0.85">
      <c r="A2" s="240" t="str">
        <f>+'SOE(EQ)'!A2:U2</f>
        <v>(FORMERLY TECHLEAD NPN PUBLIC COMPANY LIMITED)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74" t="str">
        <f>'SOE(EQ)'!V2</f>
        <v>"REVIEWED"</v>
      </c>
      <c r="Q2" s="73"/>
      <c r="R2" s="75"/>
      <c r="S2" s="76"/>
      <c r="T2" s="76"/>
      <c r="U2" s="76"/>
      <c r="V2" s="76"/>
      <c r="W2" s="76"/>
      <c r="X2" s="76"/>
      <c r="Y2" s="76"/>
      <c r="Z2" s="76"/>
      <c r="AA2" s="76"/>
      <c r="AB2" s="76"/>
    </row>
    <row r="3" spans="1:28" ht="20.25" customHeight="1" x14ac:dyDescent="0.85">
      <c r="A3" s="240" t="s">
        <v>59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Q3" s="73"/>
      <c r="R3" s="75"/>
      <c r="S3" s="76"/>
      <c r="T3" s="76"/>
      <c r="U3" s="76"/>
      <c r="V3" s="76"/>
      <c r="W3" s="76"/>
      <c r="X3" s="76"/>
      <c r="Y3" s="76"/>
      <c r="Z3" s="76"/>
      <c r="AA3" s="76"/>
      <c r="AB3" s="76"/>
    </row>
    <row r="4" spans="1:28" ht="20.25" customHeight="1" x14ac:dyDescent="0.85">
      <c r="A4" s="240" t="str">
        <f>'SOE(EQ)'!A4</f>
        <v xml:space="preserve">  FOR THE THREE - MONTH PERIOD ENDED MARCH 31, 2026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Q4" s="73"/>
      <c r="R4" s="75"/>
      <c r="S4" s="76"/>
      <c r="T4" s="76"/>
      <c r="U4" s="76"/>
      <c r="V4" s="76"/>
      <c r="W4" s="76"/>
      <c r="X4" s="76"/>
      <c r="Y4" s="76"/>
      <c r="Z4" s="76"/>
      <c r="AA4" s="76"/>
      <c r="AB4" s="76"/>
    </row>
    <row r="5" spans="1:28" ht="4.5" customHeight="1" thickBot="1" x14ac:dyDescent="0.8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1:28" ht="3" customHeight="1" x14ac:dyDescent="0.8">
      <c r="A6" s="11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</row>
    <row r="7" spans="1:28" ht="3.75" customHeight="1" x14ac:dyDescent="0.8"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</row>
    <row r="8" spans="1:28" ht="19.5" customHeight="1" x14ac:dyDescent="0.8"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9" t="s">
        <v>1</v>
      </c>
      <c r="Q8" s="79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</row>
    <row r="9" spans="1:28" ht="19.5" customHeight="1" x14ac:dyDescent="0.8">
      <c r="B9" s="76"/>
      <c r="C9" s="76"/>
      <c r="D9" s="76"/>
      <c r="E9" s="76"/>
      <c r="F9" s="239" t="s">
        <v>3</v>
      </c>
      <c r="G9" s="233"/>
      <c r="H9" s="233"/>
      <c r="I9" s="237"/>
      <c r="J9" s="237"/>
      <c r="K9" s="237"/>
      <c r="L9" s="233"/>
      <c r="M9" s="233"/>
      <c r="N9" s="233"/>
      <c r="O9" s="233"/>
      <c r="P9" s="233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</row>
    <row r="10" spans="1:28" ht="19.5" customHeight="1" x14ac:dyDescent="0.8">
      <c r="B10" s="76"/>
      <c r="C10" s="76"/>
      <c r="D10" s="76"/>
      <c r="E10" s="76"/>
      <c r="F10" s="80"/>
      <c r="G10" s="76"/>
      <c r="H10" s="80"/>
      <c r="I10" s="80"/>
      <c r="J10" s="80"/>
      <c r="K10" s="80"/>
      <c r="L10" s="239" t="s">
        <v>116</v>
      </c>
      <c r="M10" s="233"/>
      <c r="N10" s="233"/>
      <c r="O10" s="81"/>
      <c r="P10" s="80"/>
      <c r="Q10" s="79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</row>
    <row r="11" spans="1:28" ht="19.5" customHeight="1" x14ac:dyDescent="0.8">
      <c r="B11" s="76"/>
      <c r="C11" s="76"/>
      <c r="D11" s="76"/>
      <c r="E11" s="76"/>
      <c r="F11" s="80" t="s">
        <v>60</v>
      </c>
      <c r="G11" s="76"/>
      <c r="H11" s="80" t="s">
        <v>61</v>
      </c>
      <c r="I11" s="80"/>
      <c r="J11" s="80" t="s">
        <v>170</v>
      </c>
      <c r="K11" s="80"/>
      <c r="L11" s="80"/>
      <c r="M11" s="80"/>
      <c r="N11" s="80"/>
      <c r="O11" s="80"/>
      <c r="P11" s="80"/>
      <c r="Q11" s="79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</row>
    <row r="12" spans="1:28" ht="19.5" customHeight="1" x14ac:dyDescent="0.8">
      <c r="B12" s="76"/>
      <c r="C12" s="76"/>
      <c r="D12" s="82" t="s">
        <v>4</v>
      </c>
      <c r="E12" s="76"/>
      <c r="F12" s="83" t="s">
        <v>62</v>
      </c>
      <c r="G12" s="76"/>
      <c r="H12" s="83" t="s">
        <v>63</v>
      </c>
      <c r="I12" s="84"/>
      <c r="J12" s="85" t="s">
        <v>171</v>
      </c>
      <c r="K12" s="80"/>
      <c r="L12" s="83" t="s">
        <v>55</v>
      </c>
      <c r="M12" s="76"/>
      <c r="N12" s="83" t="s">
        <v>26</v>
      </c>
      <c r="O12" s="80"/>
      <c r="P12" s="83" t="s">
        <v>64</v>
      </c>
      <c r="Q12" s="79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</row>
    <row r="13" spans="1:28" ht="19.5" customHeight="1" x14ac:dyDescent="0.8">
      <c r="A13" s="22" t="s">
        <v>152</v>
      </c>
      <c r="B13" s="76"/>
      <c r="C13" s="76"/>
      <c r="D13" s="76"/>
      <c r="E13" s="76"/>
      <c r="F13" s="51">
        <v>4224797738</v>
      </c>
      <c r="G13" s="86"/>
      <c r="H13" s="51">
        <v>-1732776428</v>
      </c>
      <c r="I13" s="51"/>
      <c r="J13" s="87">
        <v>0</v>
      </c>
      <c r="K13" s="86"/>
      <c r="L13" s="51">
        <v>13716687</v>
      </c>
      <c r="M13" s="86"/>
      <c r="N13" s="88">
        <v>-2192201471</v>
      </c>
      <c r="O13" s="86"/>
      <c r="P13" s="50">
        <f>SUM(F13:N13)</f>
        <v>313536526</v>
      </c>
      <c r="Q13" s="89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</row>
    <row r="14" spans="1:28" ht="19.5" customHeight="1" x14ac:dyDescent="0.8">
      <c r="A14" s="22" t="s">
        <v>83</v>
      </c>
      <c r="B14" s="76"/>
      <c r="C14" s="76"/>
      <c r="D14" s="33">
        <v>17</v>
      </c>
      <c r="E14" s="76"/>
      <c r="F14" s="90">
        <v>1474454409</v>
      </c>
      <c r="G14" s="91"/>
      <c r="H14" s="90">
        <v>-1105840807</v>
      </c>
      <c r="I14" s="90"/>
      <c r="J14" s="87">
        <v>0</v>
      </c>
      <c r="K14" s="91"/>
      <c r="L14" s="87">
        <v>0</v>
      </c>
      <c r="M14" s="92"/>
      <c r="N14" s="87">
        <v>0</v>
      </c>
      <c r="O14" s="91"/>
      <c r="P14" s="91">
        <f>SUM(F14:N14)</f>
        <v>368613602</v>
      </c>
      <c r="Q14" s="89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</row>
    <row r="15" spans="1:28" ht="19.5" customHeight="1" x14ac:dyDescent="0.8">
      <c r="A15" s="22" t="s">
        <v>84</v>
      </c>
      <c r="B15" s="76"/>
      <c r="C15" s="76"/>
      <c r="D15" s="33">
        <v>17</v>
      </c>
      <c r="E15" s="76"/>
      <c r="F15" s="87">
        <v>0</v>
      </c>
      <c r="G15" s="91"/>
      <c r="H15" s="87">
        <v>0</v>
      </c>
      <c r="I15" s="90"/>
      <c r="J15" s="87">
        <v>0</v>
      </c>
      <c r="K15" s="91"/>
      <c r="L15" s="87">
        <v>0</v>
      </c>
      <c r="M15" s="92"/>
      <c r="N15" s="87">
        <v>0</v>
      </c>
      <c r="O15" s="91"/>
      <c r="P15" s="87">
        <v>0</v>
      </c>
      <c r="Q15" s="89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</row>
    <row r="16" spans="1:28" ht="19.5" customHeight="1" x14ac:dyDescent="0.8">
      <c r="A16" s="22" t="s">
        <v>144</v>
      </c>
      <c r="B16" s="93"/>
      <c r="C16" s="76"/>
      <c r="D16" s="76"/>
      <c r="E16" s="76"/>
      <c r="F16" s="87">
        <v>0</v>
      </c>
      <c r="G16" s="92"/>
      <c r="H16" s="87">
        <v>0</v>
      </c>
      <c r="I16" s="92"/>
      <c r="J16" s="87">
        <v>0</v>
      </c>
      <c r="K16" s="92"/>
      <c r="L16" s="87">
        <v>0</v>
      </c>
      <c r="M16" s="92"/>
      <c r="N16" s="92">
        <f>PL!K41</f>
        <v>68175424</v>
      </c>
      <c r="O16" s="92"/>
      <c r="P16" s="91">
        <f>SUM(F16:N16)</f>
        <v>68175424</v>
      </c>
      <c r="Q16" s="89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</row>
    <row r="17" spans="1:28" ht="20.25" customHeight="1" thickBot="1" x14ac:dyDescent="0.85">
      <c r="A17" s="93" t="s">
        <v>153</v>
      </c>
      <c r="B17" s="76"/>
      <c r="C17" s="76"/>
      <c r="D17" s="76"/>
      <c r="F17" s="94">
        <f>SUM(F13:F16)</f>
        <v>5699252147</v>
      </c>
      <c r="G17" s="91"/>
      <c r="H17" s="94">
        <f>SUM(H13:H16)</f>
        <v>-2838617235</v>
      </c>
      <c r="I17" s="90"/>
      <c r="J17" s="95">
        <f>SUM(J13:J16)</f>
        <v>0</v>
      </c>
      <c r="K17" s="91"/>
      <c r="L17" s="94">
        <f>SUM(L13:L16)</f>
        <v>13716687</v>
      </c>
      <c r="M17" s="91"/>
      <c r="N17" s="96">
        <f>SUM(N13:N16)</f>
        <v>-2124026047</v>
      </c>
      <c r="O17" s="91"/>
      <c r="P17" s="97">
        <f>SUM(P13:P16)</f>
        <v>750325552</v>
      </c>
      <c r="Q17" s="91"/>
      <c r="R17" s="91">
        <f>P17-BS!K78</f>
        <v>0</v>
      </c>
      <c r="S17" s="89"/>
      <c r="T17" s="76"/>
      <c r="U17" s="98"/>
      <c r="V17" s="76"/>
      <c r="W17" s="76"/>
      <c r="X17" s="76"/>
      <c r="Y17" s="76"/>
      <c r="Z17" s="76"/>
      <c r="AA17" s="76"/>
      <c r="AB17" s="76"/>
    </row>
    <row r="18" spans="1:28" ht="20.25" customHeight="1" thickTop="1" x14ac:dyDescent="0.8">
      <c r="A18" s="22"/>
      <c r="B18" s="76"/>
      <c r="C18" s="76"/>
      <c r="D18" s="80"/>
      <c r="F18" s="90"/>
      <c r="G18" s="91"/>
      <c r="H18" s="90"/>
      <c r="I18" s="90"/>
      <c r="J18" s="90"/>
      <c r="K18" s="91"/>
      <c r="L18" s="90"/>
      <c r="M18" s="91"/>
      <c r="N18" s="99"/>
      <c r="O18" s="91"/>
      <c r="P18" s="100"/>
      <c r="Q18" s="91"/>
      <c r="R18" s="91"/>
      <c r="S18" s="89"/>
      <c r="T18" s="76"/>
      <c r="U18" s="98"/>
      <c r="V18" s="76"/>
      <c r="W18" s="76"/>
      <c r="X18" s="76"/>
      <c r="Y18" s="76"/>
      <c r="Z18" s="76"/>
      <c r="AA18" s="76"/>
      <c r="AB18" s="76"/>
    </row>
    <row r="19" spans="1:28" ht="19.5" customHeight="1" x14ac:dyDescent="0.8">
      <c r="A19" s="22" t="s">
        <v>80</v>
      </c>
      <c r="B19" s="76"/>
      <c r="C19" s="76"/>
      <c r="D19" s="76"/>
      <c r="E19" s="76"/>
      <c r="F19" s="51">
        <v>2780000000</v>
      </c>
      <c r="G19" s="86"/>
      <c r="H19" s="51">
        <v>-562500000</v>
      </c>
      <c r="I19" s="51"/>
      <c r="J19" s="87">
        <v>0</v>
      </c>
      <c r="K19" s="86"/>
      <c r="L19" s="88">
        <v>13716687</v>
      </c>
      <c r="M19" s="86"/>
      <c r="N19" s="88">
        <v>-2025848755</v>
      </c>
      <c r="O19" s="86"/>
      <c r="P19" s="50">
        <f>SUM(F19:N19)</f>
        <v>205367932</v>
      </c>
      <c r="Q19" s="91"/>
      <c r="R19" s="91"/>
      <c r="S19" s="89"/>
      <c r="T19" s="76"/>
      <c r="U19" s="98"/>
      <c r="V19" s="76"/>
      <c r="W19" s="76"/>
      <c r="X19" s="76"/>
      <c r="Y19" s="76"/>
      <c r="Z19" s="76"/>
      <c r="AA19" s="76"/>
      <c r="AB19" s="76"/>
    </row>
    <row r="20" spans="1:28" ht="19.5" customHeight="1" x14ac:dyDescent="0.8">
      <c r="A20" s="22" t="s">
        <v>83</v>
      </c>
      <c r="B20" s="76"/>
      <c r="C20" s="76"/>
      <c r="D20" s="33">
        <v>17</v>
      </c>
      <c r="E20" s="76"/>
      <c r="F20" s="87">
        <v>0</v>
      </c>
      <c r="G20" s="86"/>
      <c r="H20" s="87">
        <v>0</v>
      </c>
      <c r="I20" s="87"/>
      <c r="J20" s="87">
        <v>12024</v>
      </c>
      <c r="K20" s="87"/>
      <c r="L20" s="87">
        <v>0</v>
      </c>
      <c r="M20" s="86"/>
      <c r="N20" s="87">
        <v>0</v>
      </c>
      <c r="O20" s="91"/>
      <c r="P20" s="91">
        <f>SUM(F20:N20)</f>
        <v>12024</v>
      </c>
      <c r="Q20" s="89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</row>
    <row r="21" spans="1:28" ht="19.5" customHeight="1" x14ac:dyDescent="0.8">
      <c r="A21" s="22" t="s">
        <v>144</v>
      </c>
      <c r="B21" s="93"/>
      <c r="C21" s="76"/>
      <c r="D21" s="80"/>
      <c r="E21" s="76"/>
      <c r="F21" s="87">
        <v>0</v>
      </c>
      <c r="G21" s="6"/>
      <c r="H21" s="87">
        <v>0</v>
      </c>
      <c r="I21" s="87"/>
      <c r="J21" s="87">
        <v>0</v>
      </c>
      <c r="K21" s="87"/>
      <c r="L21" s="87">
        <v>0</v>
      </c>
      <c r="M21" s="50"/>
      <c r="N21" s="99">
        <f>PL!M41</f>
        <v>-52678064</v>
      </c>
      <c r="O21" s="91"/>
      <c r="P21" s="90">
        <f t="shared" ref="P21" si="0">SUM(F21:N21)</f>
        <v>-52678064</v>
      </c>
      <c r="Q21" s="101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</row>
    <row r="22" spans="1:28" ht="20.25" customHeight="1" thickBot="1" x14ac:dyDescent="0.85">
      <c r="A22" s="93" t="s">
        <v>155</v>
      </c>
      <c r="B22" s="76"/>
      <c r="C22" s="76"/>
      <c r="D22" s="76"/>
      <c r="E22" s="76"/>
      <c r="F22" s="102">
        <f>SUM(F19:F21)</f>
        <v>2780000000</v>
      </c>
      <c r="G22" s="91"/>
      <c r="H22" s="102">
        <f>SUM(H19:H21)</f>
        <v>-562500000</v>
      </c>
      <c r="I22" s="99"/>
      <c r="J22" s="102">
        <f>SUM(J19:J21)</f>
        <v>12024</v>
      </c>
      <c r="K22" s="91"/>
      <c r="L22" s="102">
        <f>SUM(L19:L21)</f>
        <v>13716687</v>
      </c>
      <c r="M22" s="92"/>
      <c r="N22" s="102">
        <f>SUM(N19:N21)</f>
        <v>-2078526819</v>
      </c>
      <c r="O22" s="91"/>
      <c r="P22" s="102">
        <f>SUM(P19:P21)</f>
        <v>152701892</v>
      </c>
      <c r="Q22" s="89"/>
      <c r="R22" s="51">
        <f>152701892-P22</f>
        <v>0</v>
      </c>
      <c r="S22" s="92"/>
      <c r="T22" s="76"/>
      <c r="U22" s="76"/>
      <c r="V22" s="76"/>
      <c r="W22" s="76"/>
      <c r="X22" s="76"/>
      <c r="Y22" s="76"/>
      <c r="Z22" s="76"/>
      <c r="AA22" s="76"/>
      <c r="AB22" s="76"/>
    </row>
    <row r="23" spans="1:28" ht="20.25" customHeight="1" thickTop="1" x14ac:dyDescent="0.8">
      <c r="B23" s="76"/>
      <c r="C23" s="76"/>
      <c r="D23" s="76"/>
      <c r="E23" s="76"/>
      <c r="F23" s="80"/>
      <c r="G23" s="76"/>
      <c r="H23" s="80"/>
      <c r="I23" s="80"/>
      <c r="J23" s="80"/>
      <c r="K23" s="80"/>
      <c r="L23" s="80"/>
      <c r="M23" s="76"/>
      <c r="N23" s="80"/>
      <c r="O23" s="80"/>
      <c r="P23" s="80"/>
      <c r="Q23" s="79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</row>
    <row r="24" spans="1:28" ht="20.25" customHeight="1" x14ac:dyDescent="0.8">
      <c r="A24" s="22"/>
      <c r="B24" s="76"/>
      <c r="C24" s="76"/>
      <c r="D24" s="76"/>
      <c r="E24" s="76"/>
      <c r="F24" s="89"/>
      <c r="G24" s="89"/>
      <c r="H24" s="101"/>
      <c r="I24" s="101"/>
      <c r="J24" s="101"/>
      <c r="K24" s="89"/>
      <c r="L24" s="89"/>
      <c r="M24" s="89"/>
      <c r="N24" s="101"/>
      <c r="O24" s="101"/>
      <c r="P24" s="89"/>
      <c r="Q24" s="89"/>
      <c r="R24" s="76"/>
      <c r="S24" s="98"/>
      <c r="T24" s="76"/>
      <c r="U24" s="76"/>
      <c r="V24" s="76"/>
      <c r="W24" s="76"/>
      <c r="X24" s="76"/>
      <c r="Y24" s="76"/>
      <c r="Z24" s="76"/>
      <c r="AA24" s="76"/>
      <c r="AB24" s="76"/>
    </row>
    <row r="25" spans="1:28" ht="19.5" customHeight="1" x14ac:dyDescent="0.8">
      <c r="A25" s="10" t="str">
        <f>BS!A81</f>
        <v>The condensed notes to the interim financial information are an integral part of this interim financial information.</v>
      </c>
      <c r="B25" s="76"/>
      <c r="C25" s="76"/>
      <c r="D25" s="76"/>
      <c r="E25" s="103"/>
      <c r="F25" s="103"/>
      <c r="G25" s="103"/>
      <c r="H25" s="103"/>
      <c r="I25" s="103"/>
      <c r="J25" s="103"/>
      <c r="K25" s="76"/>
      <c r="L25" s="103"/>
      <c r="M25" s="80"/>
      <c r="N25" s="103"/>
      <c r="O25" s="103"/>
      <c r="P25" s="103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</row>
    <row r="26" spans="1:28" ht="19.5" customHeight="1" x14ac:dyDescent="0.8">
      <c r="B26" s="76"/>
      <c r="C26" s="76"/>
      <c r="D26" s="76"/>
      <c r="E26" s="76"/>
      <c r="F26" s="76"/>
      <c r="G26" s="104"/>
      <c r="H26" s="76"/>
      <c r="I26" s="76"/>
      <c r="J26" s="76"/>
      <c r="K26" s="76"/>
      <c r="L26" s="76"/>
      <c r="M26" s="104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</row>
    <row r="27" spans="1:28" ht="19.5" customHeight="1" x14ac:dyDescent="0.8">
      <c r="B27" s="76"/>
      <c r="C27" s="76"/>
      <c r="D27" s="76"/>
      <c r="E27" s="76"/>
      <c r="F27" s="76"/>
      <c r="G27" s="104"/>
      <c r="H27" s="76"/>
      <c r="I27" s="76"/>
      <c r="J27" s="76"/>
      <c r="K27" s="76"/>
      <c r="L27" s="76"/>
      <c r="M27" s="104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</row>
    <row r="28" spans="1:28" ht="19.5" customHeight="1" x14ac:dyDescent="0.8">
      <c r="B28" s="76"/>
      <c r="C28" s="76"/>
      <c r="D28" s="76"/>
      <c r="E28" s="76"/>
      <c r="F28" s="76"/>
      <c r="G28" s="104"/>
      <c r="H28" s="76"/>
      <c r="I28" s="76"/>
      <c r="J28" s="76"/>
      <c r="K28" s="76"/>
      <c r="L28" s="76"/>
      <c r="M28" s="104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</row>
    <row r="29" spans="1:28" ht="19.5" customHeight="1" x14ac:dyDescent="0.8">
      <c r="B29" s="76"/>
      <c r="C29" s="76"/>
      <c r="D29" s="76"/>
      <c r="E29" s="76"/>
      <c r="F29" s="76"/>
      <c r="G29" s="104"/>
      <c r="H29" s="76"/>
      <c r="I29" s="76"/>
      <c r="J29" s="76"/>
      <c r="K29" s="76"/>
      <c r="L29" s="76"/>
      <c r="M29" s="104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</row>
    <row r="30" spans="1:28" ht="19.5" customHeight="1" x14ac:dyDescent="0.8">
      <c r="B30" s="76"/>
      <c r="C30" s="76"/>
      <c r="D30" s="76"/>
      <c r="E30" s="76"/>
      <c r="F30" s="76"/>
      <c r="G30" s="104"/>
      <c r="H30" s="76"/>
      <c r="I30" s="76"/>
      <c r="J30" s="76"/>
      <c r="K30" s="76"/>
      <c r="L30" s="76"/>
      <c r="M30" s="104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</row>
    <row r="31" spans="1:28" ht="19.5" customHeight="1" x14ac:dyDescent="0.8">
      <c r="B31" s="76"/>
      <c r="C31" s="76"/>
      <c r="D31" s="76"/>
      <c r="E31" s="76"/>
      <c r="F31" s="76"/>
      <c r="G31" s="104"/>
      <c r="H31" s="76"/>
      <c r="I31" s="76"/>
      <c r="J31" s="76"/>
      <c r="K31" s="76"/>
      <c r="L31" s="76"/>
      <c r="M31" s="104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</row>
    <row r="32" spans="1:28" ht="19.5" customHeight="1" x14ac:dyDescent="0.8">
      <c r="B32" s="76"/>
      <c r="C32" s="76"/>
      <c r="D32" s="76"/>
      <c r="E32" s="76"/>
      <c r="F32" s="76"/>
      <c r="G32" s="104"/>
      <c r="H32" s="76"/>
      <c r="I32" s="76"/>
      <c r="J32" s="76"/>
      <c r="K32" s="76"/>
      <c r="L32" s="76"/>
      <c r="M32" s="104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</row>
    <row r="33" spans="1:28" ht="19.5" customHeight="1" x14ac:dyDescent="0.8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</row>
    <row r="34" spans="1:28" ht="19.5" customHeight="1" x14ac:dyDescent="0.8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</row>
    <row r="35" spans="1:28" ht="19.5" customHeight="1" x14ac:dyDescent="0.8"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</row>
    <row r="36" spans="1:28" ht="19.5" customHeight="1" x14ac:dyDescent="0.8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</row>
    <row r="37" spans="1:28" ht="19.5" customHeight="1" x14ac:dyDescent="0.8"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</row>
    <row r="38" spans="1:28" ht="19.5" customHeight="1" x14ac:dyDescent="0.8"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</row>
    <row r="39" spans="1:28" ht="19.5" customHeight="1" x14ac:dyDescent="0.8"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</row>
    <row r="40" spans="1:28" ht="19.5" customHeight="1" x14ac:dyDescent="0.8"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</row>
    <row r="41" spans="1:28" ht="19.5" customHeight="1" x14ac:dyDescent="0.8"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</row>
    <row r="42" spans="1:28" ht="19.5" customHeight="1" x14ac:dyDescent="0.8"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</row>
    <row r="43" spans="1:28" ht="19.5" customHeight="1" x14ac:dyDescent="0.8"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</row>
    <row r="44" spans="1:28" ht="19.5" customHeight="1" x14ac:dyDescent="0.8">
      <c r="A44" s="105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</row>
    <row r="45" spans="1:28" ht="19.5" customHeight="1" x14ac:dyDescent="0.8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</row>
    <row r="46" spans="1:28" ht="19.5" customHeight="1" x14ac:dyDescent="0.8"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</row>
    <row r="47" spans="1:28" ht="19.5" customHeight="1" x14ac:dyDescent="0.8"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</row>
    <row r="48" spans="1:28" ht="19.5" customHeight="1" x14ac:dyDescent="0.8"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</row>
    <row r="49" spans="2:28" ht="19.5" customHeight="1" x14ac:dyDescent="0.8">
      <c r="B49" s="76"/>
      <c r="C49" s="76"/>
      <c r="D49" s="76"/>
      <c r="E49" s="106"/>
      <c r="F49" s="103"/>
      <c r="G49" s="98"/>
      <c r="H49" s="106"/>
      <c r="I49" s="106"/>
      <c r="J49" s="106"/>
      <c r="K49" s="106"/>
      <c r="L49" s="103"/>
      <c r="M49" s="106"/>
      <c r="N49" s="103"/>
      <c r="O49" s="103"/>
      <c r="P49" s="103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</row>
    <row r="50" spans="2:28" ht="19.5" customHeight="1" x14ac:dyDescent="0.8">
      <c r="B50" s="76"/>
      <c r="C50" s="76"/>
      <c r="D50" s="76"/>
      <c r="E50" s="106"/>
      <c r="F50" s="106"/>
      <c r="G50" s="107"/>
      <c r="H50" s="106"/>
      <c r="I50" s="106"/>
      <c r="J50" s="106"/>
      <c r="K50" s="106"/>
      <c r="L50" s="106"/>
      <c r="M50" s="107"/>
      <c r="N50" s="106"/>
      <c r="O50" s="106"/>
      <c r="P50" s="10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</row>
    <row r="51" spans="2:28" ht="19.5" customHeight="1" x14ac:dyDescent="0.8">
      <c r="B51" s="76"/>
      <c r="C51" s="76"/>
      <c r="D51" s="76"/>
      <c r="E51" s="103"/>
      <c r="F51" s="103"/>
      <c r="G51" s="85"/>
      <c r="H51" s="80"/>
      <c r="I51" s="80"/>
      <c r="J51" s="80"/>
      <c r="K51" s="108"/>
      <c r="L51" s="80"/>
      <c r="M51" s="85"/>
      <c r="N51" s="80"/>
      <c r="O51" s="85"/>
      <c r="P51" s="103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</row>
    <row r="52" spans="2:28" ht="19.5" customHeight="1" x14ac:dyDescent="0.8">
      <c r="B52" s="76"/>
      <c r="C52" s="76"/>
      <c r="D52" s="76"/>
      <c r="E52" s="103"/>
      <c r="F52" s="103"/>
      <c r="G52" s="80"/>
      <c r="H52" s="80"/>
      <c r="I52" s="80"/>
      <c r="J52" s="80"/>
      <c r="K52" s="76"/>
      <c r="L52" s="80"/>
      <c r="M52" s="80"/>
      <c r="N52" s="80"/>
      <c r="O52" s="80"/>
      <c r="P52" s="103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</row>
    <row r="53" spans="2:28" ht="19.5" customHeight="1" x14ac:dyDescent="0.8">
      <c r="B53" s="76"/>
      <c r="C53" s="76"/>
      <c r="D53" s="76"/>
      <c r="E53" s="103"/>
      <c r="F53" s="103"/>
      <c r="G53" s="84"/>
      <c r="H53" s="80"/>
      <c r="I53" s="80"/>
      <c r="J53" s="80"/>
      <c r="K53" s="76"/>
      <c r="L53" s="80"/>
      <c r="M53" s="84"/>
      <c r="N53" s="80"/>
      <c r="O53" s="80"/>
      <c r="P53" s="103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</row>
    <row r="54" spans="2:28" ht="19.5" customHeight="1" x14ac:dyDescent="0.8">
      <c r="B54" s="76"/>
      <c r="C54" s="76"/>
      <c r="D54" s="76"/>
      <c r="E54" s="103"/>
      <c r="F54" s="103"/>
      <c r="G54" s="84"/>
      <c r="H54" s="80"/>
      <c r="I54" s="80"/>
      <c r="J54" s="80"/>
      <c r="K54" s="76"/>
      <c r="L54" s="80"/>
      <c r="M54" s="84"/>
      <c r="N54" s="80"/>
      <c r="O54" s="80"/>
      <c r="P54" s="103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</row>
    <row r="55" spans="2:28" ht="19.5" customHeight="1" x14ac:dyDescent="0.8">
      <c r="B55" s="76"/>
      <c r="C55" s="76"/>
      <c r="D55" s="76"/>
      <c r="E55" s="103"/>
      <c r="F55" s="103"/>
      <c r="G55" s="84"/>
      <c r="H55" s="80"/>
      <c r="I55" s="80"/>
      <c r="J55" s="80"/>
      <c r="K55" s="76"/>
      <c r="L55" s="80"/>
      <c r="M55" s="84"/>
      <c r="N55" s="80"/>
      <c r="O55" s="80"/>
      <c r="P55" s="103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</row>
    <row r="56" spans="2:28" ht="19.5" customHeight="1" x14ac:dyDescent="0.8">
      <c r="B56" s="76"/>
      <c r="C56" s="76"/>
      <c r="D56" s="76"/>
      <c r="E56" s="103"/>
      <c r="F56" s="103"/>
      <c r="G56" s="84"/>
      <c r="H56" s="80"/>
      <c r="I56" s="80"/>
      <c r="J56" s="80"/>
      <c r="K56" s="76"/>
      <c r="L56" s="80"/>
      <c r="M56" s="84"/>
      <c r="N56" s="80"/>
      <c r="O56" s="80"/>
      <c r="P56" s="103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</row>
    <row r="57" spans="2:28" ht="19.5" customHeight="1" x14ac:dyDescent="0.8">
      <c r="B57" s="76"/>
      <c r="C57" s="76"/>
      <c r="D57" s="76"/>
      <c r="E57" s="103"/>
      <c r="F57" s="103"/>
      <c r="G57" s="84"/>
      <c r="H57" s="80"/>
      <c r="I57" s="80"/>
      <c r="J57" s="80"/>
      <c r="K57" s="76"/>
      <c r="L57" s="80"/>
      <c r="M57" s="84"/>
      <c r="N57" s="80"/>
      <c r="O57" s="80"/>
      <c r="P57" s="103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</row>
    <row r="58" spans="2:28" ht="19.5" customHeight="1" x14ac:dyDescent="0.8">
      <c r="B58" s="76"/>
      <c r="C58" s="76"/>
      <c r="D58" s="76"/>
      <c r="E58" s="76"/>
      <c r="F58" s="76"/>
      <c r="G58" s="104"/>
      <c r="H58" s="76"/>
      <c r="I58" s="76"/>
      <c r="J58" s="76"/>
      <c r="K58" s="76"/>
      <c r="L58" s="76"/>
      <c r="M58" s="104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</row>
    <row r="59" spans="2:28" ht="19.5" customHeight="1" x14ac:dyDescent="0.8">
      <c r="B59" s="76"/>
      <c r="C59" s="76"/>
      <c r="D59" s="76"/>
      <c r="E59" s="76"/>
      <c r="F59" s="76"/>
      <c r="G59" s="104"/>
      <c r="H59" s="76"/>
      <c r="I59" s="76"/>
      <c r="J59" s="76"/>
      <c r="K59" s="76"/>
      <c r="L59" s="76"/>
      <c r="M59" s="104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</row>
    <row r="60" spans="2:28" ht="19.5" customHeight="1" x14ac:dyDescent="0.8">
      <c r="B60" s="76"/>
      <c r="C60" s="76"/>
      <c r="D60" s="76"/>
      <c r="E60" s="76"/>
      <c r="F60" s="76"/>
      <c r="G60" s="104"/>
      <c r="H60" s="76"/>
      <c r="I60" s="76"/>
      <c r="J60" s="76"/>
      <c r="K60" s="76"/>
      <c r="L60" s="76"/>
      <c r="M60" s="104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</row>
    <row r="61" spans="2:28" ht="19.5" customHeight="1" x14ac:dyDescent="0.8">
      <c r="B61" s="76"/>
      <c r="C61" s="76"/>
      <c r="D61" s="76"/>
      <c r="E61" s="76"/>
      <c r="F61" s="76"/>
      <c r="G61" s="104"/>
      <c r="H61" s="76"/>
      <c r="I61" s="76"/>
      <c r="J61" s="76"/>
      <c r="K61" s="76"/>
      <c r="L61" s="76"/>
      <c r="M61" s="104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</row>
    <row r="62" spans="2:28" ht="19.5" customHeight="1" x14ac:dyDescent="0.8">
      <c r="B62" s="76"/>
      <c r="C62" s="76"/>
      <c r="D62" s="76"/>
      <c r="E62" s="76"/>
      <c r="F62" s="76"/>
      <c r="G62" s="104"/>
      <c r="H62" s="76"/>
      <c r="I62" s="76"/>
      <c r="J62" s="76"/>
      <c r="K62" s="76"/>
      <c r="L62" s="76"/>
      <c r="M62" s="104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</row>
    <row r="63" spans="2:28" ht="19.5" customHeight="1" x14ac:dyDescent="0.8">
      <c r="B63" s="76"/>
      <c r="C63" s="76"/>
      <c r="D63" s="76"/>
      <c r="E63" s="76"/>
      <c r="F63" s="76"/>
      <c r="G63" s="104"/>
      <c r="H63" s="76"/>
      <c r="I63" s="76"/>
      <c r="J63" s="76"/>
      <c r="K63" s="76"/>
      <c r="L63" s="76"/>
      <c r="M63" s="104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</row>
    <row r="64" spans="2:28" ht="19.5" customHeight="1" x14ac:dyDescent="0.8">
      <c r="B64" s="76"/>
      <c r="C64" s="76"/>
      <c r="D64" s="76"/>
      <c r="E64" s="76"/>
      <c r="F64" s="76"/>
      <c r="G64" s="104"/>
      <c r="H64" s="76"/>
      <c r="I64" s="76"/>
      <c r="J64" s="76"/>
      <c r="K64" s="76"/>
      <c r="L64" s="76"/>
      <c r="M64" s="104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</row>
    <row r="65" spans="2:28" ht="19.5" customHeight="1" x14ac:dyDescent="0.8">
      <c r="B65" s="76"/>
      <c r="C65" s="76"/>
      <c r="D65" s="76"/>
      <c r="E65" s="76"/>
      <c r="F65" s="76"/>
      <c r="G65" s="104"/>
      <c r="H65" s="76"/>
      <c r="I65" s="76"/>
      <c r="J65" s="76"/>
      <c r="K65" s="76"/>
      <c r="L65" s="76"/>
      <c r="M65" s="104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</row>
    <row r="66" spans="2:28" ht="19.5" customHeight="1" x14ac:dyDescent="0.8">
      <c r="B66" s="76"/>
      <c r="C66" s="76"/>
      <c r="D66" s="76"/>
      <c r="E66" s="76"/>
      <c r="F66" s="76"/>
      <c r="G66" s="104"/>
      <c r="H66" s="76"/>
      <c r="I66" s="76"/>
      <c r="J66" s="76"/>
      <c r="K66" s="76"/>
      <c r="L66" s="76"/>
      <c r="M66" s="104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</row>
    <row r="67" spans="2:28" ht="19.5" customHeight="1" x14ac:dyDescent="0.8">
      <c r="B67" s="76"/>
      <c r="C67" s="76"/>
      <c r="D67" s="76"/>
      <c r="E67" s="76"/>
      <c r="F67" s="76"/>
      <c r="G67" s="104"/>
      <c r="H67" s="76"/>
      <c r="I67" s="76"/>
      <c r="J67" s="76"/>
      <c r="K67" s="76"/>
      <c r="L67" s="76"/>
      <c r="M67" s="104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</row>
    <row r="68" spans="2:28" ht="19.5" customHeight="1" x14ac:dyDescent="0.8">
      <c r="B68" s="76"/>
      <c r="C68" s="76"/>
      <c r="D68" s="76"/>
      <c r="E68" s="76"/>
      <c r="F68" s="76"/>
      <c r="G68" s="104"/>
      <c r="H68" s="76"/>
      <c r="I68" s="76"/>
      <c r="J68" s="76"/>
      <c r="K68" s="76"/>
      <c r="L68" s="76"/>
      <c r="M68" s="104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</row>
    <row r="69" spans="2:28" ht="19.5" customHeight="1" x14ac:dyDescent="0.8">
      <c r="B69" s="76"/>
      <c r="C69" s="76"/>
      <c r="D69" s="76"/>
      <c r="E69" s="76"/>
      <c r="F69" s="76"/>
      <c r="G69" s="104"/>
      <c r="H69" s="76"/>
      <c r="I69" s="76"/>
      <c r="J69" s="76"/>
      <c r="K69" s="76"/>
      <c r="L69" s="76"/>
      <c r="M69" s="104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</row>
    <row r="70" spans="2:28" ht="19.5" customHeight="1" x14ac:dyDescent="0.8">
      <c r="B70" s="76"/>
      <c r="C70" s="76"/>
      <c r="D70" s="76"/>
      <c r="E70" s="76"/>
      <c r="F70" s="76"/>
      <c r="G70" s="104"/>
      <c r="H70" s="76"/>
      <c r="I70" s="76"/>
      <c r="J70" s="76"/>
      <c r="K70" s="76"/>
      <c r="L70" s="76"/>
      <c r="M70" s="104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</row>
    <row r="71" spans="2:28" ht="19.5" customHeight="1" x14ac:dyDescent="0.8">
      <c r="B71" s="76"/>
      <c r="C71" s="76"/>
      <c r="D71" s="76"/>
      <c r="E71" s="76"/>
      <c r="F71" s="76"/>
      <c r="G71" s="104"/>
      <c r="H71" s="76"/>
      <c r="I71" s="76"/>
      <c r="J71" s="76"/>
      <c r="K71" s="76"/>
      <c r="L71" s="76"/>
      <c r="M71" s="104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</row>
    <row r="72" spans="2:28" ht="19.5" customHeight="1" x14ac:dyDescent="0.8">
      <c r="B72" s="76"/>
      <c r="C72" s="76"/>
      <c r="D72" s="76"/>
      <c r="E72" s="76"/>
      <c r="F72" s="76"/>
      <c r="G72" s="104"/>
      <c r="H72" s="76"/>
      <c r="I72" s="76"/>
      <c r="J72" s="76"/>
      <c r="K72" s="76"/>
      <c r="L72" s="76"/>
      <c r="M72" s="104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</row>
    <row r="73" spans="2:28" ht="19.5" customHeight="1" x14ac:dyDescent="0.8">
      <c r="B73" s="76"/>
      <c r="C73" s="76"/>
      <c r="D73" s="76"/>
      <c r="E73" s="76"/>
      <c r="F73" s="76"/>
      <c r="G73" s="104"/>
      <c r="H73" s="76"/>
      <c r="I73" s="76"/>
      <c r="J73" s="76"/>
      <c r="K73" s="76"/>
      <c r="L73" s="76"/>
      <c r="M73" s="104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</row>
    <row r="74" spans="2:28" ht="19.5" customHeight="1" x14ac:dyDescent="0.8">
      <c r="B74" s="76"/>
      <c r="C74" s="76"/>
      <c r="D74" s="76"/>
      <c r="E74" s="76"/>
      <c r="F74" s="76"/>
      <c r="G74" s="104"/>
      <c r="H74" s="76"/>
      <c r="I74" s="76"/>
      <c r="J74" s="76"/>
      <c r="K74" s="76"/>
      <c r="L74" s="76"/>
      <c r="M74" s="104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</row>
    <row r="75" spans="2:28" ht="19.5" customHeight="1" x14ac:dyDescent="0.8">
      <c r="B75" s="76"/>
      <c r="C75" s="76"/>
      <c r="D75" s="76"/>
      <c r="E75" s="76"/>
      <c r="F75" s="76"/>
      <c r="G75" s="104"/>
      <c r="H75" s="76"/>
      <c r="I75" s="76"/>
      <c r="J75" s="76"/>
      <c r="K75" s="76"/>
      <c r="L75" s="76"/>
      <c r="M75" s="104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</row>
    <row r="76" spans="2:28" ht="19.5" customHeight="1" x14ac:dyDescent="0.8">
      <c r="B76" s="76"/>
      <c r="C76" s="76"/>
      <c r="D76" s="76"/>
      <c r="E76" s="76"/>
      <c r="F76" s="76"/>
      <c r="G76" s="104"/>
      <c r="H76" s="76"/>
      <c r="I76" s="76"/>
      <c r="J76" s="76"/>
      <c r="K76" s="76"/>
      <c r="L76" s="76"/>
      <c r="M76" s="104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</row>
    <row r="77" spans="2:28" ht="19.5" customHeight="1" x14ac:dyDescent="0.8">
      <c r="B77" s="76"/>
      <c r="C77" s="76"/>
      <c r="D77" s="76"/>
      <c r="E77" s="76"/>
      <c r="F77" s="76"/>
      <c r="G77" s="104"/>
      <c r="H77" s="76"/>
      <c r="I77" s="76"/>
      <c r="J77" s="76"/>
      <c r="K77" s="76"/>
      <c r="L77" s="76"/>
      <c r="M77" s="104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</row>
    <row r="78" spans="2:28" ht="19.5" customHeight="1" x14ac:dyDescent="0.8">
      <c r="B78" s="76"/>
      <c r="C78" s="76"/>
      <c r="D78" s="76"/>
      <c r="E78" s="76"/>
      <c r="F78" s="76"/>
      <c r="G78" s="104"/>
      <c r="H78" s="76"/>
      <c r="I78" s="76"/>
      <c r="J78" s="76"/>
      <c r="K78" s="76"/>
      <c r="L78" s="76"/>
      <c r="M78" s="104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</row>
    <row r="79" spans="2:28" ht="19.5" customHeight="1" x14ac:dyDescent="0.8">
      <c r="B79" s="76"/>
      <c r="C79" s="76"/>
      <c r="D79" s="76"/>
      <c r="E79" s="76"/>
      <c r="F79" s="76"/>
      <c r="G79" s="104"/>
      <c r="H79" s="76"/>
      <c r="I79" s="76"/>
      <c r="J79" s="76"/>
      <c r="K79" s="76"/>
      <c r="L79" s="76"/>
      <c r="M79" s="104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</row>
    <row r="80" spans="2:28" ht="19.5" customHeight="1" x14ac:dyDescent="0.8"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</row>
    <row r="81" spans="1:28" ht="19.5" customHeight="1" x14ac:dyDescent="0.8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</row>
    <row r="82" spans="1:28" ht="19.5" customHeight="1" x14ac:dyDescent="0.8"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</row>
    <row r="83" spans="1:28" ht="19.5" customHeight="1" x14ac:dyDescent="0.8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</row>
    <row r="84" spans="1:28" ht="19.5" customHeight="1" x14ac:dyDescent="0.8"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</row>
    <row r="85" spans="1:28" ht="19.5" customHeight="1" x14ac:dyDescent="0.8"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</row>
    <row r="86" spans="1:28" ht="19.5" customHeight="1" x14ac:dyDescent="0.8"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</row>
    <row r="87" spans="1:28" ht="19.5" customHeight="1" x14ac:dyDescent="0.8"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</row>
    <row r="88" spans="1:28" ht="19.5" customHeight="1" x14ac:dyDescent="0.8"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</row>
    <row r="89" spans="1:28" ht="19.5" customHeight="1" x14ac:dyDescent="0.8"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</row>
    <row r="90" spans="1:28" ht="19.5" customHeight="1" x14ac:dyDescent="0.8"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</row>
    <row r="91" spans="1:28" ht="19.5" customHeight="1" x14ac:dyDescent="0.8"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</row>
    <row r="92" spans="1:28" ht="19.5" customHeight="1" x14ac:dyDescent="0.8"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</row>
    <row r="93" spans="1:28" ht="19.5" customHeight="1" x14ac:dyDescent="0.8"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</row>
    <row r="94" spans="1:28" ht="19.5" customHeight="1" x14ac:dyDescent="0.8"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</row>
    <row r="95" spans="1:28" ht="19.5" customHeight="1" x14ac:dyDescent="0.8"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</row>
    <row r="96" spans="1:28" ht="19.5" customHeight="1" x14ac:dyDescent="0.8"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</row>
    <row r="97" spans="2:28" ht="19.5" customHeight="1" x14ac:dyDescent="0.8"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</row>
    <row r="98" spans="2:28" ht="19.5" customHeight="1" x14ac:dyDescent="0.8"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</row>
    <row r="99" spans="2:28" ht="19.5" customHeight="1" x14ac:dyDescent="0.8"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</row>
    <row r="100" spans="2:28" ht="19.5" customHeight="1" x14ac:dyDescent="0.8"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</row>
    <row r="101" spans="2:28" ht="19.5" customHeight="1" x14ac:dyDescent="0.8"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</row>
    <row r="102" spans="2:28" ht="19.5" customHeight="1" x14ac:dyDescent="0.8"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</row>
    <row r="103" spans="2:28" ht="19.5" customHeight="1" x14ac:dyDescent="0.8"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</row>
    <row r="104" spans="2:28" ht="19.5" customHeight="1" x14ac:dyDescent="0.8"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</row>
    <row r="105" spans="2:28" ht="19.5" customHeight="1" x14ac:dyDescent="0.8"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</row>
    <row r="106" spans="2:28" ht="19.5" customHeight="1" x14ac:dyDescent="0.8"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</row>
    <row r="107" spans="2:28" ht="19.5" customHeight="1" x14ac:dyDescent="0.8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</row>
    <row r="108" spans="2:28" ht="19.5" customHeight="1" x14ac:dyDescent="0.8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</row>
    <row r="109" spans="2:28" ht="19.5" customHeight="1" x14ac:dyDescent="0.8"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</row>
    <row r="110" spans="2:28" ht="19.5" customHeight="1" x14ac:dyDescent="0.8"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</row>
    <row r="111" spans="2:28" ht="19.5" customHeight="1" x14ac:dyDescent="0.8"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</row>
    <row r="112" spans="2:28" ht="19.5" customHeight="1" x14ac:dyDescent="0.8"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</row>
    <row r="113" spans="2:28" ht="19.5" customHeight="1" x14ac:dyDescent="0.8"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</row>
    <row r="114" spans="2:28" ht="19.5" customHeight="1" x14ac:dyDescent="0.8"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</row>
    <row r="115" spans="2:28" ht="19.5" customHeight="1" x14ac:dyDescent="0.8"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</row>
    <row r="116" spans="2:28" ht="19.5" customHeight="1" x14ac:dyDescent="0.8"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</row>
    <row r="117" spans="2:28" ht="19.5" customHeight="1" x14ac:dyDescent="0.8"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</row>
    <row r="118" spans="2:28" ht="19.5" customHeight="1" x14ac:dyDescent="0.8"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</row>
    <row r="119" spans="2:28" ht="19.5" customHeight="1" x14ac:dyDescent="0.8"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</row>
    <row r="120" spans="2:28" ht="19.5" customHeight="1" x14ac:dyDescent="0.8"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</row>
    <row r="121" spans="2:28" ht="19.5" customHeight="1" x14ac:dyDescent="0.8"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</row>
    <row r="122" spans="2:28" ht="19.5" customHeight="1" x14ac:dyDescent="0.8"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</row>
    <row r="123" spans="2:28" ht="19.5" customHeight="1" x14ac:dyDescent="0.8"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</row>
    <row r="124" spans="2:28" ht="19.5" customHeight="1" x14ac:dyDescent="0.8"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</row>
    <row r="125" spans="2:28" ht="19.5" customHeight="1" x14ac:dyDescent="0.8"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</row>
    <row r="126" spans="2:28" ht="19.5" customHeight="1" x14ac:dyDescent="0.8"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</row>
    <row r="127" spans="2:28" ht="19.5" customHeight="1" x14ac:dyDescent="0.8"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</row>
    <row r="128" spans="2:28" ht="19.5" customHeight="1" x14ac:dyDescent="0.8"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</row>
    <row r="129" spans="2:28" ht="19.5" customHeight="1" x14ac:dyDescent="0.8"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</row>
    <row r="130" spans="2:28" ht="19.5" customHeight="1" x14ac:dyDescent="0.8"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</row>
    <row r="131" spans="2:28" ht="19.5" customHeight="1" x14ac:dyDescent="0.8"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</row>
    <row r="132" spans="2:28" ht="19.5" customHeight="1" x14ac:dyDescent="0.8"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</row>
    <row r="133" spans="2:28" ht="19.5" customHeight="1" x14ac:dyDescent="0.8"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</row>
    <row r="134" spans="2:28" ht="19.5" customHeight="1" x14ac:dyDescent="0.8"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</row>
    <row r="135" spans="2:28" ht="19.5" customHeight="1" x14ac:dyDescent="0.8"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</row>
    <row r="136" spans="2:28" ht="19.5" customHeight="1" x14ac:dyDescent="0.8"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</row>
    <row r="137" spans="2:28" ht="19.5" customHeight="1" x14ac:dyDescent="0.8"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</row>
    <row r="138" spans="2:28" ht="19.5" customHeight="1" x14ac:dyDescent="0.8"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</row>
    <row r="139" spans="2:28" ht="19.5" customHeight="1" x14ac:dyDescent="0.8"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</row>
    <row r="140" spans="2:28" ht="19.5" customHeight="1" x14ac:dyDescent="0.8"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</row>
    <row r="141" spans="2:28" ht="19.5" customHeight="1" x14ac:dyDescent="0.8"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</row>
    <row r="142" spans="2:28" ht="19.5" customHeight="1" x14ac:dyDescent="0.8"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</row>
    <row r="143" spans="2:28" ht="19.5" customHeight="1" x14ac:dyDescent="0.8"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</row>
    <row r="144" spans="2:28" ht="19.5" customHeight="1" x14ac:dyDescent="0.8"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</row>
    <row r="145" spans="2:28" ht="19.5" customHeight="1" x14ac:dyDescent="0.8"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</row>
    <row r="146" spans="2:28" ht="19.5" customHeight="1" x14ac:dyDescent="0.8"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</row>
    <row r="147" spans="2:28" ht="19.5" customHeight="1" x14ac:dyDescent="0.8"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</row>
    <row r="148" spans="2:28" ht="19.5" customHeight="1" x14ac:dyDescent="0.8"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</row>
    <row r="149" spans="2:28" ht="19.5" customHeight="1" x14ac:dyDescent="0.8"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</row>
    <row r="150" spans="2:28" ht="19.5" customHeight="1" x14ac:dyDescent="0.8"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</row>
    <row r="151" spans="2:28" ht="19.5" customHeight="1" x14ac:dyDescent="0.8"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</row>
    <row r="152" spans="2:28" ht="19.5" customHeight="1" x14ac:dyDescent="0.8"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</row>
    <row r="153" spans="2:28" ht="19.5" customHeight="1" x14ac:dyDescent="0.8"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</row>
    <row r="154" spans="2:28" ht="19.5" customHeight="1" x14ac:dyDescent="0.8"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</row>
    <row r="155" spans="2:28" ht="19.5" customHeight="1" x14ac:dyDescent="0.8"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</row>
    <row r="156" spans="2:28" ht="19.5" customHeight="1" x14ac:dyDescent="0.8"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</row>
    <row r="157" spans="2:28" ht="19.5" customHeight="1" x14ac:dyDescent="0.8"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</row>
    <row r="158" spans="2:28" ht="19.5" customHeight="1" x14ac:dyDescent="0.8"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</row>
    <row r="159" spans="2:28" ht="19.5" customHeight="1" x14ac:dyDescent="0.8"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</row>
    <row r="160" spans="2:28" ht="19.5" customHeight="1" x14ac:dyDescent="0.8"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</row>
    <row r="161" spans="2:28" ht="19.5" customHeight="1" x14ac:dyDescent="0.8"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</row>
    <row r="162" spans="2:28" ht="19.5" customHeight="1" x14ac:dyDescent="0.8"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</row>
    <row r="163" spans="2:28" ht="19.5" customHeight="1" x14ac:dyDescent="0.8"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</row>
    <row r="164" spans="2:28" ht="19.5" customHeight="1" x14ac:dyDescent="0.8"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</row>
    <row r="165" spans="2:28" ht="19.5" customHeight="1" x14ac:dyDescent="0.8"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</row>
    <row r="166" spans="2:28" ht="19.5" customHeight="1" x14ac:dyDescent="0.8"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</row>
    <row r="167" spans="2:28" ht="19.5" customHeight="1" x14ac:dyDescent="0.8"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</row>
    <row r="168" spans="2:28" ht="19.5" customHeight="1" x14ac:dyDescent="0.8"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</row>
    <row r="169" spans="2:28" ht="19.5" customHeight="1" x14ac:dyDescent="0.8"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</row>
    <row r="170" spans="2:28" ht="19.5" customHeight="1" x14ac:dyDescent="0.8"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</row>
    <row r="171" spans="2:28" ht="19.5" customHeight="1" x14ac:dyDescent="0.8"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</row>
    <row r="172" spans="2:28" ht="19.5" customHeight="1" x14ac:dyDescent="0.8"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</row>
    <row r="173" spans="2:28" ht="19.5" customHeight="1" x14ac:dyDescent="0.8"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</row>
    <row r="174" spans="2:28" ht="19.5" customHeight="1" x14ac:dyDescent="0.8"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</row>
    <row r="175" spans="2:28" ht="19.5" customHeight="1" x14ac:dyDescent="0.8"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</row>
    <row r="176" spans="2:28" ht="19.5" customHeight="1" x14ac:dyDescent="0.8"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</row>
    <row r="177" spans="2:28" ht="19.5" customHeight="1" x14ac:dyDescent="0.8"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</row>
    <row r="178" spans="2:28" ht="19.5" customHeight="1" x14ac:dyDescent="0.8"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</row>
    <row r="179" spans="2:28" ht="19.5" customHeight="1" x14ac:dyDescent="0.8"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</row>
    <row r="180" spans="2:28" ht="19.5" customHeight="1" x14ac:dyDescent="0.8"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</row>
    <row r="181" spans="2:28" ht="19.5" customHeight="1" x14ac:dyDescent="0.8"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</row>
    <row r="182" spans="2:28" ht="19.5" customHeight="1" x14ac:dyDescent="0.8"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</row>
    <row r="183" spans="2:28" ht="19.5" customHeight="1" x14ac:dyDescent="0.8"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</row>
    <row r="184" spans="2:28" ht="19.5" customHeight="1" x14ac:dyDescent="0.8"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</row>
    <row r="185" spans="2:28" ht="19.5" customHeight="1" x14ac:dyDescent="0.8"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</row>
    <row r="186" spans="2:28" ht="19.5" customHeight="1" x14ac:dyDescent="0.8"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</row>
    <row r="187" spans="2:28" ht="19.5" customHeight="1" x14ac:dyDescent="0.8"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</row>
    <row r="188" spans="2:28" ht="19.5" customHeight="1" x14ac:dyDescent="0.8"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</row>
    <row r="189" spans="2:28" ht="19.5" customHeight="1" x14ac:dyDescent="0.8"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</row>
    <row r="190" spans="2:28" ht="19.5" customHeight="1" x14ac:dyDescent="0.8"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</row>
    <row r="191" spans="2:28" ht="19.5" customHeight="1" x14ac:dyDescent="0.8"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</row>
    <row r="192" spans="2:28" ht="19.5" customHeight="1" x14ac:dyDescent="0.8"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</row>
    <row r="193" spans="2:28" ht="19.5" customHeight="1" x14ac:dyDescent="0.8"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</row>
    <row r="194" spans="2:28" ht="19.5" customHeight="1" x14ac:dyDescent="0.8"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</row>
    <row r="195" spans="2:28" ht="19.5" customHeight="1" x14ac:dyDescent="0.8"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</row>
    <row r="196" spans="2:28" ht="19.5" customHeight="1" x14ac:dyDescent="0.8"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</row>
    <row r="197" spans="2:28" ht="19.5" customHeight="1" x14ac:dyDescent="0.8"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</row>
    <row r="198" spans="2:28" ht="19.5" customHeight="1" x14ac:dyDescent="0.8"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</row>
    <row r="199" spans="2:28" ht="19.5" customHeight="1" x14ac:dyDescent="0.8"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</row>
    <row r="200" spans="2:28" ht="19.5" customHeight="1" x14ac:dyDescent="0.8"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</row>
    <row r="201" spans="2:28" ht="19.5" customHeight="1" x14ac:dyDescent="0.8"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</row>
    <row r="202" spans="2:28" ht="19.5" customHeight="1" x14ac:dyDescent="0.8"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</row>
    <row r="203" spans="2:28" ht="19.5" customHeight="1" x14ac:dyDescent="0.8"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</row>
    <row r="204" spans="2:28" ht="19.5" customHeight="1" x14ac:dyDescent="0.8"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</row>
    <row r="205" spans="2:28" ht="19.5" customHeight="1" x14ac:dyDescent="0.8"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</row>
    <row r="206" spans="2:28" ht="19.5" customHeight="1" x14ac:dyDescent="0.8"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</row>
    <row r="207" spans="2:28" ht="19.5" customHeight="1" x14ac:dyDescent="0.8"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</row>
    <row r="208" spans="2:28" ht="19.5" customHeight="1" x14ac:dyDescent="0.8"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</row>
    <row r="209" spans="2:28" ht="19.5" customHeight="1" x14ac:dyDescent="0.8"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</row>
    <row r="210" spans="2:28" ht="19.5" customHeight="1" x14ac:dyDescent="0.8"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</row>
    <row r="211" spans="2:28" ht="19.5" customHeight="1" x14ac:dyDescent="0.8"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</row>
    <row r="212" spans="2:28" ht="19.5" customHeight="1" x14ac:dyDescent="0.8"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</row>
    <row r="213" spans="2:28" ht="19.5" customHeight="1" x14ac:dyDescent="0.8"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</row>
    <row r="214" spans="2:28" ht="19.5" customHeight="1" x14ac:dyDescent="0.8"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</row>
    <row r="215" spans="2:28" ht="19.5" customHeight="1" x14ac:dyDescent="0.8"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</row>
    <row r="216" spans="2:28" ht="19.5" customHeight="1" x14ac:dyDescent="0.8"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</row>
    <row r="217" spans="2:28" ht="19.5" customHeight="1" x14ac:dyDescent="0.8"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</row>
    <row r="218" spans="2:28" ht="19.5" customHeight="1" x14ac:dyDescent="0.8"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</row>
    <row r="219" spans="2:28" ht="19.5" customHeight="1" x14ac:dyDescent="0.8"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</row>
    <row r="220" spans="2:28" ht="19.5" customHeight="1" x14ac:dyDescent="0.8"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</row>
    <row r="221" spans="2:28" ht="19.5" customHeight="1" x14ac:dyDescent="0.8"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</row>
    <row r="222" spans="2:28" ht="19.5" customHeight="1" x14ac:dyDescent="0.8"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</row>
    <row r="223" spans="2:28" ht="19.5" customHeight="1" x14ac:dyDescent="0.8"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</row>
    <row r="224" spans="2:28" ht="19.5" customHeight="1" x14ac:dyDescent="0.8"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</row>
    <row r="225" spans="2:28" ht="19.5" customHeight="1" x14ac:dyDescent="0.8"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</row>
    <row r="226" spans="2:28" ht="19.5" customHeight="1" x14ac:dyDescent="0.8"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</row>
    <row r="227" spans="2:28" ht="19.5" customHeight="1" x14ac:dyDescent="0.8"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</row>
    <row r="228" spans="2:28" ht="19.5" customHeight="1" x14ac:dyDescent="0.8"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</row>
    <row r="229" spans="2:28" ht="19.5" customHeight="1" x14ac:dyDescent="0.8"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</row>
    <row r="230" spans="2:28" ht="19.5" customHeight="1" x14ac:dyDescent="0.8"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  <c r="AA230" s="76"/>
      <c r="AB230" s="76"/>
    </row>
    <row r="231" spans="2:28" ht="19.5" customHeight="1" x14ac:dyDescent="0.8"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</row>
    <row r="232" spans="2:28" ht="19.5" customHeight="1" x14ac:dyDescent="0.8"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</row>
    <row r="233" spans="2:28" ht="19.5" customHeight="1" x14ac:dyDescent="0.8"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</row>
    <row r="234" spans="2:28" ht="19.5" customHeight="1" x14ac:dyDescent="0.8"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</row>
    <row r="235" spans="2:28" ht="19.5" customHeight="1" x14ac:dyDescent="0.8"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</row>
    <row r="236" spans="2:28" ht="19.5" customHeight="1" x14ac:dyDescent="0.8"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</row>
    <row r="237" spans="2:28" ht="19.5" customHeight="1" x14ac:dyDescent="0.8"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</row>
    <row r="238" spans="2:28" ht="19.5" customHeight="1" x14ac:dyDescent="0.8"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</row>
    <row r="239" spans="2:28" ht="19.5" customHeight="1" x14ac:dyDescent="0.8"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</row>
    <row r="240" spans="2:28" ht="19.5" customHeight="1" x14ac:dyDescent="0.8"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</row>
    <row r="241" spans="2:28" ht="19.5" customHeight="1" x14ac:dyDescent="0.8"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</row>
    <row r="242" spans="2:28" ht="19.5" customHeight="1" x14ac:dyDescent="0.8"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</row>
    <row r="243" spans="2:28" ht="19.5" customHeight="1" x14ac:dyDescent="0.8"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</row>
    <row r="244" spans="2:28" ht="19.5" customHeight="1" x14ac:dyDescent="0.8"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</row>
    <row r="245" spans="2:28" ht="19.5" customHeight="1" x14ac:dyDescent="0.8"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</row>
    <row r="246" spans="2:28" ht="19.5" customHeight="1" x14ac:dyDescent="0.8"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</row>
    <row r="247" spans="2:28" ht="19.5" customHeight="1" x14ac:dyDescent="0.8"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</row>
    <row r="248" spans="2:28" ht="19.5" customHeight="1" x14ac:dyDescent="0.8"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  <c r="AA248" s="76"/>
      <c r="AB248" s="76"/>
    </row>
    <row r="249" spans="2:28" ht="19.5" customHeight="1" x14ac:dyDescent="0.8"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</row>
    <row r="250" spans="2:28" ht="19.5" customHeight="1" x14ac:dyDescent="0.8"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</row>
    <row r="251" spans="2:28" ht="19.5" customHeight="1" x14ac:dyDescent="0.8"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</row>
    <row r="252" spans="2:28" ht="19.5" customHeight="1" x14ac:dyDescent="0.8"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</row>
    <row r="253" spans="2:28" ht="19.5" customHeight="1" x14ac:dyDescent="0.8"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</row>
    <row r="254" spans="2:28" ht="19.5" customHeight="1" x14ac:dyDescent="0.8"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</row>
    <row r="255" spans="2:28" ht="19.5" customHeight="1" x14ac:dyDescent="0.8"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</row>
    <row r="256" spans="2:28" ht="19.5" customHeight="1" x14ac:dyDescent="0.8"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</row>
    <row r="257" spans="2:28" ht="19.5" customHeight="1" x14ac:dyDescent="0.8"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</row>
    <row r="258" spans="2:28" ht="19.5" customHeight="1" x14ac:dyDescent="0.8"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</row>
    <row r="259" spans="2:28" ht="19.5" customHeight="1" x14ac:dyDescent="0.8"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</row>
    <row r="260" spans="2:28" ht="19.5" customHeight="1" x14ac:dyDescent="0.8"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</row>
    <row r="261" spans="2:28" ht="19.5" customHeight="1" x14ac:dyDescent="0.8"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</row>
    <row r="262" spans="2:28" ht="19.5" customHeight="1" x14ac:dyDescent="0.8"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</row>
    <row r="263" spans="2:28" ht="19.5" customHeight="1" x14ac:dyDescent="0.8"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</row>
    <row r="264" spans="2:28" ht="19.5" customHeight="1" x14ac:dyDescent="0.8"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</row>
    <row r="265" spans="2:28" ht="19.5" customHeight="1" x14ac:dyDescent="0.8"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</row>
    <row r="266" spans="2:28" ht="19.5" customHeight="1" x14ac:dyDescent="0.8"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</row>
    <row r="267" spans="2:28" ht="19.5" customHeight="1" x14ac:dyDescent="0.8"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</row>
    <row r="268" spans="2:28" ht="19.5" customHeight="1" x14ac:dyDescent="0.8"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</row>
    <row r="269" spans="2:28" ht="19.5" customHeight="1" x14ac:dyDescent="0.8"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</row>
    <row r="270" spans="2:28" ht="19.5" customHeight="1" x14ac:dyDescent="0.8"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</row>
    <row r="271" spans="2:28" ht="19.5" customHeight="1" x14ac:dyDescent="0.8"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</row>
    <row r="272" spans="2:28" ht="19.5" customHeight="1" x14ac:dyDescent="0.8"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</row>
    <row r="273" spans="2:28" ht="19.5" customHeight="1" x14ac:dyDescent="0.8"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</row>
    <row r="274" spans="2:28" ht="19.5" customHeight="1" x14ac:dyDescent="0.8"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</row>
    <row r="275" spans="2:28" ht="19.5" customHeight="1" x14ac:dyDescent="0.8"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</row>
    <row r="276" spans="2:28" ht="19.5" customHeight="1" x14ac:dyDescent="0.8"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</row>
    <row r="277" spans="2:28" ht="19.5" customHeight="1" x14ac:dyDescent="0.8"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</row>
    <row r="278" spans="2:28" ht="19.5" customHeight="1" x14ac:dyDescent="0.8"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</row>
    <row r="279" spans="2:28" ht="19.5" customHeight="1" x14ac:dyDescent="0.8"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</row>
    <row r="280" spans="2:28" ht="19.5" customHeight="1" x14ac:dyDescent="0.8"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</row>
    <row r="281" spans="2:28" ht="19.5" customHeight="1" x14ac:dyDescent="0.8"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</row>
    <row r="282" spans="2:28" ht="19.5" customHeight="1" x14ac:dyDescent="0.8"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</row>
    <row r="283" spans="2:28" ht="19.5" customHeight="1" x14ac:dyDescent="0.8"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</row>
    <row r="284" spans="2:28" ht="19.5" customHeight="1" x14ac:dyDescent="0.8"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</row>
    <row r="285" spans="2:28" ht="19.5" customHeight="1" x14ac:dyDescent="0.8"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</row>
    <row r="286" spans="2:28" ht="19.5" customHeight="1" x14ac:dyDescent="0.8"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</row>
    <row r="287" spans="2:28" ht="19.5" customHeight="1" x14ac:dyDescent="0.8"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</row>
    <row r="288" spans="2:28" ht="19.5" customHeight="1" x14ac:dyDescent="0.8"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</row>
    <row r="289" spans="2:28" ht="19.5" customHeight="1" x14ac:dyDescent="0.8"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</row>
    <row r="290" spans="2:28" ht="19.5" customHeight="1" x14ac:dyDescent="0.8"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</row>
    <row r="291" spans="2:28" ht="19.5" customHeight="1" x14ac:dyDescent="0.8"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</row>
    <row r="292" spans="2:28" ht="19.5" customHeight="1" x14ac:dyDescent="0.8"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</row>
    <row r="293" spans="2:28" ht="19.5" customHeight="1" x14ac:dyDescent="0.8"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</row>
    <row r="294" spans="2:28" ht="19.5" customHeight="1" x14ac:dyDescent="0.8"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</row>
    <row r="295" spans="2:28" ht="19.5" customHeight="1" x14ac:dyDescent="0.8"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</row>
    <row r="296" spans="2:28" ht="19.5" customHeight="1" x14ac:dyDescent="0.8"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</row>
    <row r="297" spans="2:28" ht="19.5" customHeight="1" x14ac:dyDescent="0.8"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</row>
    <row r="298" spans="2:28" ht="19.5" customHeight="1" x14ac:dyDescent="0.8"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</row>
    <row r="299" spans="2:28" ht="19.5" customHeight="1" x14ac:dyDescent="0.8"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</row>
    <row r="300" spans="2:28" ht="19.5" customHeight="1" x14ac:dyDescent="0.8"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</row>
    <row r="301" spans="2:28" ht="19.5" customHeight="1" x14ac:dyDescent="0.8"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</row>
    <row r="302" spans="2:28" ht="19.5" customHeight="1" x14ac:dyDescent="0.8"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</row>
    <row r="303" spans="2:28" ht="19.5" customHeight="1" x14ac:dyDescent="0.8"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</row>
    <row r="304" spans="2:28" ht="19.5" customHeight="1" x14ac:dyDescent="0.8"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</row>
    <row r="305" spans="2:28" ht="19.5" customHeight="1" x14ac:dyDescent="0.8"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</row>
    <row r="306" spans="2:28" ht="19.5" customHeight="1" x14ac:dyDescent="0.8"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</row>
    <row r="307" spans="2:28" ht="19.5" customHeight="1" x14ac:dyDescent="0.8"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</row>
    <row r="308" spans="2:28" ht="19.5" customHeight="1" x14ac:dyDescent="0.8"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</row>
    <row r="309" spans="2:28" ht="19.5" customHeight="1" x14ac:dyDescent="0.8"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</row>
    <row r="310" spans="2:28" ht="19.5" customHeight="1" x14ac:dyDescent="0.8"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</row>
    <row r="311" spans="2:28" ht="19.5" customHeight="1" x14ac:dyDescent="0.8"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</row>
    <row r="312" spans="2:28" ht="19.5" customHeight="1" x14ac:dyDescent="0.8"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</row>
    <row r="313" spans="2:28" ht="19.5" customHeight="1" x14ac:dyDescent="0.8"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</row>
    <row r="314" spans="2:28" ht="19.5" customHeight="1" x14ac:dyDescent="0.8"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</row>
    <row r="315" spans="2:28" ht="19.5" customHeight="1" x14ac:dyDescent="0.8"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</row>
    <row r="316" spans="2:28" ht="19.5" customHeight="1" x14ac:dyDescent="0.8"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</row>
    <row r="317" spans="2:28" ht="19.5" customHeight="1" x14ac:dyDescent="0.8"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</row>
    <row r="318" spans="2:28" ht="19.5" customHeight="1" x14ac:dyDescent="0.8"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</row>
    <row r="319" spans="2:28" ht="19.5" customHeight="1" x14ac:dyDescent="0.8"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</row>
    <row r="320" spans="2:28" ht="19.5" customHeight="1" x14ac:dyDescent="0.8"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</row>
    <row r="321" spans="2:28" ht="19.5" customHeight="1" x14ac:dyDescent="0.8"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</row>
    <row r="322" spans="2:28" ht="19.5" customHeight="1" x14ac:dyDescent="0.8"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</row>
    <row r="323" spans="2:28" ht="19.5" customHeight="1" x14ac:dyDescent="0.8"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</row>
    <row r="324" spans="2:28" ht="19.5" customHeight="1" x14ac:dyDescent="0.8"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</row>
    <row r="325" spans="2:28" ht="19.5" customHeight="1" x14ac:dyDescent="0.8"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</row>
    <row r="326" spans="2:28" ht="19.5" customHeight="1" x14ac:dyDescent="0.8"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</row>
    <row r="327" spans="2:28" ht="19.5" customHeight="1" x14ac:dyDescent="0.8"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</row>
    <row r="328" spans="2:28" ht="19.5" customHeight="1" x14ac:dyDescent="0.8"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</row>
    <row r="329" spans="2:28" ht="19.5" customHeight="1" x14ac:dyDescent="0.8"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</row>
    <row r="330" spans="2:28" ht="19.5" customHeight="1" x14ac:dyDescent="0.8"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</row>
    <row r="331" spans="2:28" ht="19.5" customHeight="1" x14ac:dyDescent="0.8"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</row>
    <row r="332" spans="2:28" ht="19.5" customHeight="1" x14ac:dyDescent="0.8"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</row>
    <row r="333" spans="2:28" ht="19.5" customHeight="1" x14ac:dyDescent="0.8"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</row>
    <row r="334" spans="2:28" ht="19.5" customHeight="1" x14ac:dyDescent="0.8"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</row>
    <row r="335" spans="2:28" ht="19.5" customHeight="1" x14ac:dyDescent="0.8"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</row>
    <row r="336" spans="2:28" ht="19.5" customHeight="1" x14ac:dyDescent="0.8"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</row>
    <row r="337" spans="2:28" ht="19.5" customHeight="1" x14ac:dyDescent="0.8"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</row>
    <row r="338" spans="2:28" ht="19.5" customHeight="1" x14ac:dyDescent="0.8"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</row>
    <row r="339" spans="2:28" ht="19.5" customHeight="1" x14ac:dyDescent="0.8"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</row>
    <row r="340" spans="2:28" ht="19.5" customHeight="1" x14ac:dyDescent="0.8"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</row>
    <row r="341" spans="2:28" ht="19.5" customHeight="1" x14ac:dyDescent="0.8"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</row>
    <row r="342" spans="2:28" ht="19.5" customHeight="1" x14ac:dyDescent="0.8"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</row>
    <row r="343" spans="2:28" ht="19.5" customHeight="1" x14ac:dyDescent="0.8"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</row>
    <row r="344" spans="2:28" ht="19.5" customHeight="1" x14ac:dyDescent="0.8"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</row>
    <row r="345" spans="2:28" ht="19.5" customHeight="1" x14ac:dyDescent="0.8"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</row>
    <row r="346" spans="2:28" ht="19.5" customHeight="1" x14ac:dyDescent="0.8"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</row>
    <row r="347" spans="2:28" ht="19.5" customHeight="1" x14ac:dyDescent="0.8"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</row>
    <row r="348" spans="2:28" ht="19.5" customHeight="1" x14ac:dyDescent="0.8"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</row>
    <row r="349" spans="2:28" ht="19.5" customHeight="1" x14ac:dyDescent="0.8"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</row>
    <row r="350" spans="2:28" ht="19.5" customHeight="1" x14ac:dyDescent="0.8"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</row>
    <row r="351" spans="2:28" ht="19.5" customHeight="1" x14ac:dyDescent="0.8"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</row>
    <row r="352" spans="2:28" ht="19.5" customHeight="1" x14ac:dyDescent="0.8"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</row>
    <row r="353" spans="2:28" ht="19.5" customHeight="1" x14ac:dyDescent="0.8"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</row>
    <row r="354" spans="2:28" ht="19.5" customHeight="1" x14ac:dyDescent="0.8"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</row>
    <row r="355" spans="2:28" ht="19.5" customHeight="1" x14ac:dyDescent="0.8"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</row>
    <row r="356" spans="2:28" ht="19.5" customHeight="1" x14ac:dyDescent="0.8"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</row>
    <row r="357" spans="2:28" ht="19.5" customHeight="1" x14ac:dyDescent="0.8"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</row>
    <row r="358" spans="2:28" ht="19.5" customHeight="1" x14ac:dyDescent="0.8"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</row>
    <row r="359" spans="2:28" ht="19.5" customHeight="1" x14ac:dyDescent="0.8"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</row>
    <row r="360" spans="2:28" ht="19.5" customHeight="1" x14ac:dyDescent="0.8"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</row>
    <row r="361" spans="2:28" ht="19.5" customHeight="1" x14ac:dyDescent="0.8"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</row>
    <row r="362" spans="2:28" ht="19.5" customHeight="1" x14ac:dyDescent="0.8"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</row>
    <row r="363" spans="2:28" ht="19.5" customHeight="1" x14ac:dyDescent="0.8"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</row>
    <row r="364" spans="2:28" ht="19.5" customHeight="1" x14ac:dyDescent="0.8"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</row>
    <row r="365" spans="2:28" ht="19.5" customHeight="1" x14ac:dyDescent="0.8"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</row>
    <row r="366" spans="2:28" ht="19.5" customHeight="1" x14ac:dyDescent="0.8"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</row>
    <row r="367" spans="2:28" ht="19.5" customHeight="1" x14ac:dyDescent="0.8"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</row>
    <row r="368" spans="2:28" ht="19.5" customHeight="1" x14ac:dyDescent="0.8"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</row>
    <row r="369" spans="2:28" ht="19.5" customHeight="1" x14ac:dyDescent="0.8"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</row>
    <row r="370" spans="2:28" ht="19.5" customHeight="1" x14ac:dyDescent="0.8"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</row>
    <row r="371" spans="2:28" ht="19.5" customHeight="1" x14ac:dyDescent="0.8"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</row>
    <row r="372" spans="2:28" ht="19.5" customHeight="1" x14ac:dyDescent="0.8"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</row>
    <row r="373" spans="2:28" ht="19.5" customHeight="1" x14ac:dyDescent="0.8"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</row>
    <row r="374" spans="2:28" ht="19.5" customHeight="1" x14ac:dyDescent="0.8"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</row>
    <row r="375" spans="2:28" ht="19.5" customHeight="1" x14ac:dyDescent="0.8"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</row>
    <row r="376" spans="2:28" ht="19.5" customHeight="1" x14ac:dyDescent="0.8"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</row>
    <row r="377" spans="2:28" ht="19.5" customHeight="1" x14ac:dyDescent="0.8"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</row>
    <row r="378" spans="2:28" ht="19.5" customHeight="1" x14ac:dyDescent="0.8"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</row>
    <row r="379" spans="2:28" ht="19.5" customHeight="1" x14ac:dyDescent="0.8"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</row>
    <row r="380" spans="2:28" ht="19.5" customHeight="1" x14ac:dyDescent="0.8"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</row>
    <row r="381" spans="2:28" ht="19.5" customHeight="1" x14ac:dyDescent="0.8"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</row>
    <row r="382" spans="2:28" ht="19.5" customHeight="1" x14ac:dyDescent="0.8"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</row>
    <row r="383" spans="2:28" ht="19.5" customHeight="1" x14ac:dyDescent="0.8"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</row>
    <row r="384" spans="2:28" ht="19.5" customHeight="1" x14ac:dyDescent="0.8"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</row>
    <row r="385" spans="2:28" ht="19.5" customHeight="1" x14ac:dyDescent="0.8"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</row>
    <row r="386" spans="2:28" ht="19.5" customHeight="1" x14ac:dyDescent="0.8"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</row>
    <row r="387" spans="2:28" ht="19.5" customHeight="1" x14ac:dyDescent="0.8"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</row>
    <row r="388" spans="2:28" ht="19.5" customHeight="1" x14ac:dyDescent="0.8"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</row>
    <row r="389" spans="2:28" ht="19.5" customHeight="1" x14ac:dyDescent="0.8"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</row>
    <row r="390" spans="2:28" ht="19.5" customHeight="1" x14ac:dyDescent="0.8"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</row>
    <row r="391" spans="2:28" ht="19.5" customHeight="1" x14ac:dyDescent="0.8"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</row>
    <row r="392" spans="2:28" ht="19.5" customHeight="1" x14ac:dyDescent="0.8"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</row>
    <row r="393" spans="2:28" ht="19.5" customHeight="1" x14ac:dyDescent="0.8"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</row>
    <row r="394" spans="2:28" ht="19.5" customHeight="1" x14ac:dyDescent="0.8"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</row>
    <row r="395" spans="2:28" ht="19.5" customHeight="1" x14ac:dyDescent="0.8"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</row>
    <row r="396" spans="2:28" ht="19.5" customHeight="1" x14ac:dyDescent="0.8"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</row>
    <row r="397" spans="2:28" ht="19.5" customHeight="1" x14ac:dyDescent="0.8"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</row>
    <row r="398" spans="2:28" ht="19.5" customHeight="1" x14ac:dyDescent="0.8"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</row>
    <row r="399" spans="2:28" ht="19.5" customHeight="1" x14ac:dyDescent="0.8"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</row>
    <row r="400" spans="2:28" ht="19.5" customHeight="1" x14ac:dyDescent="0.8"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</row>
    <row r="401" spans="2:28" ht="19.5" customHeight="1" x14ac:dyDescent="0.8"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</row>
    <row r="402" spans="2:28" ht="19.5" customHeight="1" x14ac:dyDescent="0.8"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</row>
    <row r="403" spans="2:28" ht="19.5" customHeight="1" x14ac:dyDescent="0.8"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</row>
    <row r="404" spans="2:28" ht="19.5" customHeight="1" x14ac:dyDescent="0.8"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</row>
    <row r="405" spans="2:28" ht="19.5" customHeight="1" x14ac:dyDescent="0.8"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</row>
    <row r="406" spans="2:28" ht="19.5" customHeight="1" x14ac:dyDescent="0.8"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</row>
    <row r="407" spans="2:28" ht="19.5" customHeight="1" x14ac:dyDescent="0.8"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</row>
    <row r="408" spans="2:28" ht="19.5" customHeight="1" x14ac:dyDescent="0.8"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</row>
    <row r="409" spans="2:28" ht="19.5" customHeight="1" x14ac:dyDescent="0.8"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</row>
    <row r="410" spans="2:28" ht="19.5" customHeight="1" x14ac:dyDescent="0.8"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</row>
    <row r="411" spans="2:28" ht="19.5" customHeight="1" x14ac:dyDescent="0.8"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</row>
    <row r="412" spans="2:28" ht="19.5" customHeight="1" x14ac:dyDescent="0.8"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</row>
    <row r="413" spans="2:28" ht="19.5" customHeight="1" x14ac:dyDescent="0.8"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</row>
    <row r="414" spans="2:28" ht="19.5" customHeight="1" x14ac:dyDescent="0.8"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</row>
    <row r="415" spans="2:28" ht="19.5" customHeight="1" x14ac:dyDescent="0.8"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</row>
    <row r="416" spans="2:28" ht="19.5" customHeight="1" x14ac:dyDescent="0.8"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</row>
    <row r="417" spans="2:28" ht="19.5" customHeight="1" x14ac:dyDescent="0.8"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</row>
    <row r="418" spans="2:28" ht="19.5" customHeight="1" x14ac:dyDescent="0.8"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</row>
    <row r="419" spans="2:28" ht="19.5" customHeight="1" x14ac:dyDescent="0.8"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</row>
    <row r="420" spans="2:28" ht="19.5" customHeight="1" x14ac:dyDescent="0.8"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</row>
    <row r="421" spans="2:28" ht="19.5" customHeight="1" x14ac:dyDescent="0.8"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</row>
    <row r="422" spans="2:28" ht="19.5" customHeight="1" x14ac:dyDescent="0.8"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</row>
    <row r="423" spans="2:28" ht="19.5" customHeight="1" x14ac:dyDescent="0.8"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</row>
    <row r="424" spans="2:28" ht="19.5" customHeight="1" x14ac:dyDescent="0.8"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</row>
    <row r="425" spans="2:28" ht="19.5" customHeight="1" x14ac:dyDescent="0.8"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</row>
    <row r="426" spans="2:28" ht="19.5" customHeight="1" x14ac:dyDescent="0.8"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</row>
    <row r="427" spans="2:28" ht="19.5" customHeight="1" x14ac:dyDescent="0.8"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</row>
    <row r="428" spans="2:28" ht="19.5" customHeight="1" x14ac:dyDescent="0.8"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</row>
    <row r="429" spans="2:28" ht="19.5" customHeight="1" x14ac:dyDescent="0.8"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</row>
    <row r="430" spans="2:28" ht="19.5" customHeight="1" x14ac:dyDescent="0.8"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</row>
    <row r="431" spans="2:28" ht="19.5" customHeight="1" x14ac:dyDescent="0.8">
      <c r="B431" s="76"/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</row>
    <row r="432" spans="2:28" ht="19.5" customHeight="1" x14ac:dyDescent="0.8"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</row>
    <row r="433" spans="2:28" ht="19.5" customHeight="1" x14ac:dyDescent="0.8">
      <c r="B433" s="76"/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</row>
    <row r="434" spans="2:28" ht="19.5" customHeight="1" x14ac:dyDescent="0.8"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</row>
    <row r="435" spans="2:28" ht="19.5" customHeight="1" x14ac:dyDescent="0.8">
      <c r="B435" s="76"/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</row>
    <row r="436" spans="2:28" ht="19.5" customHeight="1" x14ac:dyDescent="0.8"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</row>
    <row r="437" spans="2:28" ht="19.5" customHeight="1" x14ac:dyDescent="0.8"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</row>
    <row r="438" spans="2:28" ht="19.5" customHeight="1" x14ac:dyDescent="0.8"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</row>
    <row r="439" spans="2:28" ht="19.5" customHeight="1" x14ac:dyDescent="0.8"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</row>
    <row r="440" spans="2:28" ht="19.5" customHeight="1" x14ac:dyDescent="0.8"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</row>
    <row r="441" spans="2:28" ht="19.5" customHeight="1" x14ac:dyDescent="0.8">
      <c r="B441" s="76"/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</row>
    <row r="442" spans="2:28" ht="19.5" customHeight="1" x14ac:dyDescent="0.8"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</row>
    <row r="443" spans="2:28" ht="19.5" customHeight="1" x14ac:dyDescent="0.8">
      <c r="B443" s="76"/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</row>
    <row r="444" spans="2:28" ht="19.5" customHeight="1" x14ac:dyDescent="0.8">
      <c r="B444" s="76"/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</row>
    <row r="445" spans="2:28" ht="19.5" customHeight="1" x14ac:dyDescent="0.8">
      <c r="B445" s="76"/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</row>
    <row r="446" spans="2:28" ht="19.5" customHeight="1" x14ac:dyDescent="0.8">
      <c r="B446" s="76"/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</row>
    <row r="447" spans="2:28" ht="19.5" customHeight="1" x14ac:dyDescent="0.8">
      <c r="B447" s="76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</row>
    <row r="448" spans="2:28" ht="19.5" customHeight="1" x14ac:dyDescent="0.8"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</row>
    <row r="449" spans="2:28" ht="19.5" customHeight="1" x14ac:dyDescent="0.8">
      <c r="B449" s="76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</row>
    <row r="450" spans="2:28" ht="19.5" customHeight="1" x14ac:dyDescent="0.8">
      <c r="B450" s="76"/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</row>
    <row r="451" spans="2:28" ht="19.5" customHeight="1" x14ac:dyDescent="0.8">
      <c r="B451" s="76"/>
      <c r="C451" s="76"/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</row>
    <row r="452" spans="2:28" ht="19.5" customHeight="1" x14ac:dyDescent="0.8">
      <c r="B452" s="76"/>
      <c r="C452" s="76"/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</row>
    <row r="453" spans="2:28" ht="19.5" customHeight="1" x14ac:dyDescent="0.8"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</row>
    <row r="454" spans="2:28" ht="19.5" customHeight="1" x14ac:dyDescent="0.8">
      <c r="B454" s="76"/>
      <c r="C454" s="76"/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</row>
    <row r="455" spans="2:28" ht="19.5" customHeight="1" x14ac:dyDescent="0.8">
      <c r="B455" s="76"/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</row>
    <row r="456" spans="2:28" ht="19.5" customHeight="1" x14ac:dyDescent="0.8"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</row>
    <row r="457" spans="2:28" ht="19.5" customHeight="1" x14ac:dyDescent="0.8">
      <c r="B457" s="76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</row>
    <row r="458" spans="2:28" ht="19.5" customHeight="1" x14ac:dyDescent="0.8">
      <c r="B458" s="76"/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</row>
    <row r="459" spans="2:28" ht="19.5" customHeight="1" x14ac:dyDescent="0.8">
      <c r="B459" s="76"/>
      <c r="C459" s="76"/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</row>
    <row r="460" spans="2:28" ht="19.5" customHeight="1" x14ac:dyDescent="0.8">
      <c r="B460" s="76"/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</row>
    <row r="461" spans="2:28" ht="19.5" customHeight="1" x14ac:dyDescent="0.8">
      <c r="B461" s="76"/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</row>
    <row r="462" spans="2:28" ht="19.5" customHeight="1" x14ac:dyDescent="0.8">
      <c r="B462" s="76"/>
      <c r="C462" s="76"/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</row>
    <row r="463" spans="2:28" ht="19.5" customHeight="1" x14ac:dyDescent="0.8">
      <c r="B463" s="76"/>
      <c r="C463" s="76"/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</row>
    <row r="464" spans="2:28" ht="19.5" customHeight="1" x14ac:dyDescent="0.8">
      <c r="B464" s="76"/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</row>
    <row r="465" spans="2:28" ht="19.5" customHeight="1" x14ac:dyDescent="0.8">
      <c r="B465" s="76"/>
      <c r="C465" s="76"/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</row>
    <row r="466" spans="2:28" ht="19.5" customHeight="1" x14ac:dyDescent="0.8">
      <c r="B466" s="76"/>
      <c r="C466" s="76"/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</row>
    <row r="467" spans="2:28" ht="19.5" customHeight="1" x14ac:dyDescent="0.8">
      <c r="B467" s="76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</row>
    <row r="468" spans="2:28" ht="19.5" customHeight="1" x14ac:dyDescent="0.8">
      <c r="B468" s="76"/>
      <c r="C468" s="76"/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</row>
    <row r="469" spans="2:28" ht="19.5" customHeight="1" x14ac:dyDescent="0.8">
      <c r="B469" s="76"/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</row>
    <row r="470" spans="2:28" ht="19.5" customHeight="1" x14ac:dyDescent="0.8">
      <c r="B470" s="76"/>
      <c r="C470" s="76"/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</row>
    <row r="471" spans="2:28" ht="19.5" customHeight="1" x14ac:dyDescent="0.8">
      <c r="B471" s="76"/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</row>
    <row r="472" spans="2:28" ht="19.5" customHeight="1" x14ac:dyDescent="0.8">
      <c r="B472" s="76"/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</row>
    <row r="473" spans="2:28" ht="19.5" customHeight="1" x14ac:dyDescent="0.8">
      <c r="B473" s="76"/>
      <c r="C473" s="76"/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</row>
    <row r="474" spans="2:28" ht="19.5" customHeight="1" x14ac:dyDescent="0.8">
      <c r="B474" s="76"/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</row>
    <row r="475" spans="2:28" ht="19.5" customHeight="1" x14ac:dyDescent="0.8">
      <c r="B475" s="76"/>
      <c r="C475" s="76"/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</row>
    <row r="476" spans="2:28" ht="19.5" customHeight="1" x14ac:dyDescent="0.8">
      <c r="B476" s="76"/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</row>
    <row r="477" spans="2:28" ht="19.5" customHeight="1" x14ac:dyDescent="0.8">
      <c r="B477" s="76"/>
      <c r="C477" s="76"/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</row>
    <row r="478" spans="2:28" ht="19.5" customHeight="1" x14ac:dyDescent="0.8">
      <c r="B478" s="76"/>
      <c r="C478" s="76"/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</row>
    <row r="479" spans="2:28" ht="19.5" customHeight="1" x14ac:dyDescent="0.8">
      <c r="B479" s="76"/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</row>
    <row r="480" spans="2:28" ht="19.5" customHeight="1" x14ac:dyDescent="0.8">
      <c r="B480" s="76"/>
      <c r="C480" s="76"/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</row>
    <row r="481" spans="2:28" ht="19.5" customHeight="1" x14ac:dyDescent="0.8">
      <c r="B481" s="76"/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</row>
    <row r="482" spans="2:28" ht="19.5" customHeight="1" x14ac:dyDescent="0.8">
      <c r="B482" s="76"/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</row>
    <row r="483" spans="2:28" ht="19.5" customHeight="1" x14ac:dyDescent="0.8">
      <c r="B483" s="76"/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</row>
    <row r="484" spans="2:28" ht="19.5" customHeight="1" x14ac:dyDescent="0.8">
      <c r="B484" s="76"/>
      <c r="C484" s="76"/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</row>
    <row r="485" spans="2:28" ht="19.5" customHeight="1" x14ac:dyDescent="0.8"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</row>
    <row r="486" spans="2:28" ht="19.5" customHeight="1" x14ac:dyDescent="0.8">
      <c r="B486" s="76"/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</row>
    <row r="487" spans="2:28" ht="19.5" customHeight="1" x14ac:dyDescent="0.8">
      <c r="B487" s="76"/>
      <c r="C487" s="76"/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</row>
    <row r="488" spans="2:28" ht="19.5" customHeight="1" x14ac:dyDescent="0.8">
      <c r="B488" s="76"/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</row>
    <row r="489" spans="2:28" ht="19.5" customHeight="1" x14ac:dyDescent="0.8">
      <c r="B489" s="76"/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</row>
    <row r="490" spans="2:28" ht="19.5" customHeight="1" x14ac:dyDescent="0.8"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</row>
    <row r="491" spans="2:28" ht="19.5" customHeight="1" x14ac:dyDescent="0.8"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</row>
    <row r="492" spans="2:28" ht="19.5" customHeight="1" x14ac:dyDescent="0.8">
      <c r="B492" s="76"/>
      <c r="C492" s="76"/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</row>
    <row r="493" spans="2:28" ht="19.5" customHeight="1" x14ac:dyDescent="0.8">
      <c r="B493" s="76"/>
      <c r="C493" s="76"/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</row>
    <row r="494" spans="2:28" ht="19.5" customHeight="1" x14ac:dyDescent="0.8"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</row>
    <row r="495" spans="2:28" ht="19.5" customHeight="1" x14ac:dyDescent="0.8">
      <c r="B495" s="76"/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</row>
    <row r="496" spans="2:28" ht="19.5" customHeight="1" x14ac:dyDescent="0.8">
      <c r="B496" s="76"/>
      <c r="C496" s="76"/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</row>
    <row r="497" spans="2:28" ht="19.5" customHeight="1" x14ac:dyDescent="0.8">
      <c r="B497" s="76"/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</row>
    <row r="498" spans="2:28" ht="19.5" customHeight="1" x14ac:dyDescent="0.8">
      <c r="B498" s="76"/>
      <c r="C498" s="76"/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</row>
    <row r="499" spans="2:28" ht="19.5" customHeight="1" x14ac:dyDescent="0.8">
      <c r="B499" s="76"/>
      <c r="C499" s="76"/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</row>
    <row r="500" spans="2:28" ht="19.5" customHeight="1" x14ac:dyDescent="0.8">
      <c r="B500" s="76"/>
      <c r="C500" s="76"/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</row>
    <row r="501" spans="2:28" ht="19.5" customHeight="1" x14ac:dyDescent="0.8">
      <c r="B501" s="76"/>
      <c r="C501" s="76"/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</row>
    <row r="502" spans="2:28" ht="19.5" customHeight="1" x14ac:dyDescent="0.8">
      <c r="B502" s="76"/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</row>
    <row r="503" spans="2:28" ht="19.5" customHeight="1" x14ac:dyDescent="0.8">
      <c r="B503" s="76"/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</row>
    <row r="504" spans="2:28" ht="19.5" customHeight="1" x14ac:dyDescent="0.8">
      <c r="B504" s="76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</row>
    <row r="505" spans="2:28" ht="19.5" customHeight="1" x14ac:dyDescent="0.8">
      <c r="B505" s="76"/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</row>
    <row r="506" spans="2:28" ht="19.5" customHeight="1" x14ac:dyDescent="0.8">
      <c r="B506" s="76"/>
      <c r="C506" s="76"/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</row>
    <row r="507" spans="2:28" ht="19.5" customHeight="1" x14ac:dyDescent="0.8">
      <c r="B507" s="76"/>
      <c r="C507" s="76"/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</row>
    <row r="508" spans="2:28" ht="19.5" customHeight="1" x14ac:dyDescent="0.8">
      <c r="B508" s="76"/>
      <c r="C508" s="76"/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</row>
    <row r="509" spans="2:28" ht="19.5" customHeight="1" x14ac:dyDescent="0.8">
      <c r="B509" s="76"/>
      <c r="C509" s="76"/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</row>
    <row r="510" spans="2:28" ht="19.5" customHeight="1" x14ac:dyDescent="0.8">
      <c r="B510" s="76"/>
      <c r="C510" s="76"/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</row>
    <row r="511" spans="2:28" ht="19.5" customHeight="1" x14ac:dyDescent="0.8">
      <c r="B511" s="76"/>
      <c r="C511" s="76"/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</row>
    <row r="512" spans="2:28" ht="19.5" customHeight="1" x14ac:dyDescent="0.8">
      <c r="B512" s="76"/>
      <c r="C512" s="76"/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</row>
    <row r="513" spans="2:28" ht="19.5" customHeight="1" x14ac:dyDescent="0.8">
      <c r="B513" s="76"/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</row>
    <row r="514" spans="2:28" ht="19.5" customHeight="1" x14ac:dyDescent="0.8">
      <c r="B514" s="76"/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</row>
    <row r="515" spans="2:28" ht="19.5" customHeight="1" x14ac:dyDescent="0.8">
      <c r="B515" s="76"/>
      <c r="C515" s="76"/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</row>
    <row r="516" spans="2:28" ht="19.5" customHeight="1" x14ac:dyDescent="0.8">
      <c r="B516" s="76"/>
      <c r="C516" s="76"/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</row>
    <row r="517" spans="2:28" ht="19.5" customHeight="1" x14ac:dyDescent="0.8">
      <c r="B517" s="76"/>
      <c r="C517" s="76"/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</row>
    <row r="518" spans="2:28" ht="19.5" customHeight="1" x14ac:dyDescent="0.8"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</row>
    <row r="519" spans="2:28" ht="19.5" customHeight="1" x14ac:dyDescent="0.8">
      <c r="B519" s="76"/>
      <c r="C519" s="76"/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</row>
    <row r="520" spans="2:28" ht="19.5" customHeight="1" x14ac:dyDescent="0.8">
      <c r="B520" s="76"/>
      <c r="C520" s="76"/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</row>
    <row r="521" spans="2:28" ht="19.5" customHeight="1" x14ac:dyDescent="0.8"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</row>
    <row r="522" spans="2:28" ht="19.5" customHeight="1" x14ac:dyDescent="0.8">
      <c r="B522" s="76"/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</row>
    <row r="523" spans="2:28" ht="19.5" customHeight="1" x14ac:dyDescent="0.8">
      <c r="B523" s="76"/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</row>
    <row r="524" spans="2:28" ht="19.5" customHeight="1" x14ac:dyDescent="0.8">
      <c r="B524" s="76"/>
      <c r="C524" s="76"/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</row>
    <row r="525" spans="2:28" ht="19.5" customHeight="1" x14ac:dyDescent="0.8">
      <c r="B525" s="76"/>
      <c r="C525" s="76"/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</row>
    <row r="526" spans="2:28" ht="19.5" customHeight="1" x14ac:dyDescent="0.8">
      <c r="B526" s="76"/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</row>
    <row r="527" spans="2:28" ht="19.5" customHeight="1" x14ac:dyDescent="0.8">
      <c r="B527" s="76"/>
      <c r="C527" s="76"/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</row>
    <row r="528" spans="2:28" ht="19.5" customHeight="1" x14ac:dyDescent="0.8">
      <c r="B528" s="76"/>
      <c r="C528" s="76"/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</row>
    <row r="529" spans="2:28" ht="19.5" customHeight="1" x14ac:dyDescent="0.8">
      <c r="B529" s="76"/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</row>
    <row r="530" spans="2:28" ht="19.5" customHeight="1" x14ac:dyDescent="0.8">
      <c r="B530" s="76"/>
      <c r="C530" s="76"/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</row>
    <row r="531" spans="2:28" ht="19.5" customHeight="1" x14ac:dyDescent="0.8">
      <c r="B531" s="76"/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</row>
    <row r="532" spans="2:28" ht="19.5" customHeight="1" x14ac:dyDescent="0.8">
      <c r="B532" s="76"/>
      <c r="C532" s="76"/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</row>
    <row r="533" spans="2:28" ht="19.5" customHeight="1" x14ac:dyDescent="0.8">
      <c r="B533" s="76"/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</row>
    <row r="534" spans="2:28" ht="19.5" customHeight="1" x14ac:dyDescent="0.8">
      <c r="B534" s="76"/>
      <c r="C534" s="76"/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</row>
    <row r="535" spans="2:28" ht="19.5" customHeight="1" x14ac:dyDescent="0.8">
      <c r="B535" s="76"/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</row>
    <row r="536" spans="2:28" ht="19.5" customHeight="1" x14ac:dyDescent="0.8">
      <c r="B536" s="76"/>
      <c r="C536" s="76"/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</row>
    <row r="537" spans="2:28" ht="19.5" customHeight="1" x14ac:dyDescent="0.8">
      <c r="B537" s="76"/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</row>
    <row r="538" spans="2:28" ht="19.5" customHeight="1" x14ac:dyDescent="0.8">
      <c r="B538" s="76"/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</row>
    <row r="539" spans="2:28" ht="19.5" customHeight="1" x14ac:dyDescent="0.8">
      <c r="B539" s="76"/>
      <c r="C539" s="76"/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</row>
    <row r="540" spans="2:28" ht="19.5" customHeight="1" x14ac:dyDescent="0.8">
      <c r="B540" s="76"/>
      <c r="C540" s="76"/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</row>
    <row r="541" spans="2:28" ht="19.5" customHeight="1" x14ac:dyDescent="0.8">
      <c r="B541" s="76"/>
      <c r="C541" s="76"/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</row>
    <row r="542" spans="2:28" ht="19.5" customHeight="1" x14ac:dyDescent="0.8">
      <c r="B542" s="76"/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</row>
    <row r="543" spans="2:28" ht="19.5" customHeight="1" x14ac:dyDescent="0.8">
      <c r="B543" s="76"/>
      <c r="C543" s="76"/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</row>
    <row r="544" spans="2:28" ht="19.5" customHeight="1" x14ac:dyDescent="0.8">
      <c r="B544" s="76"/>
      <c r="C544" s="76"/>
      <c r="D544" s="76"/>
      <c r="E544" s="76"/>
      <c r="F544" s="76"/>
      <c r="G544" s="76"/>
      <c r="H544" s="76"/>
      <c r="I544" s="76"/>
      <c r="J544" s="76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</row>
    <row r="545" spans="2:28" ht="19.5" customHeight="1" x14ac:dyDescent="0.8">
      <c r="B545" s="76"/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</row>
    <row r="546" spans="2:28" ht="19.5" customHeight="1" x14ac:dyDescent="0.8">
      <c r="B546" s="76"/>
      <c r="C546" s="76"/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</row>
    <row r="547" spans="2:28" ht="19.5" customHeight="1" x14ac:dyDescent="0.8">
      <c r="B547" s="76"/>
      <c r="C547" s="76"/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</row>
    <row r="548" spans="2:28" ht="19.5" customHeight="1" x14ac:dyDescent="0.8">
      <c r="B548" s="76"/>
      <c r="C548" s="76"/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</row>
    <row r="549" spans="2:28" ht="19.5" customHeight="1" x14ac:dyDescent="0.8">
      <c r="B549" s="76"/>
      <c r="C549" s="76"/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</row>
    <row r="550" spans="2:28" ht="19.5" customHeight="1" x14ac:dyDescent="0.8"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</row>
    <row r="551" spans="2:28" ht="19.5" customHeight="1" x14ac:dyDescent="0.8">
      <c r="B551" s="76"/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</row>
    <row r="552" spans="2:28" ht="19.5" customHeight="1" x14ac:dyDescent="0.8">
      <c r="B552" s="76"/>
      <c r="C552" s="76"/>
      <c r="D552" s="76"/>
      <c r="E552" s="76"/>
      <c r="F552" s="76"/>
      <c r="G552" s="76"/>
      <c r="H552" s="76"/>
      <c r="I552" s="76"/>
      <c r="J552" s="76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</row>
    <row r="553" spans="2:28" ht="19.5" customHeight="1" x14ac:dyDescent="0.8">
      <c r="B553" s="76"/>
      <c r="C553" s="76"/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</row>
    <row r="554" spans="2:28" ht="19.5" customHeight="1" x14ac:dyDescent="0.8">
      <c r="B554" s="76"/>
      <c r="C554" s="76"/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</row>
    <row r="555" spans="2:28" ht="19.5" customHeight="1" x14ac:dyDescent="0.8">
      <c r="B555" s="76"/>
      <c r="C555" s="76"/>
      <c r="D555" s="76"/>
      <c r="E555" s="76"/>
      <c r="F555" s="76"/>
      <c r="G555" s="76"/>
      <c r="H555" s="76"/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</row>
    <row r="556" spans="2:28" ht="19.5" customHeight="1" x14ac:dyDescent="0.8">
      <c r="B556" s="76"/>
      <c r="C556" s="76"/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</row>
    <row r="557" spans="2:28" ht="19.5" customHeight="1" x14ac:dyDescent="0.8">
      <c r="B557" s="76"/>
      <c r="C557" s="76"/>
      <c r="D557" s="76"/>
      <c r="E557" s="76"/>
      <c r="F557" s="76"/>
      <c r="G557" s="76"/>
      <c r="H557" s="76"/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</row>
    <row r="558" spans="2:28" ht="19.5" customHeight="1" x14ac:dyDescent="0.8">
      <c r="B558" s="76"/>
      <c r="C558" s="76"/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</row>
    <row r="559" spans="2:28" ht="19.5" customHeight="1" x14ac:dyDescent="0.8">
      <c r="B559" s="76"/>
      <c r="C559" s="76"/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</row>
    <row r="560" spans="2:28" ht="19.5" customHeight="1" x14ac:dyDescent="0.8">
      <c r="B560" s="76"/>
      <c r="C560" s="76"/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</row>
    <row r="561" spans="2:28" ht="19.5" customHeight="1" x14ac:dyDescent="0.8">
      <c r="B561" s="76"/>
      <c r="C561" s="76"/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</row>
    <row r="562" spans="2:28" ht="19.5" customHeight="1" x14ac:dyDescent="0.8">
      <c r="B562" s="76"/>
      <c r="C562" s="76"/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</row>
    <row r="563" spans="2:28" ht="19.5" customHeight="1" x14ac:dyDescent="0.8">
      <c r="B563" s="76"/>
      <c r="C563" s="76"/>
      <c r="D563" s="76"/>
      <c r="E563" s="76"/>
      <c r="F563" s="76"/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</row>
    <row r="564" spans="2:28" ht="19.5" customHeight="1" x14ac:dyDescent="0.8">
      <c r="B564" s="76"/>
      <c r="C564" s="76"/>
      <c r="D564" s="76"/>
      <c r="E564" s="76"/>
      <c r="F564" s="76"/>
      <c r="G564" s="76"/>
      <c r="H564" s="76"/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</row>
    <row r="565" spans="2:28" ht="19.5" customHeight="1" x14ac:dyDescent="0.8">
      <c r="B565" s="76"/>
      <c r="C565" s="76"/>
      <c r="D565" s="76"/>
      <c r="E565" s="76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</row>
    <row r="566" spans="2:28" ht="19.5" customHeight="1" x14ac:dyDescent="0.8">
      <c r="B566" s="76"/>
      <c r="C566" s="76"/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</row>
    <row r="567" spans="2:28" ht="19.5" customHeight="1" x14ac:dyDescent="0.8">
      <c r="B567" s="76"/>
      <c r="C567" s="76"/>
      <c r="D567" s="76"/>
      <c r="E567" s="76"/>
      <c r="F567" s="76"/>
      <c r="G567" s="76"/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</row>
    <row r="568" spans="2:28" ht="19.5" customHeight="1" x14ac:dyDescent="0.8">
      <c r="B568" s="76"/>
      <c r="C568" s="76"/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</row>
    <row r="569" spans="2:28" ht="19.5" customHeight="1" x14ac:dyDescent="0.8">
      <c r="B569" s="76"/>
      <c r="C569" s="76"/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</row>
    <row r="570" spans="2:28" ht="19.5" customHeight="1" x14ac:dyDescent="0.8">
      <c r="B570" s="76"/>
      <c r="C570" s="76"/>
      <c r="D570" s="76"/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</row>
    <row r="571" spans="2:28" ht="19.5" customHeight="1" x14ac:dyDescent="0.8">
      <c r="B571" s="76"/>
      <c r="C571" s="76"/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</row>
    <row r="572" spans="2:28" ht="19.5" customHeight="1" x14ac:dyDescent="0.8">
      <c r="B572" s="76"/>
      <c r="C572" s="76"/>
      <c r="D572" s="76"/>
      <c r="E572" s="76"/>
      <c r="F572" s="76"/>
      <c r="G572" s="76"/>
      <c r="H572" s="76"/>
      <c r="I572" s="76"/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</row>
    <row r="573" spans="2:28" ht="19.5" customHeight="1" x14ac:dyDescent="0.8">
      <c r="B573" s="76"/>
      <c r="C573" s="76"/>
      <c r="D573" s="76"/>
      <c r="E573" s="76"/>
      <c r="F573" s="76"/>
      <c r="G573" s="76"/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</row>
    <row r="574" spans="2:28" ht="19.5" customHeight="1" x14ac:dyDescent="0.8">
      <c r="B574" s="76"/>
      <c r="C574" s="76"/>
      <c r="D574" s="76"/>
      <c r="E574" s="76"/>
      <c r="F574" s="76"/>
      <c r="G574" s="76"/>
      <c r="H574" s="76"/>
      <c r="I574" s="76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</row>
    <row r="575" spans="2:28" ht="19.5" customHeight="1" x14ac:dyDescent="0.8">
      <c r="B575" s="76"/>
      <c r="C575" s="76"/>
      <c r="D575" s="76"/>
      <c r="E575" s="76"/>
      <c r="F575" s="76"/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</row>
    <row r="576" spans="2:28" ht="19.5" customHeight="1" x14ac:dyDescent="0.8">
      <c r="B576" s="76"/>
      <c r="C576" s="76"/>
      <c r="D576" s="76"/>
      <c r="E576" s="76"/>
      <c r="F576" s="76"/>
      <c r="G576" s="76"/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</row>
    <row r="577" spans="2:28" ht="19.5" customHeight="1" x14ac:dyDescent="0.8">
      <c r="B577" s="76"/>
      <c r="C577" s="76"/>
      <c r="D577" s="76"/>
      <c r="E577" s="76"/>
      <c r="F577" s="76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</row>
    <row r="578" spans="2:28" ht="19.5" customHeight="1" x14ac:dyDescent="0.8">
      <c r="B578" s="76"/>
      <c r="C578" s="76"/>
      <c r="D578" s="76"/>
      <c r="E578" s="76"/>
      <c r="F578" s="76"/>
      <c r="G578" s="76"/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</row>
    <row r="579" spans="2:28" ht="19.5" customHeight="1" x14ac:dyDescent="0.8">
      <c r="B579" s="76"/>
      <c r="C579" s="76"/>
      <c r="D579" s="76"/>
      <c r="E579" s="76"/>
      <c r="F579" s="76"/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</row>
    <row r="580" spans="2:28" ht="19.5" customHeight="1" x14ac:dyDescent="0.8">
      <c r="B580" s="76"/>
      <c r="C580" s="76"/>
      <c r="D580" s="76"/>
      <c r="E580" s="76"/>
      <c r="F580" s="76"/>
      <c r="G580" s="76"/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</row>
    <row r="581" spans="2:28" ht="19.5" customHeight="1" x14ac:dyDescent="0.8">
      <c r="B581" s="76"/>
      <c r="C581" s="76"/>
      <c r="D581" s="76"/>
      <c r="E581" s="76"/>
      <c r="F581" s="76"/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</row>
    <row r="582" spans="2:28" ht="19.5" customHeight="1" x14ac:dyDescent="0.8">
      <c r="B582" s="76"/>
      <c r="C582" s="76"/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</row>
    <row r="583" spans="2:28" ht="19.5" customHeight="1" x14ac:dyDescent="0.8">
      <c r="B583" s="76"/>
      <c r="C583" s="76"/>
      <c r="D583" s="76"/>
      <c r="E583" s="76"/>
      <c r="F583" s="76"/>
      <c r="G583" s="76"/>
      <c r="H583" s="76"/>
      <c r="I583" s="76"/>
      <c r="J583" s="76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</row>
    <row r="584" spans="2:28" ht="19.5" customHeight="1" x14ac:dyDescent="0.8">
      <c r="B584" s="76"/>
      <c r="C584" s="76"/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</row>
    <row r="585" spans="2:28" ht="19.5" customHeight="1" x14ac:dyDescent="0.8">
      <c r="B585" s="76"/>
      <c r="C585" s="76"/>
      <c r="D585" s="76"/>
      <c r="E585" s="76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</row>
    <row r="586" spans="2:28" ht="19.5" customHeight="1" x14ac:dyDescent="0.8">
      <c r="B586" s="76"/>
      <c r="C586" s="76"/>
      <c r="D586" s="76"/>
      <c r="E586" s="76"/>
      <c r="F586" s="76"/>
      <c r="G586" s="76"/>
      <c r="H586" s="76"/>
      <c r="I586" s="76"/>
      <c r="J586" s="76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</row>
    <row r="587" spans="2:28" ht="19.5" customHeight="1" x14ac:dyDescent="0.8">
      <c r="B587" s="76"/>
      <c r="C587" s="76"/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</row>
    <row r="588" spans="2:28" ht="19.5" customHeight="1" x14ac:dyDescent="0.8">
      <c r="B588" s="76"/>
      <c r="C588" s="76"/>
      <c r="D588" s="76"/>
      <c r="E588" s="76"/>
      <c r="F588" s="76"/>
      <c r="G588" s="76"/>
      <c r="H588" s="76"/>
      <c r="I588" s="76"/>
      <c r="J588" s="76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</row>
    <row r="589" spans="2:28" ht="19.5" customHeight="1" x14ac:dyDescent="0.8">
      <c r="B589" s="76"/>
      <c r="C589" s="76"/>
      <c r="D589" s="76"/>
      <c r="E589" s="76"/>
      <c r="F589" s="76"/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</row>
    <row r="590" spans="2:28" ht="19.5" customHeight="1" x14ac:dyDescent="0.8">
      <c r="B590" s="76"/>
      <c r="C590" s="76"/>
      <c r="D590" s="76"/>
      <c r="E590" s="76"/>
      <c r="F590" s="76"/>
      <c r="G590" s="76"/>
      <c r="H590" s="76"/>
      <c r="I590" s="76"/>
      <c r="J590" s="76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</row>
    <row r="591" spans="2:28" ht="19.5" customHeight="1" x14ac:dyDescent="0.8">
      <c r="B591" s="76"/>
      <c r="C591" s="76"/>
      <c r="D591" s="76"/>
      <c r="E591" s="76"/>
      <c r="F591" s="76"/>
      <c r="G591" s="76"/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</row>
    <row r="592" spans="2:28" ht="19.5" customHeight="1" x14ac:dyDescent="0.8">
      <c r="B592" s="76"/>
      <c r="C592" s="76"/>
      <c r="D592" s="76"/>
      <c r="E592" s="76"/>
      <c r="F592" s="76"/>
      <c r="G592" s="76"/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</row>
    <row r="593" spans="2:28" ht="19.5" customHeight="1" x14ac:dyDescent="0.8">
      <c r="B593" s="76"/>
      <c r="C593" s="76"/>
      <c r="D593" s="76"/>
      <c r="E593" s="76"/>
      <c r="F593" s="76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</row>
    <row r="594" spans="2:28" ht="19.5" customHeight="1" x14ac:dyDescent="0.8">
      <c r="B594" s="76"/>
      <c r="C594" s="76"/>
      <c r="D594" s="76"/>
      <c r="E594" s="76"/>
      <c r="F594" s="76"/>
      <c r="G594" s="76"/>
      <c r="H594" s="76"/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</row>
    <row r="595" spans="2:28" ht="19.5" customHeight="1" x14ac:dyDescent="0.8">
      <c r="B595" s="76"/>
      <c r="C595" s="76"/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</row>
    <row r="596" spans="2:28" ht="19.5" customHeight="1" x14ac:dyDescent="0.8">
      <c r="B596" s="76"/>
      <c r="C596" s="76"/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</row>
    <row r="597" spans="2:28" ht="19.5" customHeight="1" x14ac:dyDescent="0.8">
      <c r="B597" s="76"/>
      <c r="C597" s="76"/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</row>
    <row r="598" spans="2:28" ht="19.5" customHeight="1" x14ac:dyDescent="0.8">
      <c r="B598" s="76"/>
      <c r="C598" s="76"/>
      <c r="D598" s="76"/>
      <c r="E598" s="76"/>
      <c r="F598" s="76"/>
      <c r="G598" s="76"/>
      <c r="H598" s="76"/>
      <c r="I598" s="76"/>
      <c r="J598" s="76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</row>
    <row r="599" spans="2:28" ht="19.5" customHeight="1" x14ac:dyDescent="0.8">
      <c r="B599" s="76"/>
      <c r="C599" s="76"/>
      <c r="D599" s="76"/>
      <c r="E599" s="76"/>
      <c r="F599" s="76"/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</row>
    <row r="600" spans="2:28" ht="19.5" customHeight="1" x14ac:dyDescent="0.8">
      <c r="B600" s="76"/>
      <c r="C600" s="76"/>
      <c r="D600" s="76"/>
      <c r="E600" s="76"/>
      <c r="F600" s="76"/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</row>
    <row r="601" spans="2:28" ht="19.5" customHeight="1" x14ac:dyDescent="0.8">
      <c r="B601" s="76"/>
      <c r="C601" s="76"/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</row>
    <row r="602" spans="2:28" ht="19.5" customHeight="1" x14ac:dyDescent="0.8">
      <c r="B602" s="76"/>
      <c r="C602" s="76"/>
      <c r="D602" s="76"/>
      <c r="E602" s="76"/>
      <c r="F602" s="76"/>
      <c r="G602" s="76"/>
      <c r="H602" s="76"/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</row>
    <row r="603" spans="2:28" ht="19.5" customHeight="1" x14ac:dyDescent="0.8">
      <c r="B603" s="76"/>
      <c r="C603" s="76"/>
      <c r="D603" s="76"/>
      <c r="E603" s="76"/>
      <c r="F603" s="76"/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</row>
    <row r="604" spans="2:28" ht="19.5" customHeight="1" x14ac:dyDescent="0.8">
      <c r="B604" s="76"/>
      <c r="C604" s="76"/>
      <c r="D604" s="76"/>
      <c r="E604" s="76"/>
      <c r="F604" s="76"/>
      <c r="G604" s="76"/>
      <c r="H604" s="76"/>
      <c r="I604" s="76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</row>
    <row r="605" spans="2:28" ht="19.5" customHeight="1" x14ac:dyDescent="0.8">
      <c r="B605" s="76"/>
      <c r="C605" s="76"/>
      <c r="D605" s="76"/>
      <c r="E605" s="76"/>
      <c r="F605" s="76"/>
      <c r="G605" s="76"/>
      <c r="H605" s="76"/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</row>
    <row r="606" spans="2:28" ht="19.5" customHeight="1" x14ac:dyDescent="0.8">
      <c r="B606" s="76"/>
      <c r="C606" s="76"/>
      <c r="D606" s="76"/>
      <c r="E606" s="76"/>
      <c r="F606" s="76"/>
      <c r="G606" s="76"/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</row>
    <row r="607" spans="2:28" ht="19.5" customHeight="1" x14ac:dyDescent="0.8">
      <c r="B607" s="76"/>
      <c r="C607" s="76"/>
      <c r="D607" s="76"/>
      <c r="E607" s="76"/>
      <c r="F607" s="76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</row>
    <row r="608" spans="2:28" ht="19.5" customHeight="1" x14ac:dyDescent="0.8">
      <c r="B608" s="76"/>
      <c r="C608" s="76"/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</row>
    <row r="609" spans="2:28" ht="19.5" customHeight="1" x14ac:dyDescent="0.8">
      <c r="B609" s="76"/>
      <c r="C609" s="76"/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</row>
    <row r="610" spans="2:28" ht="19.5" customHeight="1" x14ac:dyDescent="0.8">
      <c r="B610" s="76"/>
      <c r="C610" s="76"/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</row>
    <row r="611" spans="2:28" ht="19.5" customHeight="1" x14ac:dyDescent="0.8">
      <c r="B611" s="76"/>
      <c r="C611" s="76"/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</row>
    <row r="612" spans="2:28" ht="19.5" customHeight="1" x14ac:dyDescent="0.8">
      <c r="B612" s="76"/>
      <c r="C612" s="76"/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</row>
    <row r="613" spans="2:28" ht="19.5" customHeight="1" x14ac:dyDescent="0.8">
      <c r="B613" s="76"/>
      <c r="C613" s="76"/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</row>
    <row r="614" spans="2:28" ht="19.5" customHeight="1" x14ac:dyDescent="0.8">
      <c r="B614" s="76"/>
      <c r="C614" s="76"/>
      <c r="D614" s="76"/>
      <c r="E614" s="76"/>
      <c r="F614" s="76"/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</row>
    <row r="615" spans="2:28" ht="19.5" customHeight="1" x14ac:dyDescent="0.8">
      <c r="B615" s="76"/>
      <c r="C615" s="76"/>
      <c r="D615" s="76"/>
      <c r="E615" s="76"/>
      <c r="F615" s="76"/>
      <c r="G615" s="76"/>
      <c r="H615" s="76"/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</row>
    <row r="616" spans="2:28" ht="19.5" customHeight="1" x14ac:dyDescent="0.8">
      <c r="B616" s="76"/>
      <c r="C616" s="76"/>
      <c r="D616" s="76"/>
      <c r="E616" s="76"/>
      <c r="F616" s="76"/>
      <c r="G616" s="76"/>
      <c r="H616" s="76"/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</row>
    <row r="617" spans="2:28" ht="19.5" customHeight="1" x14ac:dyDescent="0.8">
      <c r="B617" s="76"/>
      <c r="C617" s="76"/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</row>
    <row r="618" spans="2:28" ht="19.5" customHeight="1" x14ac:dyDescent="0.8">
      <c r="B618" s="76"/>
      <c r="C618" s="76"/>
      <c r="D618" s="76"/>
      <c r="E618" s="76"/>
      <c r="F618" s="76"/>
      <c r="G618" s="76"/>
      <c r="H618" s="76"/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</row>
    <row r="619" spans="2:28" ht="19.5" customHeight="1" x14ac:dyDescent="0.8">
      <c r="B619" s="76"/>
      <c r="C619" s="76"/>
      <c r="D619" s="76"/>
      <c r="E619" s="76"/>
      <c r="F619" s="76"/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</row>
    <row r="620" spans="2:28" ht="19.5" customHeight="1" x14ac:dyDescent="0.8">
      <c r="B620" s="76"/>
      <c r="C620" s="76"/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</row>
    <row r="621" spans="2:28" ht="19.5" customHeight="1" x14ac:dyDescent="0.8">
      <c r="B621" s="76"/>
      <c r="C621" s="76"/>
      <c r="D621" s="76"/>
      <c r="E621" s="76"/>
      <c r="F621" s="76"/>
      <c r="G621" s="76"/>
      <c r="H621" s="76"/>
      <c r="I621" s="76"/>
      <c r="J621" s="76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</row>
    <row r="622" spans="2:28" ht="19.5" customHeight="1" x14ac:dyDescent="0.8">
      <c r="B622" s="76"/>
      <c r="C622" s="76"/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</row>
    <row r="623" spans="2:28" ht="19.5" customHeight="1" x14ac:dyDescent="0.8">
      <c r="B623" s="76"/>
      <c r="C623" s="76"/>
      <c r="D623" s="76"/>
      <c r="E623" s="76"/>
      <c r="F623" s="76"/>
      <c r="G623" s="76"/>
      <c r="H623" s="76"/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</row>
    <row r="624" spans="2:28" ht="19.5" customHeight="1" x14ac:dyDescent="0.8">
      <c r="B624" s="76"/>
      <c r="C624" s="76"/>
      <c r="D624" s="76"/>
      <c r="E624" s="76"/>
      <c r="F624" s="76"/>
      <c r="G624" s="76"/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</row>
    <row r="625" spans="2:28" ht="19.5" customHeight="1" x14ac:dyDescent="0.8">
      <c r="B625" s="76"/>
      <c r="C625" s="76"/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</row>
    <row r="626" spans="2:28" ht="19.5" customHeight="1" x14ac:dyDescent="0.8">
      <c r="B626" s="76"/>
      <c r="C626" s="76"/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</row>
    <row r="627" spans="2:28" ht="19.5" customHeight="1" x14ac:dyDescent="0.8">
      <c r="B627" s="76"/>
      <c r="C627" s="76"/>
      <c r="D627" s="76"/>
      <c r="E627" s="76"/>
      <c r="F627" s="76"/>
      <c r="G627" s="76"/>
      <c r="H627" s="76"/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</row>
    <row r="628" spans="2:28" ht="19.5" customHeight="1" x14ac:dyDescent="0.8">
      <c r="B628" s="76"/>
      <c r="C628" s="76"/>
      <c r="D628" s="76"/>
      <c r="E628" s="76"/>
      <c r="F628" s="76"/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</row>
    <row r="629" spans="2:28" ht="19.5" customHeight="1" x14ac:dyDescent="0.8">
      <c r="B629" s="76"/>
      <c r="C629" s="76"/>
      <c r="D629" s="76"/>
      <c r="E629" s="76"/>
      <c r="F629" s="76"/>
      <c r="G629" s="76"/>
      <c r="H629" s="76"/>
      <c r="I629" s="76"/>
      <c r="J629" s="76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</row>
    <row r="630" spans="2:28" ht="19.5" customHeight="1" x14ac:dyDescent="0.8">
      <c r="B630" s="76"/>
      <c r="C630" s="76"/>
      <c r="D630" s="76"/>
      <c r="E630" s="76"/>
      <c r="F630" s="76"/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</row>
    <row r="631" spans="2:28" ht="19.5" customHeight="1" x14ac:dyDescent="0.8">
      <c r="B631" s="76"/>
      <c r="C631" s="76"/>
      <c r="D631" s="76"/>
      <c r="E631" s="76"/>
      <c r="F631" s="76"/>
      <c r="G631" s="76"/>
      <c r="H631" s="76"/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</row>
    <row r="632" spans="2:28" ht="19.5" customHeight="1" x14ac:dyDescent="0.8">
      <c r="B632" s="76"/>
      <c r="C632" s="76"/>
      <c r="D632" s="76"/>
      <c r="E632" s="76"/>
      <c r="F632" s="76"/>
      <c r="G632" s="76"/>
      <c r="H632" s="76"/>
      <c r="I632" s="76"/>
      <c r="J632" s="76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</row>
    <row r="633" spans="2:28" ht="19.5" customHeight="1" x14ac:dyDescent="0.8">
      <c r="B633" s="76"/>
      <c r="C633" s="76"/>
      <c r="D633" s="76"/>
      <c r="E633" s="76"/>
      <c r="F633" s="76"/>
      <c r="G633" s="76"/>
      <c r="H633" s="76"/>
      <c r="I633" s="76"/>
      <c r="J633" s="76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</row>
    <row r="634" spans="2:28" ht="19.5" customHeight="1" x14ac:dyDescent="0.8">
      <c r="B634" s="76"/>
      <c r="C634" s="76"/>
      <c r="D634" s="76"/>
      <c r="E634" s="76"/>
      <c r="F634" s="76"/>
      <c r="G634" s="76"/>
      <c r="H634" s="76"/>
      <c r="I634" s="76"/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  <c r="AA634" s="76"/>
      <c r="AB634" s="76"/>
    </row>
    <row r="635" spans="2:28" ht="19.5" customHeight="1" x14ac:dyDescent="0.8">
      <c r="B635" s="76"/>
      <c r="C635" s="76"/>
      <c r="D635" s="76"/>
      <c r="E635" s="76"/>
      <c r="F635" s="76"/>
      <c r="G635" s="76"/>
      <c r="H635" s="76"/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</row>
    <row r="636" spans="2:28" ht="19.5" customHeight="1" x14ac:dyDescent="0.8">
      <c r="B636" s="76"/>
      <c r="C636" s="76"/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</row>
    <row r="637" spans="2:28" ht="19.5" customHeight="1" x14ac:dyDescent="0.8">
      <c r="B637" s="76"/>
      <c r="C637" s="76"/>
      <c r="D637" s="76"/>
      <c r="E637" s="76"/>
      <c r="F637" s="76"/>
      <c r="G637" s="76"/>
      <c r="H637" s="76"/>
      <c r="I637" s="76"/>
      <c r="J637" s="76"/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  <c r="AA637" s="76"/>
      <c r="AB637" s="76"/>
    </row>
    <row r="638" spans="2:28" ht="19.5" customHeight="1" x14ac:dyDescent="0.8">
      <c r="B638" s="76"/>
      <c r="C638" s="76"/>
      <c r="D638" s="76"/>
      <c r="E638" s="76"/>
      <c r="F638" s="76"/>
      <c r="G638" s="76"/>
      <c r="H638" s="76"/>
      <c r="I638" s="76"/>
      <c r="J638" s="76"/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</row>
    <row r="639" spans="2:28" ht="19.5" customHeight="1" x14ac:dyDescent="0.8">
      <c r="B639" s="76"/>
      <c r="C639" s="76"/>
      <c r="D639" s="76"/>
      <c r="E639" s="76"/>
      <c r="F639" s="76"/>
      <c r="G639" s="76"/>
      <c r="H639" s="76"/>
      <c r="I639" s="76"/>
      <c r="J639" s="76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  <c r="AA639" s="76"/>
      <c r="AB639" s="76"/>
    </row>
    <row r="640" spans="2:28" ht="19.5" customHeight="1" x14ac:dyDescent="0.8">
      <c r="B640" s="76"/>
      <c r="C640" s="76"/>
      <c r="D640" s="76"/>
      <c r="E640" s="76"/>
      <c r="F640" s="76"/>
      <c r="G640" s="76"/>
      <c r="H640" s="76"/>
      <c r="I640" s="76"/>
      <c r="J640" s="76"/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</row>
    <row r="641" spans="2:28" ht="19.5" customHeight="1" x14ac:dyDescent="0.8">
      <c r="B641" s="76"/>
      <c r="C641" s="76"/>
      <c r="D641" s="76"/>
      <c r="E641" s="76"/>
      <c r="F641" s="76"/>
      <c r="G641" s="76"/>
      <c r="H641" s="76"/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</row>
    <row r="642" spans="2:28" ht="19.5" customHeight="1" x14ac:dyDescent="0.8">
      <c r="B642" s="76"/>
      <c r="C642" s="76"/>
      <c r="D642" s="76"/>
      <c r="E642" s="76"/>
      <c r="F642" s="76"/>
      <c r="G642" s="76"/>
      <c r="H642" s="76"/>
      <c r="I642" s="76"/>
      <c r="J642" s="76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</row>
    <row r="643" spans="2:28" ht="19.5" customHeight="1" x14ac:dyDescent="0.8">
      <c r="B643" s="76"/>
      <c r="C643" s="76"/>
      <c r="D643" s="76"/>
      <c r="E643" s="76"/>
      <c r="F643" s="76"/>
      <c r="G643" s="76"/>
      <c r="H643" s="76"/>
      <c r="I643" s="76"/>
      <c r="J643" s="76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</row>
    <row r="644" spans="2:28" ht="19.5" customHeight="1" x14ac:dyDescent="0.8">
      <c r="B644" s="76"/>
      <c r="C644" s="76"/>
      <c r="D644" s="76"/>
      <c r="E644" s="76"/>
      <c r="F644" s="76"/>
      <c r="G644" s="76"/>
      <c r="H644" s="76"/>
      <c r="I644" s="76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</row>
    <row r="645" spans="2:28" ht="19.5" customHeight="1" x14ac:dyDescent="0.8">
      <c r="B645" s="76"/>
      <c r="C645" s="76"/>
      <c r="D645" s="76"/>
      <c r="E645" s="76"/>
      <c r="F645" s="76"/>
      <c r="G645" s="76"/>
      <c r="H645" s="76"/>
      <c r="I645" s="76"/>
      <c r="J645" s="76"/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  <c r="AA645" s="76"/>
      <c r="AB645" s="76"/>
    </row>
    <row r="646" spans="2:28" ht="19.5" customHeight="1" x14ac:dyDescent="0.8">
      <c r="B646" s="76"/>
      <c r="C646" s="76"/>
      <c r="D646" s="76"/>
      <c r="E646" s="76"/>
      <c r="F646" s="76"/>
      <c r="G646" s="76"/>
      <c r="H646" s="76"/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  <c r="AA646" s="76"/>
      <c r="AB646" s="76"/>
    </row>
    <row r="647" spans="2:28" ht="19.5" customHeight="1" x14ac:dyDescent="0.8">
      <c r="B647" s="76"/>
      <c r="C647" s="76"/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</row>
    <row r="648" spans="2:28" ht="19.5" customHeight="1" x14ac:dyDescent="0.8">
      <c r="B648" s="76"/>
      <c r="C648" s="76"/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</row>
    <row r="649" spans="2:28" ht="19.5" customHeight="1" x14ac:dyDescent="0.8">
      <c r="B649" s="76"/>
      <c r="C649" s="76"/>
      <c r="D649" s="76"/>
      <c r="E649" s="76"/>
      <c r="F649" s="76"/>
      <c r="G649" s="76"/>
      <c r="H649" s="76"/>
      <c r="I649" s="76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</row>
    <row r="650" spans="2:28" ht="19.5" customHeight="1" x14ac:dyDescent="0.8">
      <c r="B650" s="76"/>
      <c r="C650" s="76"/>
      <c r="D650" s="76"/>
      <c r="E650" s="76"/>
      <c r="F650" s="76"/>
      <c r="G650" s="76"/>
      <c r="H650" s="76"/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</row>
    <row r="651" spans="2:28" ht="19.5" customHeight="1" x14ac:dyDescent="0.8">
      <c r="B651" s="76"/>
      <c r="C651" s="76"/>
      <c r="D651" s="76"/>
      <c r="E651" s="76"/>
      <c r="F651" s="76"/>
      <c r="G651" s="76"/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</row>
    <row r="652" spans="2:28" ht="19.5" customHeight="1" x14ac:dyDescent="0.8">
      <c r="B652" s="76"/>
      <c r="C652" s="76"/>
      <c r="D652" s="76"/>
      <c r="E652" s="76"/>
      <c r="F652" s="76"/>
      <c r="G652" s="76"/>
      <c r="H652" s="76"/>
      <c r="I652" s="76"/>
      <c r="J652" s="76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</row>
    <row r="653" spans="2:28" ht="19.5" customHeight="1" x14ac:dyDescent="0.8">
      <c r="B653" s="76"/>
      <c r="C653" s="76"/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</row>
    <row r="654" spans="2:28" ht="19.5" customHeight="1" x14ac:dyDescent="0.8">
      <c r="B654" s="76"/>
      <c r="C654" s="76"/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</row>
    <row r="655" spans="2:28" ht="19.5" customHeight="1" x14ac:dyDescent="0.8">
      <c r="B655" s="76"/>
      <c r="C655" s="76"/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  <c r="AA655" s="76"/>
      <c r="AB655" s="76"/>
    </row>
    <row r="656" spans="2:28" ht="19.5" customHeight="1" x14ac:dyDescent="0.8">
      <c r="B656" s="76"/>
      <c r="C656" s="76"/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</row>
    <row r="657" spans="2:28" ht="19.5" customHeight="1" x14ac:dyDescent="0.8">
      <c r="B657" s="76"/>
      <c r="C657" s="76"/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  <c r="AA657" s="76"/>
      <c r="AB657" s="76"/>
    </row>
    <row r="658" spans="2:28" ht="19.5" customHeight="1" x14ac:dyDescent="0.8">
      <c r="B658" s="76"/>
      <c r="C658" s="76"/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</row>
    <row r="659" spans="2:28" ht="19.5" customHeight="1" x14ac:dyDescent="0.8">
      <c r="B659" s="76"/>
      <c r="C659" s="76"/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</row>
    <row r="660" spans="2:28" ht="19.5" customHeight="1" x14ac:dyDescent="0.8">
      <c r="B660" s="76"/>
      <c r="C660" s="76"/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  <c r="AA660" s="76"/>
      <c r="AB660" s="76"/>
    </row>
    <row r="661" spans="2:28" ht="19.5" customHeight="1" x14ac:dyDescent="0.8">
      <c r="B661" s="76"/>
      <c r="C661" s="76"/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</row>
    <row r="662" spans="2:28" ht="19.5" customHeight="1" x14ac:dyDescent="0.8">
      <c r="B662" s="76"/>
      <c r="C662" s="76"/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  <c r="AA662" s="76"/>
      <c r="AB662" s="76"/>
    </row>
    <row r="663" spans="2:28" ht="19.5" customHeight="1" x14ac:dyDescent="0.8">
      <c r="B663" s="76"/>
      <c r="C663" s="76"/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</row>
    <row r="664" spans="2:28" ht="19.5" customHeight="1" x14ac:dyDescent="0.8">
      <c r="B664" s="76"/>
      <c r="C664" s="76"/>
      <c r="D664" s="76"/>
      <c r="E664" s="76"/>
      <c r="F664" s="76"/>
      <c r="G664" s="76"/>
      <c r="H664" s="76"/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</row>
    <row r="665" spans="2:28" ht="19.5" customHeight="1" x14ac:dyDescent="0.8">
      <c r="B665" s="76"/>
      <c r="C665" s="76"/>
      <c r="D665" s="76"/>
      <c r="E665" s="76"/>
      <c r="F665" s="76"/>
      <c r="G665" s="76"/>
      <c r="H665" s="76"/>
      <c r="I665" s="76"/>
      <c r="J665" s="76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  <c r="AA665" s="76"/>
      <c r="AB665" s="76"/>
    </row>
    <row r="666" spans="2:28" ht="19.5" customHeight="1" x14ac:dyDescent="0.8">
      <c r="B666" s="76"/>
      <c r="C666" s="76"/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</row>
    <row r="667" spans="2:28" ht="19.5" customHeight="1" x14ac:dyDescent="0.8">
      <c r="B667" s="76"/>
      <c r="C667" s="76"/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</row>
    <row r="668" spans="2:28" ht="19.5" customHeight="1" x14ac:dyDescent="0.8">
      <c r="B668" s="76"/>
      <c r="C668" s="76"/>
      <c r="D668" s="76"/>
      <c r="E668" s="76"/>
      <c r="F668" s="76"/>
      <c r="G668" s="76"/>
      <c r="H668" s="76"/>
      <c r="I668" s="76"/>
      <c r="J668" s="76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  <c r="AA668" s="76"/>
      <c r="AB668" s="76"/>
    </row>
    <row r="669" spans="2:28" ht="19.5" customHeight="1" x14ac:dyDescent="0.8">
      <c r="B669" s="76"/>
      <c r="C669" s="76"/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</row>
    <row r="670" spans="2:28" ht="19.5" customHeight="1" x14ac:dyDescent="0.8">
      <c r="B670" s="76"/>
      <c r="C670" s="76"/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  <c r="AA670" s="76"/>
      <c r="AB670" s="76"/>
    </row>
    <row r="671" spans="2:28" ht="19.5" customHeight="1" x14ac:dyDescent="0.8">
      <c r="B671" s="76"/>
      <c r="C671" s="76"/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</row>
    <row r="672" spans="2:28" ht="19.5" customHeight="1" x14ac:dyDescent="0.8">
      <c r="B672" s="76"/>
      <c r="C672" s="76"/>
      <c r="D672" s="76"/>
      <c r="E672" s="76"/>
      <c r="F672" s="76"/>
      <c r="G672" s="76"/>
      <c r="H672" s="76"/>
      <c r="I672" s="76"/>
      <c r="J672" s="76"/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  <c r="AA672" s="76"/>
      <c r="AB672" s="76"/>
    </row>
    <row r="673" spans="2:28" ht="19.5" customHeight="1" x14ac:dyDescent="0.8">
      <c r="B673" s="76"/>
      <c r="C673" s="76"/>
      <c r="D673" s="76"/>
      <c r="E673" s="76"/>
      <c r="F673" s="76"/>
      <c r="G673" s="76"/>
      <c r="H673" s="76"/>
      <c r="I673" s="76"/>
      <c r="J673" s="76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  <c r="AA673" s="76"/>
      <c r="AB673" s="76"/>
    </row>
    <row r="674" spans="2:28" ht="19.5" customHeight="1" x14ac:dyDescent="0.8">
      <c r="B674" s="76"/>
      <c r="C674" s="76"/>
      <c r="D674" s="76"/>
      <c r="E674" s="76"/>
      <c r="F674" s="76"/>
      <c r="G674" s="76"/>
      <c r="H674" s="76"/>
      <c r="I674" s="76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</row>
    <row r="675" spans="2:28" ht="19.5" customHeight="1" x14ac:dyDescent="0.8">
      <c r="B675" s="76"/>
      <c r="C675" s="76"/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</row>
    <row r="676" spans="2:28" ht="19.5" customHeight="1" x14ac:dyDescent="0.8">
      <c r="B676" s="76"/>
      <c r="C676" s="76"/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  <c r="AA676" s="76"/>
      <c r="AB676" s="76"/>
    </row>
    <row r="677" spans="2:28" ht="19.5" customHeight="1" x14ac:dyDescent="0.8">
      <c r="B677" s="76"/>
      <c r="C677" s="76"/>
      <c r="D677" s="76"/>
      <c r="E677" s="76"/>
      <c r="F677" s="76"/>
      <c r="G677" s="76"/>
      <c r="H677" s="76"/>
      <c r="I677" s="76"/>
      <c r="J677" s="76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</row>
    <row r="678" spans="2:28" ht="19.5" customHeight="1" x14ac:dyDescent="0.8">
      <c r="B678" s="76"/>
      <c r="C678" s="76"/>
      <c r="D678" s="76"/>
      <c r="E678" s="76"/>
      <c r="F678" s="76"/>
      <c r="G678" s="76"/>
      <c r="H678" s="76"/>
      <c r="I678" s="76"/>
      <c r="J678" s="76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</row>
    <row r="679" spans="2:28" ht="19.5" customHeight="1" x14ac:dyDescent="0.8">
      <c r="B679" s="76"/>
      <c r="C679" s="76"/>
      <c r="D679" s="76"/>
      <c r="E679" s="76"/>
      <c r="F679" s="76"/>
      <c r="G679" s="76"/>
      <c r="H679" s="76"/>
      <c r="I679" s="76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</row>
    <row r="680" spans="2:28" ht="19.5" customHeight="1" x14ac:dyDescent="0.8">
      <c r="B680" s="76"/>
      <c r="C680" s="76"/>
      <c r="D680" s="76"/>
      <c r="E680" s="76"/>
      <c r="F680" s="76"/>
      <c r="G680" s="76"/>
      <c r="H680" s="76"/>
      <c r="I680" s="76"/>
      <c r="J680" s="76"/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  <c r="AA680" s="76"/>
      <c r="AB680" s="76"/>
    </row>
    <row r="681" spans="2:28" ht="19.5" customHeight="1" x14ac:dyDescent="0.8">
      <c r="B681" s="76"/>
      <c r="C681" s="76"/>
      <c r="D681" s="76"/>
      <c r="E681" s="76"/>
      <c r="F681" s="76"/>
      <c r="G681" s="76"/>
      <c r="H681" s="76"/>
      <c r="I681" s="76"/>
      <c r="J681" s="76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  <c r="AA681" s="76"/>
      <c r="AB681" s="76"/>
    </row>
    <row r="682" spans="2:28" ht="19.5" customHeight="1" x14ac:dyDescent="0.8">
      <c r="B682" s="76"/>
      <c r="C682" s="76"/>
      <c r="D682" s="76"/>
      <c r="E682" s="76"/>
      <c r="F682" s="76"/>
      <c r="G682" s="76"/>
      <c r="H682" s="76"/>
      <c r="I682" s="76"/>
      <c r="J682" s="76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  <c r="AA682" s="76"/>
      <c r="AB682" s="76"/>
    </row>
    <row r="683" spans="2:28" ht="19.5" customHeight="1" x14ac:dyDescent="0.8">
      <c r="B683" s="76"/>
      <c r="C683" s="76"/>
      <c r="D683" s="76"/>
      <c r="E683" s="76"/>
      <c r="F683" s="76"/>
      <c r="G683" s="76"/>
      <c r="H683" s="76"/>
      <c r="I683" s="76"/>
      <c r="J683" s="76"/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  <c r="AA683" s="76"/>
      <c r="AB683" s="76"/>
    </row>
    <row r="684" spans="2:28" ht="19.5" customHeight="1" x14ac:dyDescent="0.8">
      <c r="B684" s="76"/>
      <c r="C684" s="76"/>
      <c r="D684" s="76"/>
      <c r="E684" s="76"/>
      <c r="F684" s="76"/>
      <c r="G684" s="76"/>
      <c r="H684" s="76"/>
      <c r="I684" s="76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</row>
    <row r="685" spans="2:28" ht="19.5" customHeight="1" x14ac:dyDescent="0.8">
      <c r="B685" s="76"/>
      <c r="C685" s="76"/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</row>
    <row r="686" spans="2:28" ht="19.5" customHeight="1" x14ac:dyDescent="0.8">
      <c r="B686" s="76"/>
      <c r="C686" s="76"/>
      <c r="D686" s="76"/>
      <c r="E686" s="76"/>
      <c r="F686" s="76"/>
      <c r="G686" s="76"/>
      <c r="H686" s="76"/>
      <c r="I686" s="76"/>
      <c r="J686" s="76"/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  <c r="AA686" s="76"/>
      <c r="AB686" s="76"/>
    </row>
    <row r="687" spans="2:28" ht="19.5" customHeight="1" x14ac:dyDescent="0.8">
      <c r="B687" s="76"/>
      <c r="C687" s="76"/>
      <c r="D687" s="76"/>
      <c r="E687" s="76"/>
      <c r="F687" s="76"/>
      <c r="G687" s="76"/>
      <c r="H687" s="76"/>
      <c r="I687" s="76"/>
      <c r="J687" s="76"/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</row>
    <row r="688" spans="2:28" ht="19.5" customHeight="1" x14ac:dyDescent="0.8">
      <c r="B688" s="76"/>
      <c r="C688" s="76"/>
      <c r="D688" s="76"/>
      <c r="E688" s="76"/>
      <c r="F688" s="76"/>
      <c r="G688" s="76"/>
      <c r="H688" s="76"/>
      <c r="I688" s="76"/>
      <c r="J688" s="76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</row>
    <row r="689" spans="2:28" ht="19.5" customHeight="1" x14ac:dyDescent="0.8">
      <c r="B689" s="76"/>
      <c r="C689" s="76"/>
      <c r="D689" s="76"/>
      <c r="E689" s="76"/>
      <c r="F689" s="76"/>
      <c r="G689" s="76"/>
      <c r="H689" s="76"/>
      <c r="I689" s="76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</row>
    <row r="690" spans="2:28" ht="19.5" customHeight="1" x14ac:dyDescent="0.8">
      <c r="B690" s="76"/>
      <c r="C690" s="76"/>
      <c r="D690" s="76"/>
      <c r="E690" s="76"/>
      <c r="F690" s="76"/>
      <c r="G690" s="76"/>
      <c r="H690" s="76"/>
      <c r="I690" s="76"/>
      <c r="J690" s="76"/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  <c r="AA690" s="76"/>
      <c r="AB690" s="76"/>
    </row>
    <row r="691" spans="2:28" ht="19.5" customHeight="1" x14ac:dyDescent="0.8">
      <c r="B691" s="76"/>
      <c r="C691" s="76"/>
      <c r="D691" s="76"/>
      <c r="E691" s="76"/>
      <c r="F691" s="76"/>
      <c r="G691" s="76"/>
      <c r="H691" s="76"/>
      <c r="I691" s="76"/>
      <c r="J691" s="76"/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  <c r="AA691" s="76"/>
      <c r="AB691" s="76"/>
    </row>
    <row r="692" spans="2:28" ht="19.5" customHeight="1" x14ac:dyDescent="0.8">
      <c r="B692" s="76"/>
      <c r="C692" s="76"/>
      <c r="D692" s="76"/>
      <c r="E692" s="76"/>
      <c r="F692" s="76"/>
      <c r="G692" s="76"/>
      <c r="H692" s="76"/>
      <c r="I692" s="76"/>
      <c r="J692" s="76"/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  <c r="AA692" s="76"/>
      <c r="AB692" s="76"/>
    </row>
    <row r="693" spans="2:28" ht="19.5" customHeight="1" x14ac:dyDescent="0.8">
      <c r="B693" s="76"/>
      <c r="C693" s="76"/>
      <c r="D693" s="76"/>
      <c r="E693" s="76"/>
      <c r="F693" s="76"/>
      <c r="G693" s="76"/>
      <c r="H693" s="76"/>
      <c r="I693" s="76"/>
      <c r="J693" s="76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  <c r="AA693" s="76"/>
      <c r="AB693" s="76"/>
    </row>
    <row r="694" spans="2:28" ht="19.5" customHeight="1" x14ac:dyDescent="0.8">
      <c r="B694" s="76"/>
      <c r="C694" s="76"/>
      <c r="D694" s="76"/>
      <c r="E694" s="76"/>
      <c r="F694" s="76"/>
      <c r="G694" s="76"/>
      <c r="H694" s="76"/>
      <c r="I694" s="76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</row>
    <row r="695" spans="2:28" ht="19.5" customHeight="1" x14ac:dyDescent="0.8">
      <c r="B695" s="76"/>
      <c r="C695" s="76"/>
      <c r="D695" s="76"/>
      <c r="E695" s="76"/>
      <c r="F695" s="76"/>
      <c r="G695" s="76"/>
      <c r="H695" s="76"/>
      <c r="I695" s="76"/>
      <c r="J695" s="76"/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  <c r="AA695" s="76"/>
      <c r="AB695" s="76"/>
    </row>
    <row r="696" spans="2:28" ht="19.5" customHeight="1" x14ac:dyDescent="0.8">
      <c r="B696" s="76"/>
      <c r="C696" s="76"/>
      <c r="D696" s="76"/>
      <c r="E696" s="76"/>
      <c r="F696" s="76"/>
      <c r="G696" s="76"/>
      <c r="H696" s="76"/>
      <c r="I696" s="76"/>
      <c r="J696" s="76"/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  <c r="AA696" s="76"/>
      <c r="AB696" s="76"/>
    </row>
    <row r="697" spans="2:28" ht="19.5" customHeight="1" x14ac:dyDescent="0.8">
      <c r="B697" s="76"/>
      <c r="C697" s="76"/>
      <c r="D697" s="76"/>
      <c r="E697" s="76"/>
      <c r="F697" s="76"/>
      <c r="G697" s="76"/>
      <c r="H697" s="76"/>
      <c r="I697" s="76"/>
      <c r="J697" s="76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  <c r="AA697" s="76"/>
      <c r="AB697" s="76"/>
    </row>
    <row r="698" spans="2:28" ht="19.5" customHeight="1" x14ac:dyDescent="0.8">
      <c r="B698" s="76"/>
      <c r="C698" s="76"/>
      <c r="D698" s="76"/>
      <c r="E698" s="76"/>
      <c r="F698" s="76"/>
      <c r="G698" s="76"/>
      <c r="H698" s="76"/>
      <c r="I698" s="76"/>
      <c r="J698" s="76"/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  <c r="AA698" s="76"/>
      <c r="AB698" s="76"/>
    </row>
    <row r="699" spans="2:28" ht="19.5" customHeight="1" x14ac:dyDescent="0.8">
      <c r="B699" s="76"/>
      <c r="C699" s="76"/>
      <c r="D699" s="76"/>
      <c r="E699" s="76"/>
      <c r="F699" s="76"/>
      <c r="G699" s="76"/>
      <c r="H699" s="76"/>
      <c r="I699" s="76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</row>
    <row r="700" spans="2:28" ht="19.5" customHeight="1" x14ac:dyDescent="0.8">
      <c r="B700" s="76"/>
      <c r="C700" s="76"/>
      <c r="D700" s="76"/>
      <c r="E700" s="76"/>
      <c r="F700" s="76"/>
      <c r="G700" s="76"/>
      <c r="H700" s="76"/>
      <c r="I700" s="76"/>
      <c r="J700" s="76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</row>
    <row r="701" spans="2:28" ht="19.5" customHeight="1" x14ac:dyDescent="0.8">
      <c r="B701" s="76"/>
      <c r="C701" s="76"/>
      <c r="D701" s="76"/>
      <c r="E701" s="76"/>
      <c r="F701" s="76"/>
      <c r="G701" s="76"/>
      <c r="H701" s="76"/>
      <c r="I701" s="76"/>
      <c r="J701" s="76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  <c r="AA701" s="76"/>
      <c r="AB701" s="76"/>
    </row>
    <row r="702" spans="2:28" ht="19.5" customHeight="1" x14ac:dyDescent="0.8">
      <c r="B702" s="76"/>
      <c r="C702" s="76"/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  <c r="AA702" s="76"/>
      <c r="AB702" s="76"/>
    </row>
    <row r="703" spans="2:28" ht="19.5" customHeight="1" x14ac:dyDescent="0.8">
      <c r="B703" s="76"/>
      <c r="C703" s="76"/>
      <c r="D703" s="76"/>
      <c r="E703" s="76"/>
      <c r="F703" s="76"/>
      <c r="G703" s="76"/>
      <c r="H703" s="76"/>
      <c r="I703" s="76"/>
      <c r="J703" s="76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  <c r="AA703" s="76"/>
      <c r="AB703" s="76"/>
    </row>
    <row r="704" spans="2:28" ht="19.5" customHeight="1" x14ac:dyDescent="0.8">
      <c r="B704" s="76"/>
      <c r="C704" s="76"/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</row>
    <row r="705" spans="2:28" ht="19.5" customHeight="1" x14ac:dyDescent="0.8">
      <c r="B705" s="76"/>
      <c r="C705" s="76"/>
      <c r="D705" s="76"/>
      <c r="E705" s="76"/>
      <c r="F705" s="76"/>
      <c r="G705" s="76"/>
      <c r="H705" s="76"/>
      <c r="I705" s="76"/>
      <c r="J705" s="76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  <c r="AA705" s="76"/>
      <c r="AB705" s="76"/>
    </row>
    <row r="706" spans="2:28" ht="19.5" customHeight="1" x14ac:dyDescent="0.8">
      <c r="B706" s="76"/>
      <c r="C706" s="76"/>
      <c r="D706" s="76"/>
      <c r="E706" s="76"/>
      <c r="F706" s="76"/>
      <c r="G706" s="76"/>
      <c r="H706" s="76"/>
      <c r="I706" s="76"/>
      <c r="J706" s="76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  <c r="AA706" s="76"/>
      <c r="AB706" s="76"/>
    </row>
    <row r="707" spans="2:28" ht="19.5" customHeight="1" x14ac:dyDescent="0.8">
      <c r="B707" s="76"/>
      <c r="C707" s="76"/>
      <c r="D707" s="76"/>
      <c r="E707" s="76"/>
      <c r="F707" s="76"/>
      <c r="G707" s="76"/>
      <c r="H707" s="76"/>
      <c r="I707" s="76"/>
      <c r="J707" s="76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</row>
    <row r="708" spans="2:28" ht="19.5" customHeight="1" x14ac:dyDescent="0.8">
      <c r="B708" s="76"/>
      <c r="C708" s="76"/>
      <c r="D708" s="76"/>
      <c r="E708" s="76"/>
      <c r="F708" s="76"/>
      <c r="G708" s="76"/>
      <c r="H708" s="76"/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</row>
    <row r="709" spans="2:28" ht="19.5" customHeight="1" x14ac:dyDescent="0.8">
      <c r="B709" s="76"/>
      <c r="C709" s="76"/>
      <c r="D709" s="76"/>
      <c r="E709" s="76"/>
      <c r="F709" s="76"/>
      <c r="G709" s="76"/>
      <c r="H709" s="76"/>
      <c r="I709" s="76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</row>
    <row r="710" spans="2:28" ht="19.5" customHeight="1" x14ac:dyDescent="0.8">
      <c r="B710" s="76"/>
      <c r="C710" s="76"/>
      <c r="D710" s="76"/>
      <c r="E710" s="76"/>
      <c r="F710" s="76"/>
      <c r="G710" s="76"/>
      <c r="H710" s="76"/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  <c r="AA710" s="76"/>
      <c r="AB710" s="76"/>
    </row>
    <row r="711" spans="2:28" ht="19.5" customHeight="1" x14ac:dyDescent="0.8">
      <c r="B711" s="76"/>
      <c r="C711" s="76"/>
      <c r="D711" s="76"/>
      <c r="E711" s="76"/>
      <c r="F711" s="76"/>
      <c r="G711" s="76"/>
      <c r="H711" s="76"/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</row>
    <row r="712" spans="2:28" ht="19.5" customHeight="1" x14ac:dyDescent="0.8">
      <c r="B712" s="76"/>
      <c r="C712" s="76"/>
      <c r="D712" s="76"/>
      <c r="E712" s="76"/>
      <c r="F712" s="76"/>
      <c r="G712" s="76"/>
      <c r="H712" s="76"/>
      <c r="I712" s="76"/>
      <c r="J712" s="76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  <c r="AA712" s="76"/>
      <c r="AB712" s="76"/>
    </row>
    <row r="713" spans="2:28" ht="19.5" customHeight="1" x14ac:dyDescent="0.8">
      <c r="B713" s="76"/>
      <c r="C713" s="76"/>
      <c r="D713" s="76"/>
      <c r="E713" s="76"/>
      <c r="F713" s="76"/>
      <c r="G713" s="76"/>
      <c r="H713" s="76"/>
      <c r="I713" s="76"/>
      <c r="J713" s="76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  <c r="AA713" s="76"/>
      <c r="AB713" s="76"/>
    </row>
    <row r="714" spans="2:28" ht="19.5" customHeight="1" x14ac:dyDescent="0.8">
      <c r="B714" s="76"/>
      <c r="C714" s="76"/>
      <c r="D714" s="76"/>
      <c r="E714" s="76"/>
      <c r="F714" s="76"/>
      <c r="G714" s="76"/>
      <c r="H714" s="76"/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  <c r="AA714" s="76"/>
      <c r="AB714" s="76"/>
    </row>
    <row r="715" spans="2:28" ht="19.5" customHeight="1" x14ac:dyDescent="0.8">
      <c r="B715" s="76"/>
      <c r="C715" s="76"/>
      <c r="D715" s="76"/>
      <c r="E715" s="76"/>
      <c r="F715" s="76"/>
      <c r="G715" s="76"/>
      <c r="H715" s="76"/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  <c r="AA715" s="76"/>
      <c r="AB715" s="76"/>
    </row>
    <row r="716" spans="2:28" ht="19.5" customHeight="1" x14ac:dyDescent="0.8">
      <c r="B716" s="76"/>
      <c r="C716" s="76"/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  <c r="AA716" s="76"/>
      <c r="AB716" s="76"/>
    </row>
    <row r="717" spans="2:28" ht="19.5" customHeight="1" x14ac:dyDescent="0.8">
      <c r="B717" s="76"/>
      <c r="C717" s="76"/>
      <c r="D717" s="76"/>
      <c r="E717" s="76"/>
      <c r="F717" s="76"/>
      <c r="G717" s="76"/>
      <c r="H717" s="76"/>
      <c r="I717" s="76"/>
      <c r="J717" s="76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  <c r="AA717" s="76"/>
      <c r="AB717" s="76"/>
    </row>
    <row r="718" spans="2:28" ht="19.5" customHeight="1" x14ac:dyDescent="0.8">
      <c r="B718" s="76"/>
      <c r="C718" s="76"/>
      <c r="D718" s="76"/>
      <c r="E718" s="76"/>
      <c r="F718" s="76"/>
      <c r="G718" s="76"/>
      <c r="H718" s="76"/>
      <c r="I718" s="76"/>
      <c r="J718" s="76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  <c r="AA718" s="76"/>
      <c r="AB718" s="76"/>
    </row>
    <row r="719" spans="2:28" ht="19.5" customHeight="1" x14ac:dyDescent="0.8">
      <c r="B719" s="76"/>
      <c r="C719" s="76"/>
      <c r="D719" s="76"/>
      <c r="E719" s="76"/>
      <c r="F719" s="76"/>
      <c r="G719" s="76"/>
      <c r="H719" s="76"/>
      <c r="I719" s="76"/>
      <c r="J719" s="76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  <c r="AA719" s="76"/>
      <c r="AB719" s="76"/>
    </row>
    <row r="720" spans="2:28" ht="19.5" customHeight="1" x14ac:dyDescent="0.8">
      <c r="B720" s="76"/>
      <c r="C720" s="76"/>
      <c r="D720" s="76"/>
      <c r="E720" s="76"/>
      <c r="F720" s="76"/>
      <c r="G720" s="76"/>
      <c r="H720" s="76"/>
      <c r="I720" s="76"/>
      <c r="J720" s="76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  <c r="AA720" s="76"/>
      <c r="AB720" s="76"/>
    </row>
    <row r="721" spans="2:28" ht="19.5" customHeight="1" x14ac:dyDescent="0.8">
      <c r="B721" s="76"/>
      <c r="C721" s="76"/>
      <c r="D721" s="76"/>
      <c r="E721" s="76"/>
      <c r="F721" s="76"/>
      <c r="G721" s="76"/>
      <c r="H721" s="76"/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</row>
    <row r="722" spans="2:28" ht="19.5" customHeight="1" x14ac:dyDescent="0.8">
      <c r="B722" s="76"/>
      <c r="C722" s="76"/>
      <c r="D722" s="76"/>
      <c r="E722" s="76"/>
      <c r="F722" s="76"/>
      <c r="G722" s="76"/>
      <c r="H722" s="76"/>
      <c r="I722" s="76"/>
      <c r="J722" s="76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  <c r="AA722" s="76"/>
      <c r="AB722" s="76"/>
    </row>
    <row r="723" spans="2:28" ht="19.5" customHeight="1" x14ac:dyDescent="0.8">
      <c r="B723" s="76"/>
      <c r="C723" s="76"/>
      <c r="D723" s="76"/>
      <c r="E723" s="76"/>
      <c r="F723" s="76"/>
      <c r="G723" s="76"/>
      <c r="H723" s="76"/>
      <c r="I723" s="76"/>
      <c r="J723" s="76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  <c r="AA723" s="76"/>
      <c r="AB723" s="76"/>
    </row>
    <row r="724" spans="2:28" ht="19.5" customHeight="1" x14ac:dyDescent="0.8">
      <c r="B724" s="76"/>
      <c r="C724" s="76"/>
      <c r="D724" s="76"/>
      <c r="E724" s="76"/>
      <c r="F724" s="76"/>
      <c r="G724" s="76"/>
      <c r="H724" s="76"/>
      <c r="I724" s="76"/>
      <c r="J724" s="76"/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  <c r="AA724" s="76"/>
      <c r="AB724" s="76"/>
    </row>
    <row r="725" spans="2:28" ht="19.5" customHeight="1" x14ac:dyDescent="0.8">
      <c r="B725" s="76"/>
      <c r="C725" s="76"/>
      <c r="D725" s="76"/>
      <c r="E725" s="76"/>
      <c r="F725" s="76"/>
      <c r="G725" s="76"/>
      <c r="H725" s="76"/>
      <c r="I725" s="76"/>
      <c r="J725" s="76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  <c r="AA725" s="76"/>
      <c r="AB725" s="76"/>
    </row>
    <row r="726" spans="2:28" ht="19.5" customHeight="1" x14ac:dyDescent="0.8">
      <c r="B726" s="76"/>
      <c r="C726" s="76"/>
      <c r="D726" s="76"/>
      <c r="E726" s="76"/>
      <c r="F726" s="76"/>
      <c r="G726" s="76"/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</row>
    <row r="727" spans="2:28" ht="19.5" customHeight="1" x14ac:dyDescent="0.8">
      <c r="B727" s="76"/>
      <c r="C727" s="76"/>
      <c r="D727" s="76"/>
      <c r="E727" s="76"/>
      <c r="F727" s="76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</row>
    <row r="728" spans="2:28" ht="19.5" customHeight="1" x14ac:dyDescent="0.8">
      <c r="B728" s="76"/>
      <c r="C728" s="76"/>
      <c r="D728" s="76"/>
      <c r="E728" s="76"/>
      <c r="F728" s="76"/>
      <c r="G728" s="76"/>
      <c r="H728" s="76"/>
      <c r="I728" s="76"/>
      <c r="J728" s="76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  <c r="AA728" s="76"/>
      <c r="AB728" s="76"/>
    </row>
    <row r="729" spans="2:28" ht="19.5" customHeight="1" x14ac:dyDescent="0.8">
      <c r="B729" s="76"/>
      <c r="C729" s="76"/>
      <c r="D729" s="76"/>
      <c r="E729" s="76"/>
      <c r="F729" s="76"/>
      <c r="G729" s="76"/>
      <c r="H729" s="76"/>
      <c r="I729" s="76"/>
      <c r="J729" s="76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  <c r="AA729" s="76"/>
      <c r="AB729" s="76"/>
    </row>
    <row r="730" spans="2:28" ht="19.5" customHeight="1" x14ac:dyDescent="0.8">
      <c r="B730" s="76"/>
      <c r="C730" s="76"/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  <c r="AA730" s="76"/>
      <c r="AB730" s="76"/>
    </row>
    <row r="731" spans="2:28" ht="19.5" customHeight="1" x14ac:dyDescent="0.8">
      <c r="B731" s="76"/>
      <c r="C731" s="76"/>
      <c r="D731" s="76"/>
      <c r="E731" s="76"/>
      <c r="F731" s="76"/>
      <c r="G731" s="76"/>
      <c r="H731" s="76"/>
      <c r="I731" s="76"/>
      <c r="J731" s="76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  <c r="AA731" s="76"/>
      <c r="AB731" s="76"/>
    </row>
    <row r="732" spans="2:28" ht="19.5" customHeight="1" x14ac:dyDescent="0.8">
      <c r="B732" s="76"/>
      <c r="C732" s="76"/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  <c r="AA732" s="76"/>
      <c r="AB732" s="76"/>
    </row>
    <row r="733" spans="2:28" ht="19.5" customHeight="1" x14ac:dyDescent="0.8">
      <c r="B733" s="76"/>
      <c r="C733" s="76"/>
      <c r="D733" s="76"/>
      <c r="E733" s="76"/>
      <c r="F733" s="76"/>
      <c r="G733" s="76"/>
      <c r="H733" s="76"/>
      <c r="I733" s="76"/>
      <c r="J733" s="76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  <c r="AA733" s="76"/>
      <c r="AB733" s="76"/>
    </row>
    <row r="734" spans="2:28" ht="19.5" customHeight="1" x14ac:dyDescent="0.8">
      <c r="B734" s="76"/>
      <c r="C734" s="76"/>
      <c r="D734" s="76"/>
      <c r="E734" s="76"/>
      <c r="F734" s="76"/>
      <c r="G734" s="76"/>
      <c r="H734" s="76"/>
      <c r="I734" s="76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</row>
    <row r="735" spans="2:28" ht="19.5" customHeight="1" x14ac:dyDescent="0.8">
      <c r="B735" s="76"/>
      <c r="C735" s="76"/>
      <c r="D735" s="76"/>
      <c r="E735" s="76"/>
      <c r="F735" s="76"/>
      <c r="G735" s="76"/>
      <c r="H735" s="76"/>
      <c r="I735" s="76"/>
      <c r="J735" s="76"/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  <c r="AA735" s="76"/>
      <c r="AB735" s="76"/>
    </row>
    <row r="736" spans="2:28" ht="19.5" customHeight="1" x14ac:dyDescent="0.8">
      <c r="B736" s="76"/>
      <c r="C736" s="76"/>
      <c r="D736" s="76"/>
      <c r="E736" s="76"/>
      <c r="F736" s="76"/>
      <c r="G736" s="76"/>
      <c r="H736" s="76"/>
      <c r="I736" s="76"/>
      <c r="J736" s="76"/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  <c r="AA736" s="76"/>
      <c r="AB736" s="76"/>
    </row>
    <row r="737" spans="2:28" ht="19.5" customHeight="1" x14ac:dyDescent="0.8">
      <c r="B737" s="76"/>
      <c r="C737" s="76"/>
      <c r="D737" s="76"/>
      <c r="E737" s="76"/>
      <c r="F737" s="76"/>
      <c r="G737" s="76"/>
      <c r="H737" s="76"/>
      <c r="I737" s="76"/>
      <c r="J737" s="76"/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  <c r="AA737" s="76"/>
      <c r="AB737" s="76"/>
    </row>
    <row r="738" spans="2:28" ht="19.5" customHeight="1" x14ac:dyDescent="0.8">
      <c r="B738" s="76"/>
      <c r="C738" s="76"/>
      <c r="D738" s="76"/>
      <c r="E738" s="76"/>
      <c r="F738" s="76"/>
      <c r="G738" s="76"/>
      <c r="H738" s="76"/>
      <c r="I738" s="76"/>
      <c r="J738" s="76"/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  <c r="AA738" s="76"/>
      <c r="AB738" s="76"/>
    </row>
    <row r="739" spans="2:28" ht="19.5" customHeight="1" x14ac:dyDescent="0.8">
      <c r="B739" s="76"/>
      <c r="C739" s="76"/>
      <c r="D739" s="76"/>
      <c r="E739" s="76"/>
      <c r="F739" s="76"/>
      <c r="G739" s="76"/>
      <c r="H739" s="76"/>
      <c r="I739" s="76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</row>
    <row r="740" spans="2:28" ht="19.5" customHeight="1" x14ac:dyDescent="0.8">
      <c r="B740" s="76"/>
      <c r="C740" s="76"/>
      <c r="D740" s="76"/>
      <c r="E740" s="76"/>
      <c r="F740" s="76"/>
      <c r="G740" s="76"/>
      <c r="H740" s="76"/>
      <c r="I740" s="76"/>
      <c r="J740" s="76"/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  <c r="AA740" s="76"/>
      <c r="AB740" s="76"/>
    </row>
    <row r="741" spans="2:28" ht="19.5" customHeight="1" x14ac:dyDescent="0.8">
      <c r="B741" s="76"/>
      <c r="C741" s="76"/>
      <c r="D741" s="76"/>
      <c r="E741" s="76"/>
      <c r="F741" s="76"/>
      <c r="G741" s="76"/>
      <c r="H741" s="76"/>
      <c r="I741" s="76"/>
      <c r="J741" s="76"/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  <c r="AA741" s="76"/>
      <c r="AB741" s="76"/>
    </row>
    <row r="742" spans="2:28" ht="19.5" customHeight="1" x14ac:dyDescent="0.8">
      <c r="B742" s="76"/>
      <c r="C742" s="76"/>
      <c r="D742" s="76"/>
      <c r="E742" s="76"/>
      <c r="F742" s="76"/>
      <c r="G742" s="76"/>
      <c r="H742" s="76"/>
      <c r="I742" s="76"/>
      <c r="J742" s="76"/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  <c r="AA742" s="76"/>
      <c r="AB742" s="76"/>
    </row>
    <row r="743" spans="2:28" ht="19.5" customHeight="1" x14ac:dyDescent="0.8">
      <c r="B743" s="76"/>
      <c r="C743" s="76"/>
      <c r="D743" s="76"/>
      <c r="E743" s="76"/>
      <c r="F743" s="76"/>
      <c r="G743" s="76"/>
      <c r="H743" s="76"/>
      <c r="I743" s="76"/>
      <c r="J743" s="76"/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  <c r="AA743" s="76"/>
      <c r="AB743" s="76"/>
    </row>
    <row r="744" spans="2:28" ht="19.5" customHeight="1" x14ac:dyDescent="0.8">
      <c r="B744" s="76"/>
      <c r="C744" s="76"/>
      <c r="D744" s="76"/>
      <c r="E744" s="76"/>
      <c r="F744" s="76"/>
      <c r="G744" s="76"/>
      <c r="H744" s="76"/>
      <c r="I744" s="76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</row>
    <row r="745" spans="2:28" ht="19.5" customHeight="1" x14ac:dyDescent="0.8">
      <c r="B745" s="76"/>
      <c r="C745" s="76"/>
      <c r="D745" s="76"/>
      <c r="E745" s="76"/>
      <c r="F745" s="76"/>
      <c r="G745" s="76"/>
      <c r="H745" s="76"/>
      <c r="I745" s="76"/>
      <c r="J745" s="76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  <c r="AA745" s="76"/>
      <c r="AB745" s="76"/>
    </row>
    <row r="746" spans="2:28" ht="19.5" customHeight="1" x14ac:dyDescent="0.8">
      <c r="B746" s="76"/>
      <c r="C746" s="76"/>
      <c r="D746" s="76"/>
      <c r="E746" s="76"/>
      <c r="F746" s="76"/>
      <c r="G746" s="76"/>
      <c r="H746" s="76"/>
      <c r="I746" s="76"/>
      <c r="J746" s="76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  <c r="AA746" s="76"/>
      <c r="AB746" s="76"/>
    </row>
    <row r="747" spans="2:28" ht="19.5" customHeight="1" x14ac:dyDescent="0.8">
      <c r="B747" s="76"/>
      <c r="C747" s="76"/>
      <c r="D747" s="76"/>
      <c r="E747" s="76"/>
      <c r="F747" s="76"/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  <c r="AA747" s="76"/>
      <c r="AB747" s="76"/>
    </row>
    <row r="748" spans="2:28" ht="19.5" customHeight="1" x14ac:dyDescent="0.8">
      <c r="B748" s="76"/>
      <c r="C748" s="76"/>
      <c r="D748" s="76"/>
      <c r="E748" s="76"/>
      <c r="F748" s="76"/>
      <c r="G748" s="76"/>
      <c r="H748" s="76"/>
      <c r="I748" s="76"/>
      <c r="J748" s="76"/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  <c r="AA748" s="76"/>
      <c r="AB748" s="76"/>
    </row>
    <row r="749" spans="2:28" ht="19.5" customHeight="1" x14ac:dyDescent="0.8">
      <c r="B749" s="76"/>
      <c r="C749" s="76"/>
      <c r="D749" s="76"/>
      <c r="E749" s="76"/>
      <c r="F749" s="76"/>
      <c r="G749" s="76"/>
      <c r="H749" s="76"/>
      <c r="I749" s="76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</row>
    <row r="750" spans="2:28" ht="19.5" customHeight="1" x14ac:dyDescent="0.8">
      <c r="B750" s="76"/>
      <c r="C750" s="76"/>
      <c r="D750" s="76"/>
      <c r="E750" s="76"/>
      <c r="F750" s="76"/>
      <c r="G750" s="76"/>
      <c r="H750" s="76"/>
      <c r="I750" s="76"/>
      <c r="J750" s="76"/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  <c r="AA750" s="76"/>
      <c r="AB750" s="76"/>
    </row>
    <row r="751" spans="2:28" ht="19.5" customHeight="1" x14ac:dyDescent="0.8">
      <c r="B751" s="76"/>
      <c r="C751" s="76"/>
      <c r="D751" s="76"/>
      <c r="E751" s="76"/>
      <c r="F751" s="76"/>
      <c r="G751" s="76"/>
      <c r="H751" s="76"/>
      <c r="I751" s="76"/>
      <c r="J751" s="76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  <c r="AA751" s="76"/>
      <c r="AB751" s="76"/>
    </row>
    <row r="752" spans="2:28" ht="19.5" customHeight="1" x14ac:dyDescent="0.8">
      <c r="B752" s="76"/>
      <c r="C752" s="76"/>
      <c r="D752" s="76"/>
      <c r="E752" s="76"/>
      <c r="F752" s="76"/>
      <c r="G752" s="76"/>
      <c r="H752" s="76"/>
      <c r="I752" s="76"/>
      <c r="J752" s="76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  <c r="AA752" s="76"/>
      <c r="AB752" s="76"/>
    </row>
    <row r="753" spans="2:28" ht="19.5" customHeight="1" x14ac:dyDescent="0.8">
      <c r="B753" s="76"/>
      <c r="C753" s="76"/>
      <c r="D753" s="76"/>
      <c r="E753" s="76"/>
      <c r="F753" s="76"/>
      <c r="G753" s="76"/>
      <c r="H753" s="76"/>
      <c r="I753" s="76"/>
      <c r="J753" s="76"/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  <c r="AA753" s="76"/>
      <c r="AB753" s="76"/>
    </row>
    <row r="754" spans="2:28" ht="19.5" customHeight="1" x14ac:dyDescent="0.8">
      <c r="B754" s="76"/>
      <c r="C754" s="76"/>
      <c r="D754" s="76"/>
      <c r="E754" s="76"/>
      <c r="F754" s="76"/>
      <c r="G754" s="76"/>
      <c r="H754" s="76"/>
      <c r="I754" s="76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</row>
    <row r="755" spans="2:28" ht="19.5" customHeight="1" x14ac:dyDescent="0.8">
      <c r="B755" s="76"/>
      <c r="C755" s="76"/>
      <c r="D755" s="76"/>
      <c r="E755" s="76"/>
      <c r="F755" s="76"/>
      <c r="G755" s="76"/>
      <c r="H755" s="76"/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  <c r="AA755" s="76"/>
      <c r="AB755" s="76"/>
    </row>
    <row r="756" spans="2:28" ht="19.5" customHeight="1" x14ac:dyDescent="0.8">
      <c r="B756" s="76"/>
      <c r="C756" s="76"/>
      <c r="D756" s="76"/>
      <c r="E756" s="76"/>
      <c r="F756" s="76"/>
      <c r="G756" s="76"/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</row>
    <row r="757" spans="2:28" ht="19.5" customHeight="1" x14ac:dyDescent="0.8">
      <c r="B757" s="76"/>
      <c r="C757" s="76"/>
      <c r="D757" s="76"/>
      <c r="E757" s="76"/>
      <c r="F757" s="76"/>
      <c r="G757" s="76"/>
      <c r="H757" s="76"/>
      <c r="I757" s="76"/>
      <c r="J757" s="76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  <c r="AA757" s="76"/>
      <c r="AB757" s="76"/>
    </row>
    <row r="758" spans="2:28" ht="19.5" customHeight="1" x14ac:dyDescent="0.8">
      <c r="B758" s="76"/>
      <c r="C758" s="76"/>
      <c r="D758" s="76"/>
      <c r="E758" s="76"/>
      <c r="F758" s="76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  <c r="AA758" s="76"/>
      <c r="AB758" s="76"/>
    </row>
    <row r="759" spans="2:28" ht="19.5" customHeight="1" x14ac:dyDescent="0.8">
      <c r="B759" s="76"/>
      <c r="C759" s="76"/>
      <c r="D759" s="76"/>
      <c r="E759" s="76"/>
      <c r="F759" s="76"/>
      <c r="G759" s="76"/>
      <c r="H759" s="76"/>
      <c r="I759" s="76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</row>
    <row r="760" spans="2:28" ht="19.5" customHeight="1" x14ac:dyDescent="0.8">
      <c r="B760" s="76"/>
      <c r="C760" s="76"/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  <c r="AA760" s="76"/>
      <c r="AB760" s="76"/>
    </row>
    <row r="761" spans="2:28" ht="19.5" customHeight="1" x14ac:dyDescent="0.8">
      <c r="B761" s="76"/>
      <c r="C761" s="76"/>
      <c r="D761" s="76"/>
      <c r="E761" s="76"/>
      <c r="F761" s="76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  <c r="AA761" s="76"/>
      <c r="AB761" s="76"/>
    </row>
    <row r="762" spans="2:28" ht="19.5" customHeight="1" x14ac:dyDescent="0.8">
      <c r="B762" s="76"/>
      <c r="C762" s="76"/>
      <c r="D762" s="76"/>
      <c r="E762" s="76"/>
      <c r="F762" s="76"/>
      <c r="G762" s="76"/>
      <c r="H762" s="76"/>
      <c r="I762" s="76"/>
      <c r="J762" s="76"/>
      <c r="K762" s="76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  <c r="AA762" s="76"/>
      <c r="AB762" s="76"/>
    </row>
    <row r="763" spans="2:28" ht="19.5" customHeight="1" x14ac:dyDescent="0.8">
      <c r="B763" s="76"/>
      <c r="C763" s="76"/>
      <c r="D763" s="76"/>
      <c r="E763" s="76"/>
      <c r="F763" s="76"/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  <c r="AA763" s="76"/>
      <c r="AB763" s="76"/>
    </row>
    <row r="764" spans="2:28" ht="19.5" customHeight="1" x14ac:dyDescent="0.8">
      <c r="B764" s="76"/>
      <c r="C764" s="76"/>
      <c r="D764" s="76"/>
      <c r="E764" s="76"/>
      <c r="F764" s="76"/>
      <c r="G764" s="76"/>
      <c r="H764" s="76"/>
      <c r="I764" s="76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</row>
    <row r="765" spans="2:28" ht="19.5" customHeight="1" x14ac:dyDescent="0.8">
      <c r="B765" s="76"/>
      <c r="C765" s="76"/>
      <c r="D765" s="76"/>
      <c r="E765" s="76"/>
      <c r="F765" s="76"/>
      <c r="G765" s="76"/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  <c r="AA765" s="76"/>
      <c r="AB765" s="76"/>
    </row>
    <row r="766" spans="2:28" ht="19.5" customHeight="1" x14ac:dyDescent="0.8">
      <c r="B766" s="76"/>
      <c r="C766" s="76"/>
      <c r="D766" s="76"/>
      <c r="E766" s="76"/>
      <c r="F766" s="76"/>
      <c r="G766" s="76"/>
      <c r="H766" s="76"/>
      <c r="I766" s="76"/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</row>
    <row r="767" spans="2:28" ht="19.5" customHeight="1" x14ac:dyDescent="0.8">
      <c r="B767" s="76"/>
      <c r="C767" s="76"/>
      <c r="D767" s="76"/>
      <c r="E767" s="76"/>
      <c r="F767" s="76"/>
      <c r="G767" s="76"/>
      <c r="H767" s="76"/>
      <c r="I767" s="76"/>
      <c r="J767" s="76"/>
      <c r="K767" s="76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  <c r="AA767" s="76"/>
      <c r="AB767" s="76"/>
    </row>
    <row r="768" spans="2:28" ht="19.5" customHeight="1" x14ac:dyDescent="0.8">
      <c r="B768" s="76"/>
      <c r="C768" s="76"/>
      <c r="D768" s="76"/>
      <c r="E768" s="76"/>
      <c r="F768" s="76"/>
      <c r="G768" s="76"/>
      <c r="H768" s="76"/>
      <c r="I768" s="76"/>
      <c r="J768" s="76"/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  <c r="AA768" s="76"/>
      <c r="AB768" s="76"/>
    </row>
    <row r="769" spans="2:28" ht="19.5" customHeight="1" x14ac:dyDescent="0.8">
      <c r="B769" s="76"/>
      <c r="C769" s="76"/>
      <c r="D769" s="76"/>
      <c r="E769" s="76"/>
      <c r="F769" s="76"/>
      <c r="G769" s="76"/>
      <c r="H769" s="76"/>
      <c r="I769" s="76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</row>
    <row r="770" spans="2:28" ht="19.5" customHeight="1" x14ac:dyDescent="0.8">
      <c r="B770" s="76"/>
      <c r="C770" s="76"/>
      <c r="D770" s="76"/>
      <c r="E770" s="76"/>
      <c r="F770" s="76"/>
      <c r="G770" s="76"/>
      <c r="H770" s="76"/>
      <c r="I770" s="76"/>
      <c r="J770" s="76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  <c r="AA770" s="76"/>
      <c r="AB770" s="76"/>
    </row>
    <row r="771" spans="2:28" ht="19.5" customHeight="1" x14ac:dyDescent="0.8">
      <c r="B771" s="76"/>
      <c r="C771" s="76"/>
      <c r="D771" s="76"/>
      <c r="E771" s="76"/>
      <c r="F771" s="76"/>
      <c r="G771" s="76"/>
      <c r="H771" s="76"/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  <c r="AA771" s="76"/>
      <c r="AB771" s="76"/>
    </row>
    <row r="772" spans="2:28" ht="19.5" customHeight="1" x14ac:dyDescent="0.8">
      <c r="B772" s="76"/>
      <c r="C772" s="76"/>
      <c r="D772" s="76"/>
      <c r="E772" s="76"/>
      <c r="F772" s="76"/>
      <c r="G772" s="76"/>
      <c r="H772" s="76"/>
      <c r="I772" s="76"/>
      <c r="J772" s="76"/>
      <c r="K772" s="76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  <c r="AA772" s="76"/>
      <c r="AB772" s="76"/>
    </row>
    <row r="773" spans="2:28" ht="19.5" customHeight="1" x14ac:dyDescent="0.8">
      <c r="B773" s="76"/>
      <c r="C773" s="76"/>
      <c r="D773" s="76"/>
      <c r="E773" s="76"/>
      <c r="F773" s="76"/>
      <c r="G773" s="76"/>
      <c r="H773" s="76"/>
      <c r="I773" s="76"/>
      <c r="J773" s="76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  <c r="AA773" s="76"/>
      <c r="AB773" s="76"/>
    </row>
    <row r="774" spans="2:28" ht="19.5" customHeight="1" x14ac:dyDescent="0.8">
      <c r="B774" s="76"/>
      <c r="C774" s="76"/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</row>
    <row r="775" spans="2:28" ht="19.5" customHeight="1" x14ac:dyDescent="0.8">
      <c r="B775" s="76"/>
      <c r="C775" s="76"/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  <c r="AA775" s="76"/>
      <c r="AB775" s="76"/>
    </row>
    <row r="776" spans="2:28" ht="19.5" customHeight="1" x14ac:dyDescent="0.8">
      <c r="B776" s="76"/>
      <c r="C776" s="76"/>
      <c r="D776" s="76"/>
      <c r="E776" s="76"/>
      <c r="F776" s="76"/>
      <c r="G776" s="76"/>
      <c r="H776" s="76"/>
      <c r="I776" s="76"/>
      <c r="J776" s="76"/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  <c r="AA776" s="76"/>
      <c r="AB776" s="76"/>
    </row>
    <row r="777" spans="2:28" ht="19.5" customHeight="1" x14ac:dyDescent="0.8">
      <c r="B777" s="76"/>
      <c r="C777" s="76"/>
      <c r="D777" s="76"/>
      <c r="E777" s="76"/>
      <c r="F777" s="76"/>
      <c r="G777" s="76"/>
      <c r="H777" s="76"/>
      <c r="I777" s="76"/>
      <c r="J777" s="76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</row>
    <row r="778" spans="2:28" ht="19.5" customHeight="1" x14ac:dyDescent="0.8">
      <c r="B778" s="76"/>
      <c r="C778" s="76"/>
      <c r="D778" s="76"/>
      <c r="E778" s="76"/>
      <c r="F778" s="76"/>
      <c r="G778" s="76"/>
      <c r="H778" s="76"/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  <c r="AA778" s="76"/>
      <c r="AB778" s="76"/>
    </row>
    <row r="779" spans="2:28" ht="19.5" customHeight="1" x14ac:dyDescent="0.8">
      <c r="B779" s="76"/>
      <c r="C779" s="76"/>
      <c r="D779" s="76"/>
      <c r="E779" s="76"/>
      <c r="F779" s="76"/>
      <c r="G779" s="76"/>
      <c r="H779" s="76"/>
      <c r="I779" s="76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</row>
    <row r="780" spans="2:28" ht="19.5" customHeight="1" x14ac:dyDescent="0.8">
      <c r="B780" s="76"/>
      <c r="C780" s="76"/>
      <c r="D780" s="76"/>
      <c r="E780" s="76"/>
      <c r="F780" s="76"/>
      <c r="G780" s="76"/>
      <c r="H780" s="76"/>
      <c r="I780" s="76"/>
      <c r="J780" s="76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  <c r="AA780" s="76"/>
      <c r="AB780" s="76"/>
    </row>
    <row r="781" spans="2:28" ht="19.5" customHeight="1" x14ac:dyDescent="0.8">
      <c r="B781" s="76"/>
      <c r="C781" s="76"/>
      <c r="D781" s="76"/>
      <c r="E781" s="76"/>
      <c r="F781" s="76"/>
      <c r="G781" s="76"/>
      <c r="H781" s="76"/>
      <c r="I781" s="76"/>
      <c r="J781" s="76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  <c r="AA781" s="76"/>
      <c r="AB781" s="76"/>
    </row>
    <row r="782" spans="2:28" ht="19.5" customHeight="1" x14ac:dyDescent="0.8">
      <c r="B782" s="76"/>
      <c r="C782" s="76"/>
      <c r="D782" s="76"/>
      <c r="E782" s="76"/>
      <c r="F782" s="76"/>
      <c r="G782" s="76"/>
      <c r="H782" s="76"/>
      <c r="I782" s="76"/>
      <c r="J782" s="76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  <c r="AA782" s="76"/>
      <c r="AB782" s="76"/>
    </row>
    <row r="783" spans="2:28" ht="19.5" customHeight="1" x14ac:dyDescent="0.8">
      <c r="B783" s="76"/>
      <c r="C783" s="76"/>
      <c r="D783" s="76"/>
      <c r="E783" s="76"/>
      <c r="F783" s="76"/>
      <c r="G783" s="76"/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  <c r="AA783" s="76"/>
      <c r="AB783" s="76"/>
    </row>
    <row r="784" spans="2:28" ht="19.5" customHeight="1" x14ac:dyDescent="0.8">
      <c r="B784" s="76"/>
      <c r="C784" s="76"/>
      <c r="D784" s="76"/>
      <c r="E784" s="76"/>
      <c r="F784" s="76"/>
      <c r="G784" s="76"/>
      <c r="H784" s="76"/>
      <c r="I784" s="76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</row>
    <row r="785" spans="2:28" ht="19.5" customHeight="1" x14ac:dyDescent="0.8">
      <c r="B785" s="76"/>
      <c r="C785" s="76"/>
      <c r="D785" s="76"/>
      <c r="E785" s="76"/>
      <c r="F785" s="76"/>
      <c r="G785" s="76"/>
      <c r="H785" s="76"/>
      <c r="I785" s="76"/>
      <c r="J785" s="76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  <c r="AA785" s="76"/>
      <c r="AB785" s="76"/>
    </row>
    <row r="786" spans="2:28" ht="19.5" customHeight="1" x14ac:dyDescent="0.8">
      <c r="B786" s="76"/>
      <c r="C786" s="76"/>
      <c r="D786" s="76"/>
      <c r="E786" s="76"/>
      <c r="F786" s="76"/>
      <c r="G786" s="76"/>
      <c r="H786" s="76"/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  <c r="AA786" s="76"/>
      <c r="AB786" s="76"/>
    </row>
    <row r="787" spans="2:28" ht="19.5" customHeight="1" x14ac:dyDescent="0.8">
      <c r="B787" s="76"/>
      <c r="C787" s="76"/>
      <c r="D787" s="76"/>
      <c r="E787" s="76"/>
      <c r="F787" s="76"/>
      <c r="G787" s="76"/>
      <c r="H787" s="76"/>
      <c r="I787" s="76"/>
      <c r="J787" s="76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</row>
    <row r="788" spans="2:28" ht="19.5" customHeight="1" x14ac:dyDescent="0.8">
      <c r="B788" s="76"/>
      <c r="C788" s="76"/>
      <c r="D788" s="76"/>
      <c r="E788" s="76"/>
      <c r="F788" s="76"/>
      <c r="G788" s="76"/>
      <c r="H788" s="76"/>
      <c r="I788" s="76"/>
      <c r="J788" s="76"/>
      <c r="K788" s="76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  <c r="AA788" s="76"/>
      <c r="AB788" s="76"/>
    </row>
    <row r="789" spans="2:28" ht="19.5" customHeight="1" x14ac:dyDescent="0.8">
      <c r="B789" s="76"/>
      <c r="C789" s="76"/>
      <c r="D789" s="76"/>
      <c r="E789" s="76"/>
      <c r="F789" s="76"/>
      <c r="G789" s="76"/>
      <c r="H789" s="76"/>
      <c r="I789" s="76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</row>
    <row r="790" spans="2:28" ht="19.5" customHeight="1" x14ac:dyDescent="0.8">
      <c r="B790" s="76"/>
      <c r="C790" s="76"/>
      <c r="D790" s="76"/>
      <c r="E790" s="76"/>
      <c r="F790" s="76"/>
      <c r="G790" s="76"/>
      <c r="H790" s="76"/>
      <c r="I790" s="76"/>
      <c r="J790" s="76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  <c r="AA790" s="76"/>
      <c r="AB790" s="76"/>
    </row>
    <row r="791" spans="2:28" ht="19.5" customHeight="1" x14ac:dyDescent="0.8">
      <c r="B791" s="76"/>
      <c r="C791" s="76"/>
      <c r="D791" s="76"/>
      <c r="E791" s="76"/>
      <c r="F791" s="76"/>
      <c r="G791" s="76"/>
      <c r="H791" s="76"/>
      <c r="I791" s="76"/>
      <c r="J791" s="76"/>
      <c r="K791" s="76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  <c r="AA791" s="76"/>
      <c r="AB791" s="76"/>
    </row>
    <row r="792" spans="2:28" ht="19.5" customHeight="1" x14ac:dyDescent="0.8">
      <c r="B792" s="76"/>
      <c r="C792" s="76"/>
      <c r="D792" s="76"/>
      <c r="E792" s="76"/>
      <c r="F792" s="76"/>
      <c r="G792" s="76"/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  <c r="AA792" s="76"/>
      <c r="AB792" s="76"/>
    </row>
    <row r="793" spans="2:28" ht="19.5" customHeight="1" x14ac:dyDescent="0.8">
      <c r="B793" s="76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  <c r="AA793" s="76"/>
      <c r="AB793" s="76"/>
    </row>
    <row r="794" spans="2:28" ht="19.5" customHeight="1" x14ac:dyDescent="0.8">
      <c r="B794" s="76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</row>
    <row r="795" spans="2:28" ht="19.5" customHeight="1" x14ac:dyDescent="0.8">
      <c r="B795" s="76"/>
      <c r="C795" s="76"/>
      <c r="D795" s="76"/>
      <c r="E795" s="76"/>
      <c r="F795" s="76"/>
      <c r="G795" s="76"/>
      <c r="H795" s="76"/>
      <c r="I795" s="76"/>
      <c r="J795" s="76"/>
      <c r="K795" s="76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  <c r="AA795" s="76"/>
      <c r="AB795" s="76"/>
    </row>
    <row r="796" spans="2:28" ht="19.5" customHeight="1" x14ac:dyDescent="0.8">
      <c r="B796" s="76"/>
      <c r="C796" s="76"/>
      <c r="D796" s="76"/>
      <c r="E796" s="76"/>
      <c r="F796" s="76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  <c r="AA796" s="76"/>
      <c r="AB796" s="76"/>
    </row>
    <row r="797" spans="2:28" ht="19.5" customHeight="1" x14ac:dyDescent="0.8">
      <c r="B797" s="76"/>
      <c r="C797" s="76"/>
      <c r="D797" s="76"/>
      <c r="E797" s="76"/>
      <c r="F797" s="76"/>
      <c r="G797" s="76"/>
      <c r="H797" s="76"/>
      <c r="I797" s="76"/>
      <c r="J797" s="76"/>
      <c r="K797" s="76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  <c r="AA797" s="76"/>
      <c r="AB797" s="76"/>
    </row>
    <row r="798" spans="2:28" ht="19.5" customHeight="1" x14ac:dyDescent="0.8">
      <c r="B798" s="76"/>
      <c r="C798" s="76"/>
      <c r="D798" s="76"/>
      <c r="E798" s="76"/>
      <c r="F798" s="76"/>
      <c r="G798" s="76"/>
      <c r="H798" s="76"/>
      <c r="I798" s="76"/>
      <c r="J798" s="76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  <c r="AA798" s="76"/>
      <c r="AB798" s="76"/>
    </row>
    <row r="799" spans="2:28" ht="19.5" customHeight="1" x14ac:dyDescent="0.8">
      <c r="B799" s="76"/>
      <c r="C799" s="76"/>
      <c r="D799" s="76"/>
      <c r="E799" s="76"/>
      <c r="F799" s="76"/>
      <c r="G799" s="76"/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</row>
    <row r="800" spans="2:28" ht="19.5" customHeight="1" x14ac:dyDescent="0.8">
      <c r="B800" s="76"/>
      <c r="C800" s="76"/>
      <c r="D800" s="76"/>
      <c r="E800" s="76"/>
      <c r="F800" s="76"/>
      <c r="G800" s="76"/>
      <c r="H800" s="76"/>
      <c r="I800" s="76"/>
      <c r="J800" s="76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  <c r="AA800" s="76"/>
      <c r="AB800" s="76"/>
    </row>
    <row r="801" spans="2:28" ht="19.5" customHeight="1" x14ac:dyDescent="0.8">
      <c r="B801" s="76"/>
      <c r="C801" s="76"/>
      <c r="D801" s="76"/>
      <c r="E801" s="76"/>
      <c r="F801" s="76"/>
      <c r="G801" s="76"/>
      <c r="H801" s="76"/>
      <c r="I801" s="76"/>
      <c r="J801" s="76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  <c r="AA801" s="76"/>
      <c r="AB801" s="76"/>
    </row>
    <row r="802" spans="2:28" ht="19.5" customHeight="1" x14ac:dyDescent="0.8">
      <c r="B802" s="76"/>
      <c r="C802" s="76"/>
      <c r="D802" s="76"/>
      <c r="E802" s="76"/>
      <c r="F802" s="76"/>
      <c r="G802" s="76"/>
      <c r="H802" s="76"/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  <c r="AA802" s="76"/>
      <c r="AB802" s="76"/>
    </row>
    <row r="803" spans="2:28" ht="19.5" customHeight="1" x14ac:dyDescent="0.8">
      <c r="B803" s="76"/>
      <c r="C803" s="76"/>
      <c r="D803" s="76"/>
      <c r="E803" s="76"/>
      <c r="F803" s="76"/>
      <c r="G803" s="76"/>
      <c r="H803" s="76"/>
      <c r="I803" s="76"/>
      <c r="J803" s="76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</row>
    <row r="804" spans="2:28" ht="19.5" customHeight="1" x14ac:dyDescent="0.8">
      <c r="B804" s="76"/>
      <c r="C804" s="76"/>
      <c r="D804" s="76"/>
      <c r="E804" s="76"/>
      <c r="F804" s="76"/>
      <c r="G804" s="76"/>
      <c r="H804" s="76"/>
      <c r="I804" s="76"/>
      <c r="J804" s="76"/>
      <c r="K804" s="76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</row>
    <row r="805" spans="2:28" ht="19.5" customHeight="1" x14ac:dyDescent="0.8">
      <c r="B805" s="76"/>
      <c r="C805" s="76"/>
      <c r="D805" s="76"/>
      <c r="E805" s="76"/>
      <c r="F805" s="76"/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</row>
    <row r="806" spans="2:28" ht="19.5" customHeight="1" x14ac:dyDescent="0.8">
      <c r="B806" s="76"/>
      <c r="C806" s="76"/>
      <c r="D806" s="76"/>
      <c r="E806" s="76"/>
      <c r="F806" s="76"/>
      <c r="G806" s="76"/>
      <c r="H806" s="76"/>
      <c r="I806" s="76"/>
      <c r="J806" s="76"/>
      <c r="K806" s="76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</row>
    <row r="807" spans="2:28" ht="19.5" customHeight="1" x14ac:dyDescent="0.8">
      <c r="B807" s="76"/>
      <c r="C807" s="76"/>
      <c r="D807" s="76"/>
      <c r="E807" s="76"/>
      <c r="F807" s="76"/>
      <c r="G807" s="76"/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</row>
    <row r="808" spans="2:28" ht="19.5" customHeight="1" x14ac:dyDescent="0.8">
      <c r="B808" s="76"/>
      <c r="C808" s="76"/>
      <c r="D808" s="76"/>
      <c r="E808" s="76"/>
      <c r="F808" s="76"/>
      <c r="G808" s="76"/>
      <c r="H808" s="76"/>
      <c r="I808" s="76"/>
      <c r="J808" s="76"/>
      <c r="K808" s="76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</row>
    <row r="809" spans="2:28" ht="19.5" customHeight="1" x14ac:dyDescent="0.8">
      <c r="B809" s="76"/>
      <c r="C809" s="76"/>
      <c r="D809" s="76"/>
      <c r="E809" s="76"/>
      <c r="F809" s="76"/>
      <c r="G809" s="76"/>
      <c r="H809" s="76"/>
      <c r="I809" s="76"/>
      <c r="J809" s="76"/>
      <c r="K809" s="76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</row>
    <row r="810" spans="2:28" ht="19.5" customHeight="1" x14ac:dyDescent="0.8">
      <c r="B810" s="76"/>
      <c r="C810" s="76"/>
      <c r="D810" s="76"/>
      <c r="E810" s="76"/>
      <c r="F810" s="76"/>
      <c r="G810" s="76"/>
      <c r="H810" s="76"/>
      <c r="I810" s="76"/>
      <c r="J810" s="76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</row>
    <row r="811" spans="2:28" ht="19.5" customHeight="1" x14ac:dyDescent="0.8">
      <c r="B811" s="76"/>
      <c r="C811" s="76"/>
      <c r="D811" s="76"/>
      <c r="E811" s="76"/>
      <c r="F811" s="76"/>
      <c r="G811" s="76"/>
      <c r="H811" s="76"/>
      <c r="I811" s="76"/>
      <c r="J811" s="76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</row>
    <row r="812" spans="2:28" ht="19.5" customHeight="1" x14ac:dyDescent="0.8">
      <c r="B812" s="76"/>
      <c r="C812" s="76"/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  <c r="AA812" s="76"/>
      <c r="AB812" s="76"/>
    </row>
    <row r="813" spans="2:28" ht="19.5" customHeight="1" x14ac:dyDescent="0.8">
      <c r="B813" s="76"/>
      <c r="C813" s="76"/>
      <c r="D813" s="76"/>
      <c r="E813" s="76"/>
      <c r="F813" s="76"/>
      <c r="G813" s="76"/>
      <c r="H813" s="76"/>
      <c r="I813" s="76"/>
      <c r="J813" s="76"/>
      <c r="K813" s="76"/>
      <c r="L813" s="76"/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  <c r="AA813" s="76"/>
      <c r="AB813" s="76"/>
    </row>
    <row r="814" spans="2:28" ht="19.5" customHeight="1" x14ac:dyDescent="0.8">
      <c r="B814" s="76"/>
      <c r="C814" s="76"/>
      <c r="D814" s="76"/>
      <c r="E814" s="76"/>
      <c r="F814" s="76"/>
      <c r="G814" s="76"/>
      <c r="H814" s="76"/>
      <c r="I814" s="76"/>
      <c r="J814" s="76"/>
      <c r="K814" s="76"/>
      <c r="L814" s="76"/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  <c r="AA814" s="76"/>
      <c r="AB814" s="76"/>
    </row>
    <row r="815" spans="2:28" ht="19.5" customHeight="1" x14ac:dyDescent="0.8">
      <c r="B815" s="76"/>
      <c r="C815" s="76"/>
      <c r="D815" s="76"/>
      <c r="E815" s="76"/>
      <c r="F815" s="76"/>
      <c r="G815" s="76"/>
      <c r="H815" s="76"/>
      <c r="I815" s="76"/>
      <c r="J815" s="76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</row>
    <row r="816" spans="2:28" ht="19.5" customHeight="1" x14ac:dyDescent="0.8">
      <c r="B816" s="76"/>
      <c r="C816" s="76"/>
      <c r="D816" s="76"/>
      <c r="E816" s="76"/>
      <c r="F816" s="76"/>
      <c r="G816" s="76"/>
      <c r="H816" s="76"/>
      <c r="I816" s="76"/>
      <c r="J816" s="76"/>
      <c r="K816" s="76"/>
      <c r="L816" s="76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</row>
    <row r="817" spans="2:28" ht="19.5" customHeight="1" x14ac:dyDescent="0.8">
      <c r="B817" s="76"/>
      <c r="C817" s="76"/>
      <c r="D817" s="76"/>
      <c r="E817" s="76"/>
      <c r="F817" s="76"/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  <c r="AA817" s="76"/>
      <c r="AB817" s="76"/>
    </row>
    <row r="818" spans="2:28" ht="19.5" customHeight="1" x14ac:dyDescent="0.8">
      <c r="B818" s="76"/>
      <c r="C818" s="76"/>
      <c r="D818" s="76"/>
      <c r="E818" s="76"/>
      <c r="F818" s="76"/>
      <c r="G818" s="76"/>
      <c r="H818" s="76"/>
      <c r="I818" s="76"/>
      <c r="J818" s="76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  <c r="AA818" s="76"/>
      <c r="AB818" s="76"/>
    </row>
    <row r="819" spans="2:28" ht="19.5" customHeight="1" x14ac:dyDescent="0.8">
      <c r="B819" s="76"/>
      <c r="C819" s="76"/>
      <c r="D819" s="76"/>
      <c r="E819" s="76"/>
      <c r="F819" s="76"/>
      <c r="G819" s="76"/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  <c r="AA819" s="76"/>
      <c r="AB819" s="76"/>
    </row>
    <row r="820" spans="2:28" ht="19.5" customHeight="1" x14ac:dyDescent="0.8">
      <c r="B820" s="76"/>
      <c r="C820" s="76"/>
      <c r="D820" s="76"/>
      <c r="E820" s="76"/>
      <c r="F820" s="76"/>
      <c r="G820" s="76"/>
      <c r="H820" s="76"/>
      <c r="I820" s="76"/>
      <c r="J820" s="76"/>
      <c r="K820" s="76"/>
      <c r="L820" s="76"/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  <c r="AA820" s="76"/>
      <c r="AB820" s="76"/>
    </row>
    <row r="821" spans="2:28" ht="19.5" customHeight="1" x14ac:dyDescent="0.8">
      <c r="B821" s="76"/>
      <c r="C821" s="76"/>
      <c r="D821" s="76"/>
      <c r="E821" s="76"/>
      <c r="F821" s="76"/>
      <c r="G821" s="76"/>
      <c r="H821" s="76"/>
      <c r="I821" s="76"/>
      <c r="J821" s="76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</row>
    <row r="822" spans="2:28" ht="19.5" customHeight="1" x14ac:dyDescent="0.8">
      <c r="B822" s="76"/>
      <c r="C822" s="76"/>
      <c r="D822" s="76"/>
      <c r="E822" s="76"/>
      <c r="F822" s="76"/>
      <c r="G822" s="76"/>
      <c r="H822" s="76"/>
      <c r="I822" s="76"/>
      <c r="J822" s="76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  <c r="AA822" s="76"/>
      <c r="AB822" s="76"/>
    </row>
    <row r="823" spans="2:28" ht="19.5" customHeight="1" x14ac:dyDescent="0.8">
      <c r="B823" s="76"/>
      <c r="C823" s="76"/>
      <c r="D823" s="76"/>
      <c r="E823" s="76"/>
      <c r="F823" s="76"/>
      <c r="G823" s="76"/>
      <c r="H823" s="76"/>
      <c r="I823" s="76"/>
      <c r="J823" s="76"/>
      <c r="K823" s="76"/>
      <c r="L823" s="76"/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  <c r="AA823" s="76"/>
      <c r="AB823" s="76"/>
    </row>
    <row r="824" spans="2:28" ht="19.5" customHeight="1" x14ac:dyDescent="0.8">
      <c r="B824" s="76"/>
      <c r="C824" s="76"/>
      <c r="D824" s="76"/>
      <c r="E824" s="76"/>
      <c r="F824" s="76"/>
      <c r="G824" s="76"/>
      <c r="H824" s="76"/>
      <c r="I824" s="76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</row>
    <row r="825" spans="2:28" ht="19.5" customHeight="1" x14ac:dyDescent="0.8">
      <c r="B825" s="76"/>
      <c r="C825" s="76"/>
      <c r="D825" s="76"/>
      <c r="E825" s="76"/>
      <c r="F825" s="76"/>
      <c r="G825" s="76"/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  <c r="AA825" s="76"/>
      <c r="AB825" s="76"/>
    </row>
    <row r="826" spans="2:28" ht="19.5" customHeight="1" x14ac:dyDescent="0.8">
      <c r="B826" s="76"/>
      <c r="C826" s="76"/>
      <c r="D826" s="76"/>
      <c r="E826" s="76"/>
      <c r="F826" s="76"/>
      <c r="G826" s="76"/>
      <c r="H826" s="76"/>
      <c r="I826" s="76"/>
      <c r="J826" s="76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</row>
    <row r="827" spans="2:28" ht="19.5" customHeight="1" x14ac:dyDescent="0.8">
      <c r="B827" s="76"/>
      <c r="C827" s="76"/>
      <c r="D827" s="76"/>
      <c r="E827" s="76"/>
      <c r="F827" s="76"/>
      <c r="G827" s="76"/>
      <c r="H827" s="76"/>
      <c r="I827" s="76"/>
      <c r="J827" s="76"/>
      <c r="K827" s="76"/>
      <c r="L827" s="76"/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  <c r="AA827" s="76"/>
      <c r="AB827" s="76"/>
    </row>
    <row r="828" spans="2:28" ht="19.5" customHeight="1" x14ac:dyDescent="0.8">
      <c r="B828" s="76"/>
      <c r="C828" s="76"/>
      <c r="D828" s="76"/>
      <c r="E828" s="76"/>
      <c r="F828" s="76"/>
      <c r="G828" s="76"/>
      <c r="H828" s="76"/>
      <c r="I828" s="76"/>
      <c r="J828" s="76"/>
      <c r="K828" s="76"/>
      <c r="L828" s="76"/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  <c r="AA828" s="76"/>
      <c r="AB828" s="76"/>
    </row>
    <row r="829" spans="2:28" ht="19.5" customHeight="1" x14ac:dyDescent="0.8">
      <c r="B829" s="76"/>
      <c r="C829" s="76"/>
      <c r="D829" s="76"/>
      <c r="E829" s="76"/>
      <c r="F829" s="76"/>
      <c r="G829" s="76"/>
      <c r="H829" s="76"/>
      <c r="I829" s="76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</row>
    <row r="830" spans="2:28" ht="19.5" customHeight="1" x14ac:dyDescent="0.8">
      <c r="B830" s="76"/>
      <c r="C830" s="76"/>
      <c r="D830" s="76"/>
      <c r="E830" s="76"/>
      <c r="F830" s="76"/>
      <c r="G830" s="76"/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76"/>
      <c r="Z830" s="76"/>
      <c r="AA830" s="76"/>
      <c r="AB830" s="76"/>
    </row>
    <row r="831" spans="2:28" ht="19.5" customHeight="1" x14ac:dyDescent="0.8">
      <c r="B831" s="76"/>
      <c r="C831" s="76"/>
      <c r="D831" s="76"/>
      <c r="E831" s="76"/>
      <c r="F831" s="76"/>
      <c r="G831" s="76"/>
      <c r="H831" s="76"/>
      <c r="I831" s="76"/>
      <c r="J831" s="76"/>
      <c r="K831" s="76"/>
      <c r="L831" s="76"/>
      <c r="M831" s="76"/>
      <c r="N831" s="76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76"/>
      <c r="Z831" s="76"/>
      <c r="AA831" s="76"/>
      <c r="AB831" s="76"/>
    </row>
    <row r="832" spans="2:28" ht="19.5" customHeight="1" x14ac:dyDescent="0.8">
      <c r="B832" s="76"/>
      <c r="C832" s="76"/>
      <c r="D832" s="76"/>
      <c r="E832" s="76"/>
      <c r="F832" s="76"/>
      <c r="G832" s="76"/>
      <c r="H832" s="76"/>
      <c r="I832" s="76"/>
      <c r="J832" s="76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76"/>
      <c r="Z832" s="76"/>
      <c r="AA832" s="76"/>
      <c r="AB832" s="76"/>
    </row>
    <row r="833" spans="2:28" ht="19.5" customHeight="1" x14ac:dyDescent="0.8">
      <c r="B833" s="76"/>
      <c r="C833" s="76"/>
      <c r="D833" s="76"/>
      <c r="E833" s="76"/>
      <c r="F833" s="76"/>
      <c r="G833" s="76"/>
      <c r="H833" s="76"/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/>
      <c r="V833" s="76"/>
      <c r="W833" s="76"/>
      <c r="X833" s="76"/>
      <c r="Y833" s="76"/>
      <c r="Z833" s="76"/>
      <c r="AA833" s="76"/>
      <c r="AB833" s="76"/>
    </row>
    <row r="834" spans="2:28" ht="19.5" customHeight="1" x14ac:dyDescent="0.8">
      <c r="B834" s="76"/>
      <c r="C834" s="76"/>
      <c r="D834" s="76"/>
      <c r="E834" s="76"/>
      <c r="F834" s="76"/>
      <c r="G834" s="76"/>
      <c r="H834" s="76"/>
      <c r="I834" s="76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</row>
    <row r="835" spans="2:28" ht="19.5" customHeight="1" x14ac:dyDescent="0.8">
      <c r="B835" s="76"/>
      <c r="C835" s="76"/>
      <c r="D835" s="76"/>
      <c r="E835" s="76"/>
      <c r="F835" s="76"/>
      <c r="G835" s="76"/>
      <c r="H835" s="76"/>
      <c r="I835" s="76"/>
      <c r="J835" s="76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76"/>
      <c r="Z835" s="76"/>
      <c r="AA835" s="76"/>
      <c r="AB835" s="76"/>
    </row>
    <row r="836" spans="2:28" ht="19.5" customHeight="1" x14ac:dyDescent="0.8">
      <c r="B836" s="76"/>
      <c r="C836" s="76"/>
      <c r="D836" s="76"/>
      <c r="E836" s="76"/>
      <c r="F836" s="76"/>
      <c r="G836" s="76"/>
      <c r="H836" s="76"/>
      <c r="I836" s="76"/>
      <c r="J836" s="76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76"/>
      <c r="Z836" s="76"/>
      <c r="AA836" s="76"/>
      <c r="AB836" s="76"/>
    </row>
    <row r="837" spans="2:28" ht="19.5" customHeight="1" x14ac:dyDescent="0.8">
      <c r="B837" s="76"/>
      <c r="C837" s="76"/>
      <c r="D837" s="76"/>
      <c r="E837" s="76"/>
      <c r="F837" s="76"/>
      <c r="G837" s="76"/>
      <c r="H837" s="76"/>
      <c r="I837" s="76"/>
      <c r="J837" s="76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76"/>
      <c r="Z837" s="76"/>
      <c r="AA837" s="76"/>
      <c r="AB837" s="76"/>
    </row>
    <row r="838" spans="2:28" ht="19.5" customHeight="1" x14ac:dyDescent="0.8">
      <c r="B838" s="76"/>
      <c r="C838" s="76"/>
      <c r="D838" s="76"/>
      <c r="E838" s="76"/>
      <c r="F838" s="76"/>
      <c r="G838" s="76"/>
      <c r="H838" s="76"/>
      <c r="I838" s="76"/>
      <c r="J838" s="76"/>
      <c r="K838" s="76"/>
      <c r="L838" s="76"/>
      <c r="M838" s="76"/>
      <c r="N838" s="76"/>
      <c r="O838" s="76"/>
      <c r="P838" s="76"/>
      <c r="Q838" s="76"/>
      <c r="R838" s="76"/>
      <c r="S838" s="76"/>
      <c r="T838" s="76"/>
      <c r="U838" s="76"/>
      <c r="V838" s="76"/>
      <c r="W838" s="76"/>
      <c r="X838" s="76"/>
      <c r="Y838" s="76"/>
      <c r="Z838" s="76"/>
      <c r="AA838" s="76"/>
      <c r="AB838" s="76"/>
    </row>
    <row r="839" spans="2:28" ht="19.5" customHeight="1" x14ac:dyDescent="0.8">
      <c r="B839" s="76"/>
      <c r="C839" s="76"/>
      <c r="D839" s="76"/>
      <c r="E839" s="76"/>
      <c r="F839" s="76"/>
      <c r="G839" s="76"/>
      <c r="H839" s="76"/>
      <c r="I839" s="76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</row>
    <row r="840" spans="2:28" ht="19.5" customHeight="1" x14ac:dyDescent="0.8">
      <c r="B840" s="76"/>
      <c r="C840" s="76"/>
      <c r="D840" s="76"/>
      <c r="E840" s="76"/>
      <c r="F840" s="76"/>
      <c r="G840" s="76"/>
      <c r="H840" s="76"/>
      <c r="I840" s="76"/>
      <c r="J840" s="76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76"/>
      <c r="Z840" s="76"/>
      <c r="AA840" s="76"/>
      <c r="AB840" s="76"/>
    </row>
    <row r="841" spans="2:28" ht="19.5" customHeight="1" x14ac:dyDescent="0.8">
      <c r="B841" s="76"/>
      <c r="C841" s="76"/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76"/>
      <c r="Z841" s="76"/>
      <c r="AA841" s="76"/>
      <c r="AB841" s="76"/>
    </row>
    <row r="842" spans="2:28" ht="19.5" customHeight="1" x14ac:dyDescent="0.8">
      <c r="B842" s="76"/>
      <c r="C842" s="76"/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76"/>
      <c r="Z842" s="76"/>
      <c r="AA842" s="76"/>
      <c r="AB842" s="76"/>
    </row>
    <row r="843" spans="2:28" ht="19.5" customHeight="1" x14ac:dyDescent="0.8">
      <c r="B843" s="76"/>
      <c r="C843" s="76"/>
      <c r="D843" s="76"/>
      <c r="E843" s="76"/>
      <c r="F843" s="76"/>
      <c r="G843" s="76"/>
      <c r="H843" s="76"/>
      <c r="I843" s="76"/>
      <c r="J843" s="76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/>
      <c r="V843" s="76"/>
      <c r="W843" s="76"/>
      <c r="X843" s="76"/>
      <c r="Y843" s="76"/>
      <c r="Z843" s="76"/>
      <c r="AA843" s="76"/>
      <c r="AB843" s="76"/>
    </row>
    <row r="844" spans="2:28" ht="19.5" customHeight="1" x14ac:dyDescent="0.8">
      <c r="B844" s="76"/>
      <c r="C844" s="76"/>
      <c r="D844" s="76"/>
      <c r="E844" s="76"/>
      <c r="F844" s="76"/>
      <c r="G844" s="76"/>
      <c r="H844" s="76"/>
      <c r="I844" s="76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</row>
    <row r="845" spans="2:28" ht="19.5" customHeight="1" x14ac:dyDescent="0.8">
      <c r="B845" s="76"/>
      <c r="C845" s="76"/>
      <c r="D845" s="76"/>
      <c r="E845" s="76"/>
      <c r="F845" s="76"/>
      <c r="G845" s="76"/>
      <c r="H845" s="76"/>
      <c r="I845" s="76"/>
      <c r="J845" s="76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76"/>
      <c r="Z845" s="76"/>
      <c r="AA845" s="76"/>
      <c r="AB845" s="76"/>
    </row>
    <row r="846" spans="2:28" ht="19.5" customHeight="1" x14ac:dyDescent="0.8">
      <c r="B846" s="76"/>
      <c r="C846" s="76"/>
      <c r="D846" s="76"/>
      <c r="E846" s="76"/>
      <c r="F846" s="76"/>
      <c r="G846" s="76"/>
      <c r="H846" s="76"/>
      <c r="I846" s="76"/>
      <c r="J846" s="76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76"/>
      <c r="Z846" s="76"/>
      <c r="AA846" s="76"/>
      <c r="AB846" s="76"/>
    </row>
    <row r="847" spans="2:28" ht="19.5" customHeight="1" x14ac:dyDescent="0.8">
      <c r="B847" s="76"/>
      <c r="C847" s="76"/>
      <c r="D847" s="76"/>
      <c r="E847" s="76"/>
      <c r="F847" s="76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76"/>
      <c r="Z847" s="76"/>
      <c r="AA847" s="76"/>
      <c r="AB847" s="76"/>
    </row>
    <row r="848" spans="2:28" ht="19.5" customHeight="1" x14ac:dyDescent="0.8">
      <c r="B848" s="76"/>
      <c r="C848" s="76"/>
      <c r="D848" s="76"/>
      <c r="E848" s="76"/>
      <c r="F848" s="76"/>
      <c r="G848" s="76"/>
      <c r="H848" s="76"/>
      <c r="I848" s="76"/>
      <c r="J848" s="76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/>
      <c r="V848" s="76"/>
      <c r="W848" s="76"/>
      <c r="X848" s="76"/>
      <c r="Y848" s="76"/>
      <c r="Z848" s="76"/>
      <c r="AA848" s="76"/>
      <c r="AB848" s="76"/>
    </row>
    <row r="849" spans="2:28" ht="19.5" customHeight="1" x14ac:dyDescent="0.8">
      <c r="B849" s="76"/>
      <c r="C849" s="76"/>
      <c r="D849" s="76"/>
      <c r="E849" s="76"/>
      <c r="F849" s="76"/>
      <c r="G849" s="76"/>
      <c r="H849" s="76"/>
      <c r="I849" s="76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</row>
    <row r="850" spans="2:28" ht="19.5" customHeight="1" x14ac:dyDescent="0.8">
      <c r="B850" s="76"/>
      <c r="C850" s="76"/>
      <c r="D850" s="76"/>
      <c r="E850" s="76"/>
      <c r="F850" s="76"/>
      <c r="G850" s="76"/>
      <c r="H850" s="76"/>
      <c r="I850" s="76"/>
      <c r="J850" s="76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76"/>
      <c r="Z850" s="76"/>
      <c r="AA850" s="76"/>
      <c r="AB850" s="76"/>
    </row>
    <row r="851" spans="2:28" ht="19.5" customHeight="1" x14ac:dyDescent="0.8">
      <c r="B851" s="76"/>
      <c r="C851" s="76"/>
      <c r="D851" s="76"/>
      <c r="E851" s="76"/>
      <c r="F851" s="76"/>
      <c r="G851" s="76"/>
      <c r="H851" s="76"/>
      <c r="I851" s="76"/>
      <c r="J851" s="76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  <c r="AA851" s="76"/>
      <c r="AB851" s="76"/>
    </row>
    <row r="852" spans="2:28" ht="19.5" customHeight="1" x14ac:dyDescent="0.8">
      <c r="B852" s="76"/>
      <c r="C852" s="76"/>
      <c r="D852" s="76"/>
      <c r="E852" s="76"/>
      <c r="F852" s="76"/>
      <c r="G852" s="76"/>
      <c r="H852" s="76"/>
      <c r="I852" s="76"/>
      <c r="J852" s="76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  <c r="AA852" s="76"/>
      <c r="AB852" s="76"/>
    </row>
    <row r="853" spans="2:28" ht="19.5" customHeight="1" x14ac:dyDescent="0.8">
      <c r="B853" s="76"/>
      <c r="C853" s="76"/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/>
      <c r="V853" s="76"/>
      <c r="W853" s="76"/>
      <c r="X853" s="76"/>
      <c r="Y853" s="76"/>
      <c r="Z853" s="76"/>
      <c r="AA853" s="76"/>
      <c r="AB853" s="76"/>
    </row>
    <row r="854" spans="2:28" ht="19.5" customHeight="1" x14ac:dyDescent="0.8">
      <c r="B854" s="76"/>
      <c r="C854" s="76"/>
      <c r="D854" s="76"/>
      <c r="E854" s="76"/>
      <c r="F854" s="76"/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</row>
    <row r="855" spans="2:28" ht="19.5" customHeight="1" x14ac:dyDescent="0.8">
      <c r="B855" s="76"/>
      <c r="C855" s="76"/>
      <c r="D855" s="76"/>
      <c r="E855" s="76"/>
      <c r="F855" s="76"/>
      <c r="G855" s="76"/>
      <c r="H855" s="76"/>
      <c r="I855" s="76"/>
      <c r="J855" s="76"/>
      <c r="K855" s="76"/>
      <c r="L855" s="76"/>
      <c r="M855" s="76"/>
      <c r="N855" s="76"/>
      <c r="O855" s="76"/>
      <c r="P855" s="76"/>
      <c r="Q855" s="76"/>
      <c r="R855" s="76"/>
      <c r="S855" s="76"/>
      <c r="T855" s="76"/>
      <c r="U855" s="76"/>
      <c r="V855" s="76"/>
      <c r="W855" s="76"/>
      <c r="X855" s="76"/>
      <c r="Y855" s="76"/>
      <c r="Z855" s="76"/>
      <c r="AA855" s="76"/>
      <c r="AB855" s="76"/>
    </row>
    <row r="856" spans="2:28" ht="19.5" customHeight="1" x14ac:dyDescent="0.8">
      <c r="B856" s="76"/>
      <c r="C856" s="76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76"/>
      <c r="Z856" s="76"/>
      <c r="AA856" s="76"/>
      <c r="AB856" s="76"/>
    </row>
    <row r="857" spans="2:28" ht="19.5" customHeight="1" x14ac:dyDescent="0.8">
      <c r="B857" s="76"/>
      <c r="C857" s="76"/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76"/>
      <c r="Z857" s="76"/>
      <c r="AA857" s="76"/>
      <c r="AB857" s="76"/>
    </row>
    <row r="858" spans="2:28" ht="19.5" customHeight="1" x14ac:dyDescent="0.8">
      <c r="B858" s="76"/>
      <c r="C858" s="76"/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/>
      <c r="V858" s="76"/>
      <c r="W858" s="76"/>
      <c r="X858" s="76"/>
      <c r="Y858" s="76"/>
      <c r="Z858" s="76"/>
      <c r="AA858" s="76"/>
      <c r="AB858" s="76"/>
    </row>
    <row r="859" spans="2:28" ht="19.5" customHeight="1" x14ac:dyDescent="0.8">
      <c r="B859" s="76"/>
      <c r="C859" s="76"/>
      <c r="D859" s="76"/>
      <c r="E859" s="76"/>
      <c r="F859" s="76"/>
      <c r="G859" s="76"/>
      <c r="H859" s="76"/>
      <c r="I859" s="76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</row>
    <row r="860" spans="2:28" ht="19.5" customHeight="1" x14ac:dyDescent="0.8">
      <c r="B860" s="76"/>
      <c r="C860" s="76"/>
      <c r="D860" s="76"/>
      <c r="E860" s="76"/>
      <c r="F860" s="76"/>
      <c r="G860" s="76"/>
      <c r="H860" s="76"/>
      <c r="I860" s="76"/>
      <c r="J860" s="76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/>
      <c r="V860" s="76"/>
      <c r="W860" s="76"/>
      <c r="X860" s="76"/>
      <c r="Y860" s="76"/>
      <c r="Z860" s="76"/>
      <c r="AA860" s="76"/>
      <c r="AB860" s="76"/>
    </row>
    <row r="861" spans="2:28" ht="19.5" customHeight="1" x14ac:dyDescent="0.8">
      <c r="B861" s="76"/>
      <c r="C861" s="76"/>
      <c r="D861" s="76"/>
      <c r="E861" s="76"/>
      <c r="F861" s="76"/>
      <c r="G861" s="76"/>
      <c r="H861" s="76"/>
      <c r="I861" s="76"/>
      <c r="J861" s="76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76"/>
      <c r="Z861" s="76"/>
      <c r="AA861" s="76"/>
      <c r="AB861" s="76"/>
    </row>
    <row r="862" spans="2:28" ht="19.5" customHeight="1" x14ac:dyDescent="0.8">
      <c r="B862" s="76"/>
      <c r="C862" s="76"/>
      <c r="D862" s="76"/>
      <c r="E862" s="76"/>
      <c r="F862" s="76"/>
      <c r="G862" s="76"/>
      <c r="H862" s="76"/>
      <c r="I862" s="76"/>
      <c r="J862" s="76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76"/>
      <c r="Z862" s="76"/>
      <c r="AA862" s="76"/>
      <c r="AB862" s="76"/>
    </row>
    <row r="863" spans="2:28" ht="19.5" customHeight="1" x14ac:dyDescent="0.8">
      <c r="B863" s="76"/>
      <c r="C863" s="76"/>
      <c r="D863" s="76"/>
      <c r="E863" s="76"/>
      <c r="F863" s="76"/>
      <c r="G863" s="76"/>
      <c r="H863" s="76"/>
      <c r="I863" s="76"/>
      <c r="J863" s="76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/>
      <c r="W863" s="76"/>
      <c r="X863" s="76"/>
      <c r="Y863" s="76"/>
      <c r="Z863" s="76"/>
      <c r="AA863" s="76"/>
      <c r="AB863" s="76"/>
    </row>
    <row r="864" spans="2:28" ht="19.5" customHeight="1" x14ac:dyDescent="0.8">
      <c r="B864" s="76"/>
      <c r="C864" s="76"/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</row>
    <row r="865" spans="2:28" ht="19.5" customHeight="1" x14ac:dyDescent="0.8">
      <c r="B865" s="76"/>
      <c r="C865" s="76"/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  <c r="AA865" s="76"/>
      <c r="AB865" s="76"/>
    </row>
    <row r="866" spans="2:28" ht="19.5" customHeight="1" x14ac:dyDescent="0.8">
      <c r="B866" s="76"/>
      <c r="C866" s="76"/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76"/>
      <c r="Z866" s="76"/>
      <c r="AA866" s="76"/>
      <c r="AB866" s="76"/>
    </row>
    <row r="867" spans="2:28" ht="19.5" customHeight="1" x14ac:dyDescent="0.8">
      <c r="B867" s="76"/>
      <c r="C867" s="76"/>
      <c r="D867" s="76"/>
      <c r="E867" s="76"/>
      <c r="F867" s="76"/>
      <c r="G867" s="76"/>
      <c r="H867" s="76"/>
      <c r="I867" s="76"/>
      <c r="J867" s="76"/>
      <c r="K867" s="76"/>
      <c r="L867" s="76"/>
      <c r="M867" s="76"/>
      <c r="N867" s="76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76"/>
      <c r="Z867" s="76"/>
      <c r="AA867" s="76"/>
      <c r="AB867" s="76"/>
    </row>
    <row r="868" spans="2:28" ht="19.5" customHeight="1" x14ac:dyDescent="0.8">
      <c r="B868" s="76"/>
      <c r="C868" s="76"/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76"/>
      <c r="P868" s="76"/>
      <c r="Q868" s="76"/>
      <c r="R868" s="76"/>
      <c r="S868" s="76"/>
      <c r="T868" s="76"/>
      <c r="U868" s="76"/>
      <c r="V868" s="76"/>
      <c r="W868" s="76"/>
      <c r="X868" s="76"/>
      <c r="Y868" s="76"/>
      <c r="Z868" s="76"/>
      <c r="AA868" s="76"/>
      <c r="AB868" s="76"/>
    </row>
    <row r="869" spans="2:28" ht="19.5" customHeight="1" x14ac:dyDescent="0.8">
      <c r="B869" s="76"/>
      <c r="C869" s="76"/>
      <c r="D869" s="76"/>
      <c r="E869" s="76"/>
      <c r="F869" s="76"/>
      <c r="G869" s="76"/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</row>
    <row r="870" spans="2:28" ht="19.5" customHeight="1" x14ac:dyDescent="0.8">
      <c r="B870" s="76"/>
      <c r="C870" s="76"/>
      <c r="D870" s="76"/>
      <c r="E870" s="76"/>
      <c r="F870" s="76"/>
      <c r="G870" s="76"/>
      <c r="H870" s="76"/>
      <c r="I870" s="76"/>
      <c r="J870" s="76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76"/>
      <c r="Z870" s="76"/>
      <c r="AA870" s="76"/>
      <c r="AB870" s="76"/>
    </row>
    <row r="871" spans="2:28" ht="19.5" customHeight="1" x14ac:dyDescent="0.8">
      <c r="B871" s="76"/>
      <c r="C871" s="76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76"/>
      <c r="Z871" s="76"/>
      <c r="AA871" s="76"/>
      <c r="AB871" s="76"/>
    </row>
    <row r="872" spans="2:28" ht="19.5" customHeight="1" x14ac:dyDescent="0.8">
      <c r="B872" s="76"/>
      <c r="C872" s="76"/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76"/>
      <c r="Z872" s="76"/>
      <c r="AA872" s="76"/>
      <c r="AB872" s="76"/>
    </row>
    <row r="873" spans="2:28" ht="19.5" customHeight="1" x14ac:dyDescent="0.8">
      <c r="B873" s="76"/>
      <c r="C873" s="76"/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7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76"/>
      <c r="Z873" s="76"/>
      <c r="AA873" s="76"/>
      <c r="AB873" s="76"/>
    </row>
    <row r="874" spans="2:28" ht="19.5" customHeight="1" x14ac:dyDescent="0.8">
      <c r="B874" s="76"/>
      <c r="C874" s="76"/>
      <c r="D874" s="76"/>
      <c r="E874" s="76"/>
      <c r="F874" s="76"/>
      <c r="G874" s="76"/>
      <c r="H874" s="76"/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</row>
    <row r="875" spans="2:28" ht="19.5" customHeight="1" x14ac:dyDescent="0.8">
      <c r="B875" s="76"/>
      <c r="C875" s="76"/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/>
      <c r="V875" s="76"/>
      <c r="W875" s="76"/>
      <c r="X875" s="76"/>
      <c r="Y875" s="76"/>
      <c r="Z875" s="76"/>
      <c r="AA875" s="76"/>
      <c r="AB875" s="76"/>
    </row>
    <row r="876" spans="2:28" ht="19.5" customHeight="1" x14ac:dyDescent="0.8">
      <c r="B876" s="76"/>
      <c r="C876" s="76"/>
      <c r="D876" s="76"/>
      <c r="E876" s="76"/>
      <c r="F876" s="76"/>
      <c r="G876" s="76"/>
      <c r="H876" s="76"/>
      <c r="I876" s="76"/>
      <c r="J876" s="76"/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76"/>
      <c r="Z876" s="76"/>
      <c r="AA876" s="76"/>
      <c r="AB876" s="76"/>
    </row>
    <row r="877" spans="2:28" ht="19.5" customHeight="1" x14ac:dyDescent="0.8">
      <c r="B877" s="76"/>
      <c r="C877" s="76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76"/>
      <c r="Z877" s="76"/>
      <c r="AA877" s="76"/>
      <c r="AB877" s="76"/>
    </row>
    <row r="878" spans="2:28" ht="19.5" customHeight="1" x14ac:dyDescent="0.8">
      <c r="B878" s="76"/>
      <c r="C878" s="76"/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76"/>
      <c r="Z878" s="76"/>
      <c r="AA878" s="76"/>
      <c r="AB878" s="76"/>
    </row>
    <row r="879" spans="2:28" ht="19.5" customHeight="1" x14ac:dyDescent="0.8">
      <c r="B879" s="76"/>
      <c r="C879" s="76"/>
      <c r="D879" s="76"/>
      <c r="E879" s="76"/>
      <c r="F879" s="76"/>
      <c r="G879" s="76"/>
      <c r="H879" s="76"/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</row>
    <row r="880" spans="2:28" ht="19.5" customHeight="1" x14ac:dyDescent="0.8">
      <c r="B880" s="76"/>
      <c r="C880" s="76"/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/>
      <c r="V880" s="76"/>
      <c r="W880" s="76"/>
      <c r="X880" s="76"/>
      <c r="Y880" s="76"/>
      <c r="Z880" s="76"/>
      <c r="AA880" s="76"/>
      <c r="AB880" s="76"/>
    </row>
    <row r="881" spans="2:28" ht="19.5" customHeight="1" x14ac:dyDescent="0.8">
      <c r="B881" s="76"/>
      <c r="C881" s="76"/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76"/>
      <c r="Z881" s="76"/>
      <c r="AA881" s="76"/>
      <c r="AB881" s="76"/>
    </row>
    <row r="882" spans="2:28" ht="19.5" customHeight="1" x14ac:dyDescent="0.8">
      <c r="B882" s="76"/>
      <c r="C882" s="76"/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76"/>
      <c r="Z882" s="76"/>
      <c r="AA882" s="76"/>
      <c r="AB882" s="76"/>
    </row>
    <row r="883" spans="2:28" ht="19.5" customHeight="1" x14ac:dyDescent="0.8">
      <c r="B883" s="76"/>
      <c r="C883" s="76"/>
      <c r="D883" s="76"/>
      <c r="E883" s="76"/>
      <c r="F883" s="76"/>
      <c r="G883" s="76"/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/>
      <c r="V883" s="76"/>
      <c r="W883" s="76"/>
      <c r="X883" s="76"/>
      <c r="Y883" s="76"/>
      <c r="Z883" s="76"/>
      <c r="AA883" s="76"/>
      <c r="AB883" s="76"/>
    </row>
    <row r="884" spans="2:28" ht="19.5" customHeight="1" x14ac:dyDescent="0.8">
      <c r="B884" s="76"/>
      <c r="C884" s="76"/>
      <c r="D884" s="76"/>
      <c r="E884" s="76"/>
      <c r="F884" s="76"/>
      <c r="G884" s="76"/>
      <c r="H884" s="76"/>
      <c r="I884" s="76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</row>
    <row r="885" spans="2:28" ht="19.5" customHeight="1" x14ac:dyDescent="0.8">
      <c r="B885" s="76"/>
      <c r="C885" s="76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  <c r="AA885" s="76"/>
      <c r="AB885" s="76"/>
    </row>
    <row r="886" spans="2:28" ht="19.5" customHeight="1" x14ac:dyDescent="0.8">
      <c r="B886" s="76"/>
      <c r="C886" s="76"/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/>
      <c r="V886" s="76"/>
      <c r="W886" s="76"/>
      <c r="X886" s="76"/>
      <c r="Y886" s="76"/>
      <c r="Z886" s="76"/>
      <c r="AA886" s="76"/>
      <c r="AB886" s="76"/>
    </row>
    <row r="887" spans="2:28" ht="19.5" customHeight="1" x14ac:dyDescent="0.8">
      <c r="B887" s="76"/>
      <c r="C887" s="76"/>
      <c r="D887" s="76"/>
      <c r="E887" s="76"/>
      <c r="F887" s="76"/>
      <c r="G887" s="76"/>
      <c r="H887" s="76"/>
      <c r="I887" s="76"/>
      <c r="J887" s="76"/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/>
      <c r="V887" s="76"/>
      <c r="W887" s="76"/>
      <c r="X887" s="76"/>
      <c r="Y887" s="76"/>
      <c r="Z887" s="76"/>
      <c r="AA887" s="76"/>
      <c r="AB887" s="76"/>
    </row>
    <row r="888" spans="2:28" ht="19.5" customHeight="1" x14ac:dyDescent="0.8">
      <c r="B888" s="76"/>
      <c r="C888" s="76"/>
      <c r="D888" s="76"/>
      <c r="E888" s="76"/>
      <c r="F888" s="76"/>
      <c r="G888" s="76"/>
      <c r="H888" s="76"/>
      <c r="I888" s="76"/>
      <c r="J888" s="76"/>
      <c r="K888" s="76"/>
      <c r="L888" s="76"/>
      <c r="M888" s="76"/>
      <c r="N888" s="76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76"/>
      <c r="Z888" s="76"/>
      <c r="AA888" s="76"/>
      <c r="AB888" s="76"/>
    </row>
    <row r="889" spans="2:28" ht="19.5" customHeight="1" x14ac:dyDescent="0.8">
      <c r="B889" s="76"/>
      <c r="C889" s="76"/>
      <c r="D889" s="76"/>
      <c r="E889" s="76"/>
      <c r="F889" s="76"/>
      <c r="G889" s="76"/>
      <c r="H889" s="76"/>
      <c r="I889" s="76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</row>
    <row r="890" spans="2:28" ht="19.5" customHeight="1" x14ac:dyDescent="0.8">
      <c r="B890" s="76"/>
      <c r="C890" s="76"/>
      <c r="D890" s="76"/>
      <c r="E890" s="76"/>
      <c r="F890" s="76"/>
      <c r="G890" s="76"/>
      <c r="H890" s="76"/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  <c r="AA890" s="76"/>
      <c r="AB890" s="76"/>
    </row>
    <row r="891" spans="2:28" ht="19.5" customHeight="1" x14ac:dyDescent="0.8">
      <c r="B891" s="76"/>
      <c r="C891" s="76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  <c r="AA891" s="76"/>
      <c r="AB891" s="76"/>
    </row>
    <row r="892" spans="2:28" ht="19.5" customHeight="1" x14ac:dyDescent="0.8">
      <c r="B892" s="76"/>
      <c r="C892" s="76"/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  <c r="AA892" s="76"/>
      <c r="AB892" s="76"/>
    </row>
    <row r="893" spans="2:28" ht="19.5" customHeight="1" x14ac:dyDescent="0.8">
      <c r="B893" s="76"/>
      <c r="C893" s="76"/>
      <c r="D893" s="76"/>
      <c r="E893" s="76"/>
      <c r="F893" s="76"/>
      <c r="G893" s="76"/>
      <c r="H893" s="76"/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  <c r="AA893" s="76"/>
      <c r="AB893" s="76"/>
    </row>
    <row r="894" spans="2:28" ht="19.5" customHeight="1" x14ac:dyDescent="0.8">
      <c r="B894" s="76"/>
      <c r="C894" s="76"/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  <c r="AA894" s="76"/>
      <c r="AB894" s="76"/>
    </row>
    <row r="895" spans="2:28" ht="19.5" customHeight="1" x14ac:dyDescent="0.8">
      <c r="B895" s="76"/>
      <c r="C895" s="76"/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6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76"/>
      <c r="Z895" s="76"/>
      <c r="AA895" s="76"/>
      <c r="AB895" s="76"/>
    </row>
    <row r="896" spans="2:28" ht="19.5" customHeight="1" x14ac:dyDescent="0.8">
      <c r="B896" s="76"/>
      <c r="C896" s="76"/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6"/>
      <c r="O896" s="76"/>
      <c r="P896" s="76"/>
      <c r="Q896" s="76"/>
      <c r="R896" s="76"/>
      <c r="S896" s="76"/>
      <c r="T896" s="76"/>
      <c r="U896" s="76"/>
      <c r="V896" s="76"/>
      <c r="W896" s="76"/>
      <c r="X896" s="76"/>
      <c r="Y896" s="76"/>
      <c r="Z896" s="76"/>
      <c r="AA896" s="76"/>
      <c r="AB896" s="76"/>
    </row>
    <row r="897" spans="2:28" ht="19.5" customHeight="1" x14ac:dyDescent="0.8">
      <c r="B897" s="76"/>
      <c r="C897" s="76"/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6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76"/>
      <c r="Z897" s="76"/>
      <c r="AA897" s="76"/>
      <c r="AB897" s="76"/>
    </row>
    <row r="898" spans="2:28" ht="19.5" customHeight="1" x14ac:dyDescent="0.8">
      <c r="B898" s="76"/>
      <c r="C898" s="76"/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/>
      <c r="V898" s="76"/>
      <c r="W898" s="76"/>
      <c r="X898" s="76"/>
      <c r="Y898" s="76"/>
      <c r="Z898" s="76"/>
      <c r="AA898" s="76"/>
      <c r="AB898" s="76"/>
    </row>
    <row r="899" spans="2:28" ht="19.5" customHeight="1" x14ac:dyDescent="0.8">
      <c r="B899" s="76"/>
      <c r="C899" s="76"/>
      <c r="D899" s="76"/>
      <c r="E899" s="76"/>
      <c r="F899" s="76"/>
      <c r="G899" s="76"/>
      <c r="H899" s="76"/>
      <c r="I899" s="76"/>
      <c r="J899" s="76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/>
      <c r="V899" s="76"/>
      <c r="W899" s="76"/>
      <c r="X899" s="76"/>
      <c r="Y899" s="76"/>
      <c r="Z899" s="76"/>
      <c r="AA899" s="76"/>
      <c r="AB899" s="76"/>
    </row>
    <row r="900" spans="2:28" ht="19.5" customHeight="1" x14ac:dyDescent="0.8">
      <c r="B900" s="76"/>
      <c r="C900" s="76"/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/>
      <c r="V900" s="76"/>
      <c r="W900" s="76"/>
      <c r="X900" s="76"/>
      <c r="Y900" s="76"/>
      <c r="Z900" s="76"/>
      <c r="AA900" s="76"/>
      <c r="AB900" s="76"/>
    </row>
    <row r="901" spans="2:28" ht="19.5" customHeight="1" x14ac:dyDescent="0.8">
      <c r="B901" s="76"/>
      <c r="C901" s="76"/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  <c r="AA901" s="76"/>
      <c r="AB901" s="76"/>
    </row>
    <row r="902" spans="2:28" ht="19.5" customHeight="1" x14ac:dyDescent="0.8">
      <c r="B902" s="76"/>
      <c r="C902" s="76"/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  <c r="AA902" s="76"/>
      <c r="AB902" s="76"/>
    </row>
    <row r="903" spans="2:28" ht="19.5" customHeight="1" x14ac:dyDescent="0.8">
      <c r="B903" s="76"/>
      <c r="C903" s="76"/>
      <c r="D903" s="76"/>
      <c r="E903" s="76"/>
      <c r="F903" s="76"/>
      <c r="G903" s="76"/>
      <c r="H903" s="76"/>
      <c r="I903" s="76"/>
      <c r="J903" s="76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/>
      <c r="V903" s="76"/>
      <c r="W903" s="76"/>
      <c r="X903" s="76"/>
      <c r="Y903" s="76"/>
      <c r="Z903" s="76"/>
      <c r="AA903" s="76"/>
      <c r="AB903" s="76"/>
    </row>
    <row r="904" spans="2:28" ht="19.5" customHeight="1" x14ac:dyDescent="0.8">
      <c r="B904" s="76"/>
      <c r="C904" s="76"/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  <c r="AA904" s="76"/>
      <c r="AB904" s="76"/>
    </row>
    <row r="905" spans="2:28" ht="19.5" customHeight="1" x14ac:dyDescent="0.8">
      <c r="B905" s="76"/>
      <c r="C905" s="76"/>
      <c r="D905" s="76"/>
      <c r="E905" s="76"/>
      <c r="F905" s="76"/>
      <c r="G905" s="76"/>
      <c r="H905" s="76"/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/>
      <c r="V905" s="76"/>
      <c r="W905" s="76"/>
      <c r="X905" s="76"/>
      <c r="Y905" s="76"/>
      <c r="Z905" s="76"/>
      <c r="AA905" s="76"/>
      <c r="AB905" s="76"/>
    </row>
    <row r="906" spans="2:28" ht="19.5" customHeight="1" x14ac:dyDescent="0.8">
      <c r="B906" s="76"/>
      <c r="C906" s="76"/>
      <c r="D906" s="76"/>
      <c r="E906" s="76"/>
      <c r="F906" s="76"/>
      <c r="G906" s="76"/>
      <c r="H906" s="76"/>
      <c r="I906" s="76"/>
      <c r="J906" s="76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</row>
    <row r="907" spans="2:28" ht="19.5" customHeight="1" x14ac:dyDescent="0.8">
      <c r="B907" s="76"/>
      <c r="C907" s="76"/>
      <c r="D907" s="76"/>
      <c r="E907" s="76"/>
      <c r="F907" s="76"/>
      <c r="G907" s="76"/>
      <c r="H907" s="76"/>
      <c r="I907" s="76"/>
      <c r="J907" s="76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/>
      <c r="V907" s="76"/>
      <c r="W907" s="76"/>
      <c r="X907" s="76"/>
      <c r="Y907" s="76"/>
      <c r="Z907" s="76"/>
      <c r="AA907" s="76"/>
      <c r="AB907" s="76"/>
    </row>
    <row r="908" spans="2:28" ht="19.5" customHeight="1" x14ac:dyDescent="0.8">
      <c r="B908" s="76"/>
      <c r="C908" s="76"/>
      <c r="D908" s="76"/>
      <c r="E908" s="76"/>
      <c r="F908" s="76"/>
      <c r="G908" s="76"/>
      <c r="H908" s="76"/>
      <c r="I908" s="76"/>
      <c r="J908" s="76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76"/>
      <c r="Z908" s="76"/>
      <c r="AA908" s="76"/>
      <c r="AB908" s="76"/>
    </row>
    <row r="909" spans="2:28" ht="19.5" customHeight="1" x14ac:dyDescent="0.8">
      <c r="B909" s="76"/>
      <c r="C909" s="76"/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/>
      <c r="V909" s="76"/>
      <c r="W909" s="76"/>
      <c r="X909" s="76"/>
      <c r="Y909" s="76"/>
      <c r="Z909" s="76"/>
      <c r="AA909" s="76"/>
      <c r="AB909" s="76"/>
    </row>
    <row r="910" spans="2:28" ht="19.5" customHeight="1" x14ac:dyDescent="0.8">
      <c r="B910" s="76"/>
      <c r="C910" s="76"/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/>
      <c r="V910" s="76"/>
      <c r="W910" s="76"/>
      <c r="X910" s="76"/>
      <c r="Y910" s="76"/>
      <c r="Z910" s="76"/>
      <c r="AA910" s="76"/>
      <c r="AB910" s="76"/>
    </row>
    <row r="911" spans="2:28" ht="19.5" customHeight="1" x14ac:dyDescent="0.8">
      <c r="B911" s="76"/>
      <c r="C911" s="76"/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  <c r="AA911" s="76"/>
      <c r="AB911" s="76"/>
    </row>
    <row r="912" spans="2:28" ht="19.5" customHeight="1" x14ac:dyDescent="0.8">
      <c r="B912" s="76"/>
      <c r="C912" s="76"/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/>
      <c r="V912" s="76"/>
      <c r="W912" s="76"/>
      <c r="X912" s="76"/>
      <c r="Y912" s="76"/>
      <c r="Z912" s="76"/>
      <c r="AA912" s="76"/>
      <c r="AB912" s="76"/>
    </row>
    <row r="913" spans="2:28" ht="19.5" customHeight="1" x14ac:dyDescent="0.8">
      <c r="B913" s="76"/>
      <c r="C913" s="76"/>
      <c r="D913" s="76"/>
      <c r="E913" s="76"/>
      <c r="F913" s="76"/>
      <c r="G913" s="76"/>
      <c r="H913" s="76"/>
      <c r="I913" s="76"/>
      <c r="J913" s="76"/>
      <c r="K913" s="76"/>
      <c r="L913" s="76"/>
      <c r="M913" s="76"/>
      <c r="N913" s="76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76"/>
      <c r="Z913" s="76"/>
      <c r="AA913" s="76"/>
      <c r="AB913" s="76"/>
    </row>
    <row r="914" spans="2:28" ht="19.5" customHeight="1" x14ac:dyDescent="0.8">
      <c r="B914" s="76"/>
      <c r="C914" s="76"/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</row>
    <row r="915" spans="2:28" ht="19.5" customHeight="1" x14ac:dyDescent="0.8">
      <c r="B915" s="76"/>
      <c r="C915" s="76"/>
      <c r="D915" s="76"/>
      <c r="E915" s="76"/>
      <c r="F915" s="76"/>
      <c r="G915" s="76"/>
      <c r="H915" s="76"/>
      <c r="I915" s="76"/>
      <c r="J915" s="76"/>
      <c r="K915" s="76"/>
      <c r="L915" s="76"/>
      <c r="M915" s="76"/>
      <c r="N915" s="76"/>
      <c r="O915" s="76"/>
      <c r="P915" s="76"/>
      <c r="Q915" s="76"/>
      <c r="R915" s="76"/>
      <c r="S915" s="76"/>
      <c r="T915" s="76"/>
      <c r="U915" s="76"/>
      <c r="V915" s="76"/>
      <c r="W915" s="76"/>
      <c r="X915" s="76"/>
      <c r="Y915" s="76"/>
      <c r="Z915" s="76"/>
      <c r="AA915" s="76"/>
      <c r="AB915" s="76"/>
    </row>
    <row r="916" spans="2:28" ht="19.5" customHeight="1" x14ac:dyDescent="0.8">
      <c r="B916" s="76"/>
      <c r="C916" s="76"/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76"/>
      <c r="R916" s="76"/>
      <c r="S916" s="76"/>
      <c r="T916" s="76"/>
      <c r="U916" s="76"/>
      <c r="V916" s="76"/>
      <c r="W916" s="76"/>
      <c r="X916" s="76"/>
      <c r="Y916" s="76"/>
      <c r="Z916" s="76"/>
      <c r="AA916" s="76"/>
      <c r="AB916" s="76"/>
    </row>
    <row r="917" spans="2:28" ht="19.5" customHeight="1" x14ac:dyDescent="0.8">
      <c r="B917" s="76"/>
      <c r="C917" s="76"/>
      <c r="D917" s="76"/>
      <c r="E917" s="76"/>
      <c r="F917" s="76"/>
      <c r="G917" s="76"/>
      <c r="H917" s="76"/>
      <c r="I917" s="76"/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  <c r="Y917" s="76"/>
      <c r="Z917" s="76"/>
      <c r="AA917" s="76"/>
      <c r="AB917" s="76"/>
    </row>
    <row r="918" spans="2:28" ht="19.5" customHeight="1" x14ac:dyDescent="0.8">
      <c r="B918" s="76"/>
      <c r="C918" s="76"/>
      <c r="D918" s="76"/>
      <c r="E918" s="76"/>
      <c r="F918" s="76"/>
      <c r="G918" s="76"/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76"/>
      <c r="Z918" s="76"/>
      <c r="AA918" s="76"/>
      <c r="AB918" s="76"/>
    </row>
    <row r="919" spans="2:28" ht="19.5" customHeight="1" x14ac:dyDescent="0.8">
      <c r="B919" s="76"/>
      <c r="C919" s="76"/>
      <c r="D919" s="76"/>
      <c r="E919" s="76"/>
      <c r="F919" s="76"/>
      <c r="G919" s="76"/>
      <c r="H919" s="76"/>
      <c r="I919" s="76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</row>
    <row r="920" spans="2:28" ht="19.5" customHeight="1" x14ac:dyDescent="0.8">
      <c r="B920" s="76"/>
      <c r="C920" s="76"/>
      <c r="D920" s="76"/>
      <c r="E920" s="76"/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  <c r="Y920" s="76"/>
      <c r="Z920" s="76"/>
      <c r="AA920" s="76"/>
      <c r="AB920" s="76"/>
    </row>
    <row r="921" spans="2:28" ht="19.5" customHeight="1" x14ac:dyDescent="0.8">
      <c r="B921" s="76"/>
      <c r="C921" s="76"/>
      <c r="D921" s="76"/>
      <c r="E921" s="76"/>
      <c r="F921" s="76"/>
      <c r="G921" s="76"/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  <c r="Y921" s="76"/>
      <c r="Z921" s="76"/>
      <c r="AA921" s="76"/>
      <c r="AB921" s="76"/>
    </row>
    <row r="922" spans="2:28" ht="19.5" customHeight="1" x14ac:dyDescent="0.8">
      <c r="B922" s="76"/>
      <c r="C922" s="76"/>
      <c r="D922" s="76"/>
      <c r="E922" s="76"/>
      <c r="F922" s="76"/>
      <c r="G922" s="76"/>
      <c r="H922" s="76"/>
      <c r="I922" s="76"/>
      <c r="J922" s="76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  <c r="Y922" s="76"/>
      <c r="Z922" s="76"/>
      <c r="AA922" s="76"/>
      <c r="AB922" s="76"/>
    </row>
    <row r="923" spans="2:28" ht="19.5" customHeight="1" x14ac:dyDescent="0.8">
      <c r="B923" s="76"/>
      <c r="C923" s="76"/>
      <c r="D923" s="76"/>
      <c r="E923" s="76"/>
      <c r="F923" s="76"/>
      <c r="G923" s="76"/>
      <c r="H923" s="76"/>
      <c r="I923" s="76"/>
      <c r="J923" s="76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76"/>
      <c r="Z923" s="76"/>
      <c r="AA923" s="76"/>
      <c r="AB923" s="76"/>
    </row>
    <row r="924" spans="2:28" ht="19.5" customHeight="1" x14ac:dyDescent="0.8">
      <c r="B924" s="76"/>
      <c r="C924" s="76"/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</row>
    <row r="925" spans="2:28" ht="19.5" customHeight="1" x14ac:dyDescent="0.8">
      <c r="B925" s="76"/>
      <c r="C925" s="76"/>
      <c r="D925" s="76"/>
      <c r="E925" s="76"/>
      <c r="F925" s="76"/>
      <c r="G925" s="76"/>
      <c r="H925" s="76"/>
      <c r="I925" s="76"/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76"/>
      <c r="Z925" s="76"/>
      <c r="AA925" s="76"/>
      <c r="AB925" s="76"/>
    </row>
    <row r="926" spans="2:28" ht="19.5" customHeight="1" x14ac:dyDescent="0.8">
      <c r="B926" s="76"/>
      <c r="C926" s="76"/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  <c r="Y926" s="76"/>
      <c r="Z926" s="76"/>
      <c r="AA926" s="76"/>
      <c r="AB926" s="76"/>
    </row>
    <row r="927" spans="2:28" ht="19.5" customHeight="1" x14ac:dyDescent="0.8">
      <c r="B927" s="76"/>
      <c r="C927" s="76"/>
      <c r="D927" s="76"/>
      <c r="E927" s="76"/>
      <c r="F927" s="76"/>
      <c r="G927" s="76"/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  <c r="AA927" s="76"/>
      <c r="AB927" s="76"/>
    </row>
    <row r="928" spans="2:28" ht="19.5" customHeight="1" x14ac:dyDescent="0.8">
      <c r="B928" s="76"/>
      <c r="C928" s="76"/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  <c r="AA928" s="76"/>
      <c r="AB928" s="76"/>
    </row>
    <row r="929" spans="2:28" ht="19.5" customHeight="1" x14ac:dyDescent="0.8">
      <c r="B929" s="76"/>
      <c r="C929" s="76"/>
      <c r="D929" s="76"/>
      <c r="E929" s="76"/>
      <c r="F929" s="76"/>
      <c r="G929" s="76"/>
      <c r="H929" s="76"/>
      <c r="I929" s="76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</row>
    <row r="930" spans="2:28" ht="19.5" customHeight="1" x14ac:dyDescent="0.8">
      <c r="B930" s="76"/>
      <c r="C930" s="76"/>
      <c r="D930" s="76"/>
      <c r="E930" s="76"/>
      <c r="F930" s="76"/>
      <c r="G930" s="76"/>
      <c r="H930" s="76"/>
      <c r="I930" s="76"/>
      <c r="J930" s="76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76"/>
      <c r="Z930" s="76"/>
      <c r="AA930" s="76"/>
      <c r="AB930" s="76"/>
    </row>
    <row r="931" spans="2:28" ht="19.5" customHeight="1" x14ac:dyDescent="0.8">
      <c r="B931" s="76"/>
      <c r="C931" s="76"/>
      <c r="D931" s="76"/>
      <c r="E931" s="76"/>
      <c r="F931" s="76"/>
      <c r="G931" s="76"/>
      <c r="H931" s="76"/>
      <c r="I931" s="76"/>
      <c r="J931" s="76"/>
      <c r="K931" s="76"/>
      <c r="L931" s="76"/>
      <c r="M931" s="76"/>
      <c r="N931" s="76"/>
      <c r="O931" s="76"/>
      <c r="P931" s="76"/>
      <c r="Q931" s="76"/>
      <c r="R931" s="76"/>
      <c r="S931" s="76"/>
      <c r="T931" s="76"/>
      <c r="U931" s="76"/>
      <c r="V931" s="76"/>
      <c r="W931" s="76"/>
      <c r="X931" s="76"/>
      <c r="Y931" s="76"/>
      <c r="Z931" s="76"/>
      <c r="AA931" s="76"/>
      <c r="AB931" s="76"/>
    </row>
    <row r="932" spans="2:28" ht="19.5" customHeight="1" x14ac:dyDescent="0.8">
      <c r="B932" s="76"/>
      <c r="C932" s="76"/>
      <c r="D932" s="76"/>
      <c r="E932" s="76"/>
      <c r="F932" s="76"/>
      <c r="G932" s="76"/>
      <c r="H932" s="76"/>
      <c r="I932" s="76"/>
      <c r="J932" s="76"/>
      <c r="K932" s="76"/>
      <c r="L932" s="76"/>
      <c r="M932" s="76"/>
      <c r="N932" s="76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76"/>
      <c r="Z932" s="76"/>
      <c r="AA932" s="76"/>
      <c r="AB932" s="76"/>
    </row>
    <row r="933" spans="2:28" ht="19.5" customHeight="1" x14ac:dyDescent="0.8">
      <c r="B933" s="76"/>
      <c r="C933" s="76"/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6"/>
      <c r="O933" s="76"/>
      <c r="P933" s="76"/>
      <c r="Q933" s="76"/>
      <c r="R933" s="76"/>
      <c r="S933" s="76"/>
      <c r="T933" s="76"/>
      <c r="U933" s="76"/>
      <c r="V933" s="76"/>
      <c r="W933" s="76"/>
      <c r="X933" s="76"/>
      <c r="Y933" s="76"/>
      <c r="Z933" s="76"/>
      <c r="AA933" s="76"/>
      <c r="AB933" s="76"/>
    </row>
    <row r="934" spans="2:28" ht="19.5" customHeight="1" x14ac:dyDescent="0.8">
      <c r="B934" s="76"/>
      <c r="C934" s="76"/>
      <c r="D934" s="76"/>
      <c r="E934" s="76"/>
      <c r="F934" s="76"/>
      <c r="G934" s="76"/>
      <c r="H934" s="76"/>
      <c r="I934" s="76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</row>
    <row r="935" spans="2:28" ht="19.5" customHeight="1" x14ac:dyDescent="0.8">
      <c r="B935" s="76"/>
      <c r="C935" s="76"/>
      <c r="D935" s="76"/>
      <c r="E935" s="76"/>
      <c r="F935" s="76"/>
      <c r="G935" s="76"/>
      <c r="H935" s="76"/>
      <c r="I935" s="76"/>
      <c r="J935" s="76"/>
      <c r="K935" s="76"/>
      <c r="L935" s="76"/>
      <c r="M935" s="76"/>
      <c r="N935" s="76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76"/>
      <c r="Z935" s="76"/>
      <c r="AA935" s="76"/>
      <c r="AB935" s="76"/>
    </row>
    <row r="936" spans="2:28" ht="19.5" customHeight="1" x14ac:dyDescent="0.8">
      <c r="B936" s="76"/>
      <c r="C936" s="76"/>
      <c r="D936" s="76"/>
      <c r="E936" s="76"/>
      <c r="F936" s="76"/>
      <c r="G936" s="76"/>
      <c r="H936" s="76"/>
      <c r="I936" s="76"/>
      <c r="J936" s="76"/>
      <c r="K936" s="76"/>
      <c r="L936" s="76"/>
      <c r="M936" s="76"/>
      <c r="N936" s="76"/>
      <c r="O936" s="76"/>
      <c r="P936" s="76"/>
      <c r="Q936" s="76"/>
      <c r="R936" s="76"/>
      <c r="S936" s="76"/>
      <c r="T936" s="76"/>
      <c r="U936" s="76"/>
      <c r="V936" s="76"/>
      <c r="W936" s="76"/>
      <c r="X936" s="76"/>
      <c r="Y936" s="76"/>
      <c r="Z936" s="76"/>
      <c r="AA936" s="76"/>
      <c r="AB936" s="76"/>
    </row>
    <row r="937" spans="2:28" ht="19.5" customHeight="1" x14ac:dyDescent="0.8">
      <c r="B937" s="76"/>
      <c r="C937" s="76"/>
      <c r="D937" s="76"/>
      <c r="E937" s="76"/>
      <c r="F937" s="76"/>
      <c r="G937" s="76"/>
      <c r="H937" s="76"/>
      <c r="I937" s="76"/>
      <c r="J937" s="76"/>
      <c r="K937" s="76"/>
      <c r="L937" s="76"/>
      <c r="M937" s="76"/>
      <c r="N937" s="76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76"/>
      <c r="Z937" s="76"/>
      <c r="AA937" s="76"/>
      <c r="AB937" s="76"/>
    </row>
    <row r="938" spans="2:28" ht="19.5" customHeight="1" x14ac:dyDescent="0.8">
      <c r="B938" s="76"/>
      <c r="C938" s="76"/>
      <c r="D938" s="76"/>
      <c r="E938" s="76"/>
      <c r="F938" s="76"/>
      <c r="G938" s="76"/>
      <c r="H938" s="76"/>
      <c r="I938" s="76"/>
      <c r="J938" s="76"/>
      <c r="K938" s="76"/>
      <c r="L938" s="76"/>
      <c r="M938" s="76"/>
      <c r="N938" s="76"/>
      <c r="O938" s="76"/>
      <c r="P938" s="76"/>
      <c r="Q938" s="76"/>
      <c r="R938" s="76"/>
      <c r="S938" s="76"/>
      <c r="T938" s="76"/>
      <c r="U938" s="76"/>
      <c r="V938" s="76"/>
      <c r="W938" s="76"/>
      <c r="X938" s="76"/>
      <c r="Y938" s="76"/>
      <c r="Z938" s="76"/>
      <c r="AA938" s="76"/>
      <c r="AB938" s="76"/>
    </row>
    <row r="939" spans="2:28" ht="19.5" customHeight="1" x14ac:dyDescent="0.8">
      <c r="B939" s="76"/>
      <c r="C939" s="76"/>
      <c r="D939" s="76"/>
      <c r="E939" s="76"/>
      <c r="F939" s="76"/>
      <c r="G939" s="76"/>
      <c r="H939" s="76"/>
      <c r="I939" s="76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</row>
    <row r="940" spans="2:28" ht="19.5" customHeight="1" x14ac:dyDescent="0.8">
      <c r="B940" s="76"/>
      <c r="C940" s="76"/>
      <c r="D940" s="76"/>
      <c r="E940" s="76"/>
      <c r="F940" s="76"/>
      <c r="G940" s="76"/>
      <c r="H940" s="76"/>
      <c r="I940" s="76"/>
      <c r="J940" s="76"/>
      <c r="K940" s="76"/>
      <c r="L940" s="76"/>
      <c r="M940" s="76"/>
      <c r="N940" s="76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76"/>
      <c r="Z940" s="76"/>
      <c r="AA940" s="76"/>
      <c r="AB940" s="76"/>
    </row>
    <row r="941" spans="2:28" ht="19.5" customHeight="1" x14ac:dyDescent="0.8">
      <c r="B941" s="76"/>
      <c r="C941" s="76"/>
      <c r="D941" s="76"/>
      <c r="E941" s="76"/>
      <c r="F941" s="76"/>
      <c r="G941" s="76"/>
      <c r="H941" s="76"/>
      <c r="I941" s="76"/>
      <c r="J941" s="76"/>
      <c r="K941" s="76"/>
      <c r="L941" s="76"/>
      <c r="M941" s="76"/>
      <c r="N941" s="76"/>
      <c r="O941" s="76"/>
      <c r="P941" s="76"/>
      <c r="Q941" s="76"/>
      <c r="R941" s="76"/>
      <c r="S941" s="76"/>
      <c r="T941" s="76"/>
      <c r="U941" s="76"/>
      <c r="V941" s="76"/>
      <c r="W941" s="76"/>
      <c r="X941" s="76"/>
      <c r="Y941" s="76"/>
      <c r="Z941" s="76"/>
      <c r="AA941" s="76"/>
      <c r="AB941" s="76"/>
    </row>
    <row r="942" spans="2:28" ht="19.5" customHeight="1" x14ac:dyDescent="0.8">
      <c r="B942" s="76"/>
      <c r="C942" s="76"/>
      <c r="D942" s="76"/>
      <c r="E942" s="76"/>
      <c r="F942" s="76"/>
      <c r="G942" s="76"/>
      <c r="H942" s="76"/>
      <c r="I942" s="76"/>
      <c r="J942" s="76"/>
      <c r="K942" s="76"/>
      <c r="L942" s="76"/>
      <c r="M942" s="76"/>
      <c r="N942" s="76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76"/>
      <c r="Z942" s="76"/>
      <c r="AA942" s="76"/>
      <c r="AB942" s="76"/>
    </row>
    <row r="943" spans="2:28" ht="19.5" customHeight="1" x14ac:dyDescent="0.8">
      <c r="B943" s="76"/>
      <c r="C943" s="76"/>
      <c r="D943" s="76"/>
      <c r="E943" s="76"/>
      <c r="F943" s="76"/>
      <c r="G943" s="76"/>
      <c r="H943" s="76"/>
      <c r="I943" s="76"/>
      <c r="J943" s="76"/>
      <c r="K943" s="76"/>
      <c r="L943" s="76"/>
      <c r="M943" s="76"/>
      <c r="N943" s="76"/>
      <c r="O943" s="76"/>
      <c r="P943" s="76"/>
      <c r="Q943" s="76"/>
      <c r="R943" s="76"/>
      <c r="S943" s="76"/>
      <c r="T943" s="76"/>
      <c r="U943" s="76"/>
      <c r="V943" s="76"/>
      <c r="W943" s="76"/>
      <c r="X943" s="76"/>
      <c r="Y943" s="76"/>
      <c r="Z943" s="76"/>
      <c r="AA943" s="76"/>
      <c r="AB943" s="76"/>
    </row>
    <row r="944" spans="2:28" ht="19.5" customHeight="1" x14ac:dyDescent="0.8">
      <c r="B944" s="76"/>
      <c r="C944" s="76"/>
      <c r="D944" s="76"/>
      <c r="E944" s="76"/>
      <c r="F944" s="76"/>
      <c r="G944" s="76"/>
      <c r="H944" s="76"/>
      <c r="I944" s="76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</row>
    <row r="945" spans="2:28" ht="19.5" customHeight="1" x14ac:dyDescent="0.8">
      <c r="B945" s="76"/>
      <c r="C945" s="76"/>
      <c r="D945" s="76"/>
      <c r="E945" s="76"/>
      <c r="F945" s="76"/>
      <c r="G945" s="76"/>
      <c r="H945" s="76"/>
      <c r="I945" s="76"/>
      <c r="J945" s="76"/>
      <c r="K945" s="76"/>
      <c r="L945" s="76"/>
      <c r="M945" s="76"/>
      <c r="N945" s="76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76"/>
      <c r="Z945" s="76"/>
      <c r="AA945" s="76"/>
      <c r="AB945" s="76"/>
    </row>
    <row r="946" spans="2:28" ht="19.5" customHeight="1" x14ac:dyDescent="0.8">
      <c r="B946" s="76"/>
      <c r="C946" s="76"/>
      <c r="D946" s="76"/>
      <c r="E946" s="76"/>
      <c r="F946" s="76"/>
      <c r="G946" s="76"/>
      <c r="H946" s="76"/>
      <c r="I946" s="76"/>
      <c r="J946" s="76"/>
      <c r="K946" s="76"/>
      <c r="L946" s="76"/>
      <c r="M946" s="76"/>
      <c r="N946" s="76"/>
      <c r="O946" s="76"/>
      <c r="P946" s="76"/>
      <c r="Q946" s="76"/>
      <c r="R946" s="76"/>
      <c r="S946" s="76"/>
      <c r="T946" s="76"/>
      <c r="U946" s="76"/>
      <c r="V946" s="76"/>
      <c r="W946" s="76"/>
      <c r="X946" s="76"/>
      <c r="Y946" s="76"/>
      <c r="Z946" s="76"/>
      <c r="AA946" s="76"/>
      <c r="AB946" s="76"/>
    </row>
    <row r="947" spans="2:28" ht="19.5" customHeight="1" x14ac:dyDescent="0.8">
      <c r="B947" s="76"/>
      <c r="C947" s="76"/>
      <c r="D947" s="76"/>
      <c r="E947" s="76"/>
      <c r="F947" s="76"/>
      <c r="G947" s="76"/>
      <c r="H947" s="76"/>
      <c r="I947" s="76"/>
      <c r="J947" s="76"/>
      <c r="K947" s="76"/>
      <c r="L947" s="76"/>
      <c r="M947" s="76"/>
      <c r="N947" s="76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76"/>
      <c r="Z947" s="76"/>
      <c r="AA947" s="76"/>
      <c r="AB947" s="76"/>
    </row>
    <row r="948" spans="2:28" ht="19.5" customHeight="1" x14ac:dyDescent="0.8">
      <c r="B948" s="76"/>
      <c r="C948" s="76"/>
      <c r="D948" s="76"/>
      <c r="E948" s="76"/>
      <c r="F948" s="76"/>
      <c r="G948" s="76"/>
      <c r="H948" s="76"/>
      <c r="I948" s="76"/>
      <c r="J948" s="76"/>
      <c r="K948" s="76"/>
      <c r="L948" s="76"/>
      <c r="M948" s="76"/>
      <c r="N948" s="76"/>
      <c r="O948" s="76"/>
      <c r="P948" s="76"/>
      <c r="Q948" s="76"/>
      <c r="R948" s="76"/>
      <c r="S948" s="76"/>
      <c r="T948" s="76"/>
      <c r="U948" s="76"/>
      <c r="V948" s="76"/>
      <c r="W948" s="76"/>
      <c r="X948" s="76"/>
      <c r="Y948" s="76"/>
      <c r="Z948" s="76"/>
      <c r="AA948" s="76"/>
      <c r="AB948" s="76"/>
    </row>
    <row r="949" spans="2:28" ht="19.5" customHeight="1" x14ac:dyDescent="0.8">
      <c r="B949" s="76"/>
      <c r="C949" s="76"/>
      <c r="D949" s="76"/>
      <c r="E949" s="76"/>
      <c r="F949" s="76"/>
      <c r="G949" s="76"/>
      <c r="H949" s="76"/>
      <c r="I949" s="76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</row>
    <row r="950" spans="2:28" ht="19.5" customHeight="1" x14ac:dyDescent="0.8">
      <c r="B950" s="76"/>
      <c r="C950" s="76"/>
      <c r="D950" s="76"/>
      <c r="E950" s="76"/>
      <c r="F950" s="76"/>
      <c r="G950" s="76"/>
      <c r="H950" s="76"/>
      <c r="I950" s="76"/>
      <c r="J950" s="76"/>
      <c r="K950" s="76"/>
      <c r="L950" s="76"/>
      <c r="M950" s="76"/>
      <c r="N950" s="76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76"/>
      <c r="Z950" s="76"/>
      <c r="AA950" s="76"/>
      <c r="AB950" s="76"/>
    </row>
    <row r="951" spans="2:28" ht="19.5" customHeight="1" x14ac:dyDescent="0.8">
      <c r="B951" s="76"/>
      <c r="C951" s="76"/>
      <c r="D951" s="76"/>
      <c r="E951" s="76"/>
      <c r="F951" s="76"/>
      <c r="G951" s="76"/>
      <c r="H951" s="76"/>
      <c r="I951" s="76"/>
      <c r="J951" s="76"/>
      <c r="K951" s="76"/>
      <c r="L951" s="76"/>
      <c r="M951" s="76"/>
      <c r="N951" s="76"/>
      <c r="O951" s="76"/>
      <c r="P951" s="76"/>
      <c r="Q951" s="76"/>
      <c r="R951" s="76"/>
      <c r="S951" s="76"/>
      <c r="T951" s="76"/>
      <c r="U951" s="76"/>
      <c r="V951" s="76"/>
      <c r="W951" s="76"/>
      <c r="X951" s="76"/>
      <c r="Y951" s="76"/>
      <c r="Z951" s="76"/>
      <c r="AA951" s="76"/>
      <c r="AB951" s="76"/>
    </row>
    <row r="952" spans="2:28" ht="19.5" customHeight="1" x14ac:dyDescent="0.8">
      <c r="B952" s="76"/>
      <c r="C952" s="76"/>
      <c r="D952" s="76"/>
      <c r="E952" s="76"/>
      <c r="F952" s="76"/>
      <c r="G952" s="76"/>
      <c r="H952" s="76"/>
      <c r="I952" s="76"/>
      <c r="J952" s="76"/>
      <c r="K952" s="76"/>
      <c r="L952" s="76"/>
      <c r="M952" s="76"/>
      <c r="N952" s="76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76"/>
      <c r="Z952" s="76"/>
      <c r="AA952" s="76"/>
      <c r="AB952" s="76"/>
    </row>
    <row r="953" spans="2:28" ht="19.5" customHeight="1" x14ac:dyDescent="0.8">
      <c r="B953" s="76"/>
      <c r="C953" s="76"/>
      <c r="D953" s="76"/>
      <c r="E953" s="76"/>
      <c r="F953" s="76"/>
      <c r="G953" s="76"/>
      <c r="H953" s="76"/>
      <c r="I953" s="76"/>
      <c r="J953" s="76"/>
      <c r="K953" s="76"/>
      <c r="L953" s="76"/>
      <c r="M953" s="76"/>
      <c r="N953" s="76"/>
      <c r="O953" s="76"/>
      <c r="P953" s="76"/>
      <c r="Q953" s="76"/>
      <c r="R953" s="76"/>
      <c r="S953" s="76"/>
      <c r="T953" s="76"/>
      <c r="U953" s="76"/>
      <c r="V953" s="76"/>
      <c r="W953" s="76"/>
      <c r="X953" s="76"/>
      <c r="Y953" s="76"/>
      <c r="Z953" s="76"/>
      <c r="AA953" s="76"/>
      <c r="AB953" s="76"/>
    </row>
    <row r="954" spans="2:28" ht="19.5" customHeight="1" x14ac:dyDescent="0.8">
      <c r="B954" s="76"/>
      <c r="C954" s="76"/>
      <c r="D954" s="76"/>
      <c r="E954" s="76"/>
      <c r="F954" s="76"/>
      <c r="G954" s="76"/>
      <c r="H954" s="76"/>
      <c r="I954" s="76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</row>
    <row r="955" spans="2:28" ht="19.5" customHeight="1" x14ac:dyDescent="0.8">
      <c r="B955" s="76"/>
      <c r="C955" s="76"/>
      <c r="D955" s="76"/>
      <c r="E955" s="76"/>
      <c r="F955" s="76"/>
      <c r="G955" s="76"/>
      <c r="H955" s="76"/>
      <c r="I955" s="76"/>
      <c r="J955" s="76"/>
      <c r="K955" s="76"/>
      <c r="L955" s="76"/>
      <c r="M955" s="76"/>
      <c r="N955" s="76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76"/>
      <c r="Z955" s="76"/>
      <c r="AA955" s="76"/>
      <c r="AB955" s="76"/>
    </row>
    <row r="956" spans="2:28" ht="19.5" customHeight="1" x14ac:dyDescent="0.8">
      <c r="B956" s="76"/>
      <c r="C956" s="76"/>
      <c r="D956" s="76"/>
      <c r="E956" s="76"/>
      <c r="F956" s="76"/>
      <c r="G956" s="76"/>
      <c r="H956" s="76"/>
      <c r="I956" s="76"/>
      <c r="J956" s="76"/>
      <c r="K956" s="76"/>
      <c r="L956" s="76"/>
      <c r="M956" s="76"/>
      <c r="N956" s="76"/>
      <c r="O956" s="76"/>
      <c r="P956" s="76"/>
      <c r="Q956" s="76"/>
      <c r="R956" s="76"/>
      <c r="S956" s="76"/>
      <c r="T956" s="76"/>
      <c r="U956" s="76"/>
      <c r="V956" s="76"/>
      <c r="W956" s="76"/>
      <c r="X956" s="76"/>
      <c r="Y956" s="76"/>
      <c r="Z956" s="76"/>
      <c r="AA956" s="76"/>
      <c r="AB956" s="76"/>
    </row>
    <row r="957" spans="2:28" ht="19.5" customHeight="1" x14ac:dyDescent="0.8">
      <c r="B957" s="76"/>
      <c r="C957" s="76"/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76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76"/>
      <c r="Z957" s="76"/>
      <c r="AA957" s="76"/>
      <c r="AB957" s="76"/>
    </row>
    <row r="958" spans="2:28" ht="19.5" customHeight="1" x14ac:dyDescent="0.8">
      <c r="B958" s="76"/>
      <c r="C958" s="76"/>
      <c r="D958" s="76"/>
      <c r="E958" s="76"/>
      <c r="F958" s="76"/>
      <c r="G958" s="76"/>
      <c r="H958" s="76"/>
      <c r="I958" s="76"/>
      <c r="J958" s="76"/>
      <c r="K958" s="76"/>
      <c r="L958" s="76"/>
      <c r="M958" s="76"/>
      <c r="N958" s="76"/>
      <c r="O958" s="76"/>
      <c r="P958" s="76"/>
      <c r="Q958" s="76"/>
      <c r="R958" s="76"/>
      <c r="S958" s="76"/>
      <c r="T958" s="76"/>
      <c r="U958" s="76"/>
      <c r="V958" s="76"/>
      <c r="W958" s="76"/>
      <c r="X958" s="76"/>
      <c r="Y958" s="76"/>
      <c r="Z958" s="76"/>
      <c r="AA958" s="76"/>
      <c r="AB958" s="76"/>
    </row>
    <row r="959" spans="2:28" ht="19.5" customHeight="1" x14ac:dyDescent="0.8">
      <c r="B959" s="76"/>
      <c r="C959" s="76"/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</row>
    <row r="960" spans="2:28" ht="19.5" customHeight="1" x14ac:dyDescent="0.8">
      <c r="B960" s="76"/>
      <c r="C960" s="76"/>
      <c r="D960" s="76"/>
      <c r="E960" s="76"/>
      <c r="F960" s="76"/>
      <c r="G960" s="76"/>
      <c r="H960" s="76"/>
      <c r="I960" s="76"/>
      <c r="J960" s="76"/>
      <c r="K960" s="76"/>
      <c r="L960" s="76"/>
      <c r="M960" s="76"/>
      <c r="N960" s="76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76"/>
      <c r="Z960" s="76"/>
      <c r="AA960" s="76"/>
      <c r="AB960" s="76"/>
    </row>
    <row r="961" spans="2:28" ht="19.5" customHeight="1" x14ac:dyDescent="0.8">
      <c r="B961" s="76"/>
      <c r="C961" s="76"/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6"/>
      <c r="O961" s="76"/>
      <c r="P961" s="76"/>
      <c r="Q961" s="76"/>
      <c r="R961" s="76"/>
      <c r="S961" s="76"/>
      <c r="T961" s="76"/>
      <c r="U961" s="76"/>
      <c r="V961" s="76"/>
      <c r="W961" s="76"/>
      <c r="X961" s="76"/>
      <c r="Y961" s="76"/>
      <c r="Z961" s="76"/>
      <c r="AA961" s="76"/>
      <c r="AB961" s="76"/>
    </row>
    <row r="962" spans="2:28" ht="19.5" customHeight="1" x14ac:dyDescent="0.8">
      <c r="B962" s="76"/>
      <c r="C962" s="76"/>
      <c r="D962" s="76"/>
      <c r="E962" s="76"/>
      <c r="F962" s="76"/>
      <c r="G962" s="76"/>
      <c r="H962" s="76"/>
      <c r="I962" s="76"/>
      <c r="J962" s="76"/>
      <c r="K962" s="76"/>
      <c r="L962" s="76"/>
      <c r="M962" s="76"/>
      <c r="N962" s="76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76"/>
      <c r="Z962" s="76"/>
      <c r="AA962" s="76"/>
      <c r="AB962" s="76"/>
    </row>
    <row r="963" spans="2:28" ht="19.5" customHeight="1" x14ac:dyDescent="0.8">
      <c r="B963" s="76"/>
      <c r="C963" s="76"/>
      <c r="D963" s="76"/>
      <c r="E963" s="76"/>
      <c r="F963" s="76"/>
      <c r="G963" s="76"/>
      <c r="H963" s="76"/>
      <c r="I963" s="76"/>
      <c r="J963" s="76"/>
      <c r="K963" s="76"/>
      <c r="L963" s="76"/>
      <c r="M963" s="76"/>
      <c r="N963" s="76"/>
      <c r="O963" s="76"/>
      <c r="P963" s="76"/>
      <c r="Q963" s="76"/>
      <c r="R963" s="76"/>
      <c r="S963" s="76"/>
      <c r="T963" s="76"/>
      <c r="U963" s="76"/>
      <c r="V963" s="76"/>
      <c r="W963" s="76"/>
      <c r="X963" s="76"/>
      <c r="Y963" s="76"/>
      <c r="Z963" s="76"/>
      <c r="AA963" s="76"/>
      <c r="AB963" s="76"/>
    </row>
    <row r="964" spans="2:28" ht="19.5" customHeight="1" x14ac:dyDescent="0.8">
      <c r="B964" s="76"/>
      <c r="C964" s="76"/>
      <c r="D964" s="76"/>
      <c r="E964" s="76"/>
      <c r="F964" s="76"/>
      <c r="G964" s="76"/>
      <c r="H964" s="76"/>
      <c r="I964" s="76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</row>
    <row r="965" spans="2:28" ht="19.5" customHeight="1" x14ac:dyDescent="0.8">
      <c r="B965" s="76"/>
      <c r="C965" s="76"/>
      <c r="D965" s="76"/>
      <c r="E965" s="76"/>
      <c r="F965" s="76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</row>
    <row r="966" spans="2:28" ht="19.5" customHeight="1" x14ac:dyDescent="0.8">
      <c r="B966" s="76"/>
      <c r="C966" s="76"/>
      <c r="D966" s="76"/>
      <c r="E966" s="76"/>
      <c r="F966" s="76"/>
      <c r="G966" s="76"/>
      <c r="H966" s="76"/>
      <c r="I966" s="76"/>
      <c r="J966" s="76"/>
      <c r="K966" s="76"/>
      <c r="L966" s="76"/>
      <c r="M966" s="76"/>
      <c r="N966" s="76"/>
      <c r="O966" s="76"/>
      <c r="P966" s="76"/>
      <c r="Q966" s="76"/>
      <c r="R966" s="76"/>
      <c r="S966" s="76"/>
      <c r="T966" s="76"/>
      <c r="U966" s="76"/>
      <c r="V966" s="76"/>
      <c r="W966" s="76"/>
      <c r="X966" s="76"/>
      <c r="Y966" s="76"/>
      <c r="Z966" s="76"/>
      <c r="AA966" s="76"/>
      <c r="AB966" s="76"/>
    </row>
    <row r="967" spans="2:28" ht="19.5" customHeight="1" x14ac:dyDescent="0.8">
      <c r="B967" s="76"/>
      <c r="C967" s="76"/>
      <c r="D967" s="76"/>
      <c r="E967" s="76"/>
      <c r="F967" s="76"/>
      <c r="G967" s="76"/>
      <c r="H967" s="76"/>
      <c r="I967" s="76"/>
      <c r="J967" s="76"/>
      <c r="K967" s="76"/>
      <c r="L967" s="76"/>
      <c r="M967" s="76"/>
      <c r="N967" s="76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76"/>
      <c r="Z967" s="76"/>
      <c r="AA967" s="76"/>
      <c r="AB967" s="76"/>
    </row>
    <row r="968" spans="2:28" ht="19.5" customHeight="1" x14ac:dyDescent="0.8">
      <c r="B968" s="76"/>
      <c r="C968" s="76"/>
      <c r="D968" s="76"/>
      <c r="E968" s="76"/>
      <c r="F968" s="76"/>
      <c r="G968" s="76"/>
      <c r="H968" s="76"/>
      <c r="I968" s="76"/>
      <c r="J968" s="76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  <c r="AA968" s="76"/>
      <c r="AB968" s="76"/>
    </row>
    <row r="969" spans="2:28" ht="19.5" customHeight="1" x14ac:dyDescent="0.8">
      <c r="B969" s="76"/>
      <c r="C969" s="76"/>
      <c r="D969" s="76"/>
      <c r="E969" s="76"/>
      <c r="F969" s="76"/>
      <c r="G969" s="76"/>
      <c r="H969" s="76"/>
      <c r="I969" s="76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</row>
    <row r="970" spans="2:28" ht="19.5" customHeight="1" x14ac:dyDescent="0.8">
      <c r="B970" s="76"/>
      <c r="C970" s="76"/>
      <c r="D970" s="76"/>
      <c r="E970" s="76"/>
      <c r="F970" s="76"/>
      <c r="G970" s="76"/>
      <c r="H970" s="76"/>
      <c r="I970" s="76"/>
      <c r="J970" s="76"/>
      <c r="K970" s="76"/>
      <c r="L970" s="76"/>
      <c r="M970" s="76"/>
      <c r="N970" s="76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76"/>
      <c r="Z970" s="76"/>
      <c r="AA970" s="76"/>
      <c r="AB970" s="76"/>
    </row>
    <row r="971" spans="2:28" ht="19.5" customHeight="1" x14ac:dyDescent="0.8">
      <c r="B971" s="76"/>
      <c r="C971" s="76"/>
      <c r="D971" s="76"/>
      <c r="E971" s="76"/>
      <c r="F971" s="76"/>
      <c r="G971" s="76"/>
      <c r="H971" s="76"/>
      <c r="I971" s="76"/>
      <c r="J971" s="76"/>
      <c r="K971" s="76"/>
      <c r="L971" s="76"/>
      <c r="M971" s="76"/>
      <c r="N971" s="76"/>
      <c r="O971" s="76"/>
      <c r="P971" s="76"/>
      <c r="Q971" s="76"/>
      <c r="R971" s="76"/>
      <c r="S971" s="76"/>
      <c r="T971" s="76"/>
      <c r="U971" s="76"/>
      <c r="V971" s="76"/>
      <c r="W971" s="76"/>
      <c r="X971" s="76"/>
      <c r="Y971" s="76"/>
      <c r="Z971" s="76"/>
      <c r="AA971" s="76"/>
      <c r="AB971" s="76"/>
    </row>
    <row r="972" spans="2:28" ht="19.5" customHeight="1" x14ac:dyDescent="0.8">
      <c r="B972" s="76"/>
      <c r="C972" s="76"/>
      <c r="D972" s="76"/>
      <c r="E972" s="76"/>
      <c r="F972" s="76"/>
      <c r="G972" s="76"/>
      <c r="H972" s="76"/>
      <c r="I972" s="76"/>
      <c r="J972" s="76"/>
      <c r="K972" s="76"/>
      <c r="L972" s="76"/>
      <c r="M972" s="76"/>
      <c r="N972" s="76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76"/>
      <c r="Z972" s="76"/>
      <c r="AA972" s="76"/>
      <c r="AB972" s="76"/>
    </row>
    <row r="973" spans="2:28" ht="19.5" customHeight="1" x14ac:dyDescent="0.8">
      <c r="B973" s="76"/>
      <c r="C973" s="76"/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6"/>
      <c r="O973" s="76"/>
      <c r="P973" s="76"/>
      <c r="Q973" s="76"/>
      <c r="R973" s="76"/>
      <c r="S973" s="76"/>
      <c r="T973" s="76"/>
      <c r="U973" s="76"/>
      <c r="V973" s="76"/>
      <c r="W973" s="76"/>
      <c r="X973" s="76"/>
      <c r="Y973" s="76"/>
      <c r="Z973" s="76"/>
      <c r="AA973" s="76"/>
      <c r="AB973" s="76"/>
    </row>
    <row r="974" spans="2:28" ht="19.5" customHeight="1" x14ac:dyDescent="0.8">
      <c r="B974" s="76"/>
      <c r="C974" s="76"/>
      <c r="D974" s="76"/>
      <c r="E974" s="76"/>
      <c r="F974" s="76"/>
      <c r="G974" s="76"/>
      <c r="H974" s="76"/>
      <c r="I974" s="76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</row>
    <row r="975" spans="2:28" ht="19.5" customHeight="1" x14ac:dyDescent="0.8">
      <c r="B975" s="76"/>
      <c r="C975" s="76"/>
      <c r="D975" s="76"/>
      <c r="E975" s="76"/>
      <c r="F975" s="76"/>
      <c r="G975" s="76"/>
      <c r="H975" s="76"/>
      <c r="I975" s="76"/>
      <c r="J975" s="76"/>
      <c r="K975" s="76"/>
      <c r="L975" s="76"/>
      <c r="M975" s="76"/>
      <c r="N975" s="76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76"/>
      <c r="Z975" s="76"/>
      <c r="AA975" s="76"/>
      <c r="AB975" s="76"/>
    </row>
    <row r="976" spans="2:28" ht="19.5" customHeight="1" x14ac:dyDescent="0.8">
      <c r="B976" s="76"/>
      <c r="C976" s="76"/>
      <c r="D976" s="76"/>
      <c r="E976" s="76"/>
      <c r="F976" s="76"/>
      <c r="G976" s="76"/>
      <c r="H976" s="76"/>
      <c r="I976" s="76"/>
      <c r="J976" s="76"/>
      <c r="K976" s="76"/>
      <c r="L976" s="76"/>
      <c r="M976" s="76"/>
      <c r="N976" s="76"/>
      <c r="O976" s="76"/>
      <c r="P976" s="76"/>
      <c r="Q976" s="76"/>
      <c r="R976" s="76"/>
      <c r="S976" s="76"/>
      <c r="T976" s="76"/>
      <c r="U976" s="76"/>
      <c r="V976" s="76"/>
      <c r="W976" s="76"/>
      <c r="X976" s="76"/>
      <c r="Y976" s="76"/>
      <c r="Z976" s="76"/>
      <c r="AA976" s="76"/>
      <c r="AB976" s="76"/>
    </row>
    <row r="977" spans="2:28" ht="19.5" customHeight="1" x14ac:dyDescent="0.8">
      <c r="B977" s="76"/>
      <c r="C977" s="76"/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  <c r="AA977" s="76"/>
      <c r="AB977" s="76"/>
    </row>
    <row r="978" spans="2:28" ht="19.5" customHeight="1" x14ac:dyDescent="0.8">
      <c r="B978" s="76"/>
      <c r="C978" s="76"/>
      <c r="D978" s="76"/>
      <c r="E978" s="76"/>
      <c r="F978" s="76"/>
      <c r="G978" s="76"/>
      <c r="H978" s="76"/>
      <c r="I978" s="76"/>
      <c r="J978" s="76"/>
      <c r="K978" s="76"/>
      <c r="L978" s="76"/>
      <c r="M978" s="76"/>
      <c r="N978" s="76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76"/>
      <c r="Z978" s="76"/>
      <c r="AA978" s="76"/>
      <c r="AB978" s="76"/>
    </row>
    <row r="979" spans="2:28" ht="19.5" customHeight="1" x14ac:dyDescent="0.8">
      <c r="B979" s="76"/>
      <c r="C979" s="76"/>
      <c r="D979" s="76"/>
      <c r="E979" s="76"/>
      <c r="F979" s="76"/>
      <c r="G979" s="76"/>
      <c r="H979" s="76"/>
      <c r="I979" s="76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</row>
    <row r="980" spans="2:28" ht="19.5" customHeight="1" x14ac:dyDescent="0.8">
      <c r="B980" s="76"/>
      <c r="C980" s="76"/>
      <c r="D980" s="76"/>
      <c r="E980" s="76"/>
      <c r="F980" s="76"/>
      <c r="G980" s="76"/>
      <c r="H980" s="76"/>
      <c r="I980" s="76"/>
      <c r="J980" s="76"/>
      <c r="K980" s="76"/>
      <c r="L980" s="76"/>
      <c r="M980" s="76"/>
      <c r="N980" s="76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76"/>
      <c r="Z980" s="76"/>
      <c r="AA980" s="76"/>
      <c r="AB980" s="76"/>
    </row>
    <row r="981" spans="2:28" ht="19.5" customHeight="1" x14ac:dyDescent="0.8">
      <c r="B981" s="76"/>
      <c r="C981" s="76"/>
      <c r="D981" s="76"/>
      <c r="E981" s="76"/>
      <c r="F981" s="76"/>
      <c r="G981" s="76"/>
      <c r="H981" s="76"/>
      <c r="I981" s="76"/>
      <c r="J981" s="76"/>
      <c r="K981" s="76"/>
      <c r="L981" s="76"/>
      <c r="M981" s="76"/>
      <c r="N981" s="76"/>
      <c r="O981" s="76"/>
      <c r="P981" s="76"/>
      <c r="Q981" s="76"/>
      <c r="R981" s="76"/>
      <c r="S981" s="76"/>
      <c r="T981" s="76"/>
      <c r="U981" s="76"/>
      <c r="V981" s="76"/>
      <c r="W981" s="76"/>
      <c r="X981" s="76"/>
      <c r="Y981" s="76"/>
      <c r="Z981" s="76"/>
      <c r="AA981" s="76"/>
      <c r="AB981" s="76"/>
    </row>
    <row r="982" spans="2:28" ht="19.5" customHeight="1" x14ac:dyDescent="0.8">
      <c r="B982" s="76"/>
      <c r="C982" s="76"/>
      <c r="D982" s="76"/>
      <c r="E982" s="76"/>
      <c r="F982" s="76"/>
      <c r="G982" s="76"/>
      <c r="H982" s="76"/>
      <c r="I982" s="76"/>
      <c r="J982" s="76"/>
      <c r="K982" s="76"/>
      <c r="L982" s="76"/>
      <c r="M982" s="76"/>
      <c r="N982" s="76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76"/>
      <c r="Z982" s="76"/>
      <c r="AA982" s="76"/>
      <c r="AB982" s="76"/>
    </row>
    <row r="983" spans="2:28" ht="19.5" customHeight="1" x14ac:dyDescent="0.8">
      <c r="B983" s="76"/>
      <c r="C983" s="76"/>
      <c r="D983" s="76"/>
      <c r="E983" s="76"/>
      <c r="F983" s="76"/>
      <c r="G983" s="76"/>
      <c r="H983" s="76"/>
      <c r="I983" s="76"/>
      <c r="J983" s="76"/>
      <c r="K983" s="76"/>
      <c r="L983" s="76"/>
      <c r="M983" s="76"/>
      <c r="N983" s="76"/>
      <c r="O983" s="76"/>
      <c r="P983" s="76"/>
      <c r="Q983" s="76"/>
      <c r="R983" s="76"/>
      <c r="S983" s="76"/>
      <c r="T983" s="76"/>
      <c r="U983" s="76"/>
      <c r="V983" s="76"/>
      <c r="W983" s="76"/>
      <c r="X983" s="76"/>
      <c r="Y983" s="76"/>
      <c r="Z983" s="76"/>
      <c r="AA983" s="76"/>
      <c r="AB983" s="76"/>
    </row>
    <row r="984" spans="2:28" ht="19.5" customHeight="1" x14ac:dyDescent="0.8">
      <c r="B984" s="76"/>
      <c r="C984" s="76"/>
      <c r="D984" s="76"/>
      <c r="E984" s="76"/>
      <c r="F984" s="76"/>
      <c r="G984" s="76"/>
      <c r="H984" s="76"/>
      <c r="I984" s="76"/>
      <c r="J984" s="76"/>
      <c r="K984" s="76"/>
      <c r="L984" s="76"/>
      <c r="M984" s="76"/>
      <c r="N984" s="76"/>
      <c r="O984" s="76"/>
      <c r="P984" s="76"/>
      <c r="Q984" s="76"/>
      <c r="R984" s="76"/>
      <c r="S984" s="76"/>
      <c r="T984" s="76"/>
      <c r="U984" s="76"/>
      <c r="V984" s="76"/>
      <c r="W984" s="76"/>
      <c r="X984" s="76"/>
      <c r="Y984" s="76"/>
      <c r="Z984" s="76"/>
      <c r="AA984" s="76"/>
      <c r="AB984" s="76"/>
    </row>
    <row r="985" spans="2:28" ht="19.5" customHeight="1" x14ac:dyDescent="0.8">
      <c r="B985" s="76"/>
      <c r="C985" s="76"/>
      <c r="D985" s="76"/>
      <c r="E985" s="76"/>
      <c r="F985" s="76"/>
      <c r="G985" s="76"/>
      <c r="H985" s="76"/>
      <c r="I985" s="76"/>
      <c r="J985" s="76"/>
      <c r="K985" s="76"/>
      <c r="L985" s="76"/>
      <c r="M985" s="76"/>
      <c r="N985" s="76"/>
      <c r="O985" s="76"/>
      <c r="P985" s="76"/>
      <c r="Q985" s="76"/>
      <c r="R985" s="76"/>
      <c r="S985" s="76"/>
      <c r="T985" s="76"/>
      <c r="U985" s="76"/>
      <c r="V985" s="76"/>
      <c r="W985" s="76"/>
      <c r="X985" s="76"/>
      <c r="Y985" s="76"/>
      <c r="Z985" s="76"/>
      <c r="AA985" s="76"/>
      <c r="AB985" s="76"/>
    </row>
    <row r="986" spans="2:28" ht="19.5" customHeight="1" x14ac:dyDescent="0.8">
      <c r="B986" s="76"/>
      <c r="C986" s="76"/>
      <c r="D986" s="76"/>
      <c r="E986" s="76"/>
      <c r="F986" s="76"/>
      <c r="G986" s="76"/>
      <c r="H986" s="76"/>
      <c r="I986" s="76"/>
      <c r="J986" s="76"/>
      <c r="K986" s="76"/>
      <c r="L986" s="76"/>
      <c r="M986" s="76"/>
      <c r="N986" s="76"/>
      <c r="O986" s="76"/>
      <c r="P986" s="76"/>
      <c r="Q986" s="76"/>
      <c r="R986" s="76"/>
      <c r="S986" s="76"/>
      <c r="T986" s="76"/>
      <c r="U986" s="76"/>
      <c r="V986" s="76"/>
      <c r="W986" s="76"/>
      <c r="X986" s="76"/>
      <c r="Y986" s="76"/>
      <c r="Z986" s="76"/>
      <c r="AA986" s="76"/>
      <c r="AB986" s="76"/>
    </row>
    <row r="987" spans="2:28" ht="19.5" customHeight="1" x14ac:dyDescent="0.8">
      <c r="B987" s="76"/>
      <c r="C987" s="76"/>
      <c r="D987" s="76"/>
      <c r="E987" s="76"/>
      <c r="F987" s="76"/>
      <c r="G987" s="76"/>
      <c r="H987" s="76"/>
      <c r="I987" s="76"/>
      <c r="J987" s="76"/>
      <c r="K987" s="76"/>
      <c r="L987" s="76"/>
      <c r="M987" s="76"/>
      <c r="N987" s="76"/>
      <c r="O987" s="76"/>
      <c r="P987" s="76"/>
      <c r="Q987" s="76"/>
      <c r="R987" s="76"/>
      <c r="S987" s="76"/>
      <c r="T987" s="76"/>
      <c r="U987" s="76"/>
      <c r="V987" s="76"/>
      <c r="W987" s="76"/>
      <c r="X987" s="76"/>
      <c r="Y987" s="76"/>
      <c r="Z987" s="76"/>
      <c r="AA987" s="76"/>
      <c r="AB987" s="76"/>
    </row>
    <row r="988" spans="2:28" ht="19.5" customHeight="1" x14ac:dyDescent="0.8">
      <c r="B988" s="76"/>
      <c r="C988" s="76"/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6"/>
      <c r="O988" s="76"/>
      <c r="P988" s="76"/>
      <c r="Q988" s="76"/>
      <c r="R988" s="76"/>
      <c r="S988" s="76"/>
      <c r="T988" s="76"/>
      <c r="U988" s="76"/>
      <c r="V988" s="76"/>
      <c r="W988" s="76"/>
      <c r="X988" s="76"/>
      <c r="Y988" s="76"/>
      <c r="Z988" s="76"/>
      <c r="AA988" s="76"/>
      <c r="AB988" s="76"/>
    </row>
    <row r="989" spans="2:28" ht="19.5" customHeight="1" x14ac:dyDescent="0.8">
      <c r="B989" s="76"/>
      <c r="C989" s="76"/>
      <c r="D989" s="76"/>
      <c r="E989" s="76"/>
      <c r="F989" s="76"/>
      <c r="G989" s="76"/>
      <c r="H989" s="76"/>
      <c r="I989" s="76"/>
      <c r="J989" s="76"/>
      <c r="K989" s="76"/>
      <c r="L989" s="76"/>
      <c r="M989" s="76"/>
      <c r="N989" s="76"/>
      <c r="O989" s="76"/>
      <c r="P989" s="76"/>
      <c r="Q989" s="76"/>
      <c r="R989" s="76"/>
      <c r="S989" s="76"/>
      <c r="T989" s="76"/>
      <c r="U989" s="76"/>
      <c r="V989" s="76"/>
      <c r="W989" s="76"/>
      <c r="X989" s="76"/>
      <c r="Y989" s="76"/>
      <c r="Z989" s="76"/>
      <c r="AA989" s="76"/>
      <c r="AB989" s="76"/>
    </row>
    <row r="990" spans="2:28" ht="19.5" customHeight="1" x14ac:dyDescent="0.8">
      <c r="B990" s="76"/>
      <c r="C990" s="76"/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6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76"/>
      <c r="Z990" s="76"/>
      <c r="AA990" s="76"/>
      <c r="AB990" s="76"/>
    </row>
    <row r="991" spans="2:28" ht="19.5" customHeight="1" x14ac:dyDescent="0.8">
      <c r="B991" s="76"/>
      <c r="C991" s="76"/>
      <c r="D991" s="76"/>
      <c r="E991" s="76"/>
      <c r="F991" s="76"/>
      <c r="G991" s="76"/>
      <c r="H991" s="76"/>
      <c r="I991" s="76"/>
      <c r="J991" s="76"/>
      <c r="K991" s="76"/>
      <c r="L991" s="76"/>
      <c r="M991" s="76"/>
      <c r="N991" s="76"/>
      <c r="O991" s="76"/>
      <c r="P991" s="76"/>
      <c r="Q991" s="76"/>
      <c r="R991" s="76"/>
      <c r="S991" s="76"/>
      <c r="T991" s="76"/>
      <c r="U991" s="76"/>
      <c r="V991" s="76"/>
      <c r="W991" s="76"/>
      <c r="X991" s="76"/>
      <c r="Y991" s="76"/>
      <c r="Z991" s="76"/>
      <c r="AA991" s="76"/>
      <c r="AB991" s="76"/>
    </row>
    <row r="992" spans="2:28" ht="19.5" customHeight="1" x14ac:dyDescent="0.8">
      <c r="B992" s="76"/>
      <c r="C992" s="76"/>
      <c r="D992" s="76"/>
      <c r="E992" s="76"/>
      <c r="F992" s="76"/>
      <c r="G992" s="76"/>
      <c r="H992" s="76"/>
      <c r="I992" s="76"/>
      <c r="J992" s="76"/>
      <c r="K992" s="76"/>
      <c r="L992" s="76"/>
      <c r="M992" s="76"/>
      <c r="N992" s="76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76"/>
      <c r="Z992" s="76"/>
      <c r="AA992" s="76"/>
      <c r="AB992" s="76"/>
    </row>
    <row r="993" spans="2:28" ht="19.5" customHeight="1" x14ac:dyDescent="0.8">
      <c r="B993" s="76"/>
      <c r="C993" s="76"/>
      <c r="D993" s="76"/>
      <c r="E993" s="76"/>
      <c r="F993" s="76"/>
      <c r="G993" s="76"/>
      <c r="H993" s="76"/>
      <c r="I993" s="76"/>
      <c r="J993" s="76"/>
      <c r="K993" s="76"/>
      <c r="L993" s="76"/>
      <c r="M993" s="76"/>
      <c r="N993" s="76"/>
      <c r="O993" s="76"/>
      <c r="P993" s="76"/>
      <c r="Q993" s="76"/>
      <c r="R993" s="76"/>
      <c r="S993" s="76"/>
      <c r="T993" s="76"/>
      <c r="U993" s="76"/>
      <c r="V993" s="76"/>
      <c r="W993" s="76"/>
      <c r="X993" s="76"/>
      <c r="Y993" s="76"/>
      <c r="Z993" s="76"/>
      <c r="AA993" s="76"/>
      <c r="AB993" s="76"/>
    </row>
    <row r="994" spans="2:28" ht="19.5" customHeight="1" x14ac:dyDescent="0.8">
      <c r="B994" s="76"/>
      <c r="C994" s="76"/>
      <c r="D994" s="76"/>
      <c r="E994" s="76"/>
      <c r="F994" s="76"/>
      <c r="G994" s="76"/>
      <c r="H994" s="76"/>
      <c r="I994" s="76"/>
      <c r="J994" s="76"/>
      <c r="K994" s="76"/>
      <c r="L994" s="76"/>
      <c r="M994" s="76"/>
      <c r="N994" s="76"/>
      <c r="O994" s="76"/>
      <c r="P994" s="76"/>
      <c r="Q994" s="76"/>
      <c r="R994" s="76"/>
      <c r="S994" s="76"/>
      <c r="T994" s="76"/>
      <c r="U994" s="76"/>
      <c r="V994" s="76"/>
      <c r="W994" s="76"/>
      <c r="X994" s="76"/>
      <c r="Y994" s="76"/>
      <c r="Z994" s="76"/>
      <c r="AA994" s="76"/>
      <c r="AB994" s="76"/>
    </row>
    <row r="995" spans="2:28" ht="19.5" customHeight="1" x14ac:dyDescent="0.8">
      <c r="B995" s="76"/>
      <c r="C995" s="76"/>
      <c r="D995" s="76"/>
      <c r="E995" s="76"/>
      <c r="F995" s="76"/>
      <c r="G995" s="76"/>
      <c r="H995" s="76"/>
      <c r="I995" s="76"/>
      <c r="J995" s="76"/>
      <c r="K995" s="76"/>
      <c r="L995" s="76"/>
      <c r="M995" s="76"/>
      <c r="N995" s="76"/>
      <c r="O995" s="76"/>
      <c r="P995" s="76"/>
      <c r="Q995" s="76"/>
      <c r="R995" s="76"/>
      <c r="S995" s="76"/>
      <c r="T995" s="76"/>
      <c r="U995" s="76"/>
      <c r="V995" s="76"/>
      <c r="W995" s="76"/>
      <c r="X995" s="76"/>
      <c r="Y995" s="76"/>
      <c r="Z995" s="76"/>
      <c r="AA995" s="76"/>
      <c r="AB995" s="76"/>
    </row>
    <row r="996" spans="2:28" ht="19.5" customHeight="1" x14ac:dyDescent="0.8">
      <c r="B996" s="76"/>
      <c r="C996" s="76"/>
      <c r="D996" s="76"/>
      <c r="E996" s="76"/>
      <c r="F996" s="76"/>
      <c r="G996" s="76"/>
      <c r="H996" s="76"/>
      <c r="I996" s="76"/>
      <c r="J996" s="76"/>
      <c r="K996" s="76"/>
      <c r="L996" s="76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</row>
    <row r="997" spans="2:28" ht="19.5" customHeight="1" x14ac:dyDescent="0.8">
      <c r="B997" s="76"/>
      <c r="C997" s="76"/>
      <c r="D997" s="76"/>
      <c r="E997" s="76"/>
      <c r="F997" s="76"/>
      <c r="G997" s="76"/>
      <c r="H997" s="76"/>
      <c r="I997" s="76"/>
      <c r="J997" s="76"/>
      <c r="K997" s="76"/>
      <c r="L997" s="76"/>
      <c r="M997" s="76"/>
      <c r="N997" s="76"/>
      <c r="O997" s="76"/>
      <c r="P997" s="76"/>
      <c r="Q997" s="76"/>
      <c r="R997" s="76"/>
      <c r="S997" s="76"/>
      <c r="T997" s="76"/>
      <c r="U997" s="76"/>
      <c r="V997" s="76"/>
      <c r="W997" s="76"/>
      <c r="X997" s="76"/>
      <c r="Y997" s="76"/>
      <c r="Z997" s="76"/>
      <c r="AA997" s="76"/>
      <c r="AB997" s="76"/>
    </row>
    <row r="998" spans="2:28" ht="19.5" customHeight="1" x14ac:dyDescent="0.8">
      <c r="B998" s="76"/>
      <c r="C998" s="76"/>
      <c r="D998" s="76"/>
      <c r="E998" s="76"/>
      <c r="F998" s="76"/>
      <c r="G998" s="76"/>
      <c r="H998" s="76"/>
      <c r="I998" s="76"/>
      <c r="J998" s="76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  <c r="AA998" s="76"/>
      <c r="AB998" s="76"/>
    </row>
    <row r="999" spans="2:28" ht="19.5" customHeight="1" x14ac:dyDescent="0.8">
      <c r="B999" s="76"/>
      <c r="C999" s="76"/>
      <c r="D999" s="76"/>
      <c r="E999" s="76"/>
      <c r="F999" s="76"/>
      <c r="G999" s="76"/>
      <c r="H999" s="76"/>
      <c r="I999" s="76"/>
      <c r="J999" s="76"/>
      <c r="K999" s="76"/>
      <c r="L999" s="76"/>
      <c r="M999" s="76"/>
      <c r="N999" s="76"/>
      <c r="O999" s="76"/>
      <c r="P999" s="76"/>
      <c r="Q999" s="76"/>
      <c r="R999" s="76"/>
      <c r="S999" s="76"/>
      <c r="T999" s="76"/>
      <c r="U999" s="76"/>
      <c r="V999" s="76"/>
      <c r="W999" s="76"/>
      <c r="X999" s="76"/>
      <c r="Y999" s="76"/>
      <c r="Z999" s="76"/>
      <c r="AA999" s="76"/>
      <c r="AB999" s="76"/>
    </row>
    <row r="1000" spans="2:28" ht="19.5" customHeight="1" x14ac:dyDescent="0.8">
      <c r="B1000" s="76"/>
      <c r="C1000" s="76"/>
      <c r="D1000" s="76"/>
      <c r="E1000" s="76"/>
      <c r="F1000" s="76"/>
      <c r="G1000" s="76"/>
      <c r="H1000" s="76"/>
      <c r="I1000" s="76"/>
      <c r="J1000" s="76"/>
      <c r="K1000" s="76"/>
      <c r="L1000" s="76"/>
      <c r="M1000" s="76"/>
      <c r="N1000" s="76"/>
      <c r="O1000" s="76"/>
      <c r="P1000" s="76"/>
      <c r="Q1000" s="76"/>
      <c r="R1000" s="76"/>
      <c r="S1000" s="76"/>
      <c r="T1000" s="76"/>
      <c r="U1000" s="76"/>
      <c r="V1000" s="76"/>
      <c r="W1000" s="76"/>
      <c r="X1000" s="76"/>
      <c r="Y1000" s="76"/>
      <c r="Z1000" s="76"/>
      <c r="AA1000" s="76"/>
      <c r="AB1000" s="76"/>
    </row>
    <row r="1001" spans="2:28" ht="19.5" customHeight="1" x14ac:dyDescent="0.8">
      <c r="B1001" s="76"/>
      <c r="C1001" s="76"/>
      <c r="D1001" s="76"/>
      <c r="E1001" s="76"/>
      <c r="F1001" s="76"/>
      <c r="G1001" s="76"/>
      <c r="H1001" s="76"/>
      <c r="I1001" s="76"/>
      <c r="J1001" s="76"/>
      <c r="K1001" s="76"/>
      <c r="L1001" s="76"/>
      <c r="M1001" s="76"/>
      <c r="N1001" s="76"/>
      <c r="O1001" s="76"/>
      <c r="P1001" s="76"/>
      <c r="Q1001" s="76"/>
      <c r="R1001" s="76"/>
      <c r="S1001" s="76"/>
      <c r="T1001" s="76"/>
      <c r="U1001" s="76"/>
      <c r="V1001" s="76"/>
      <c r="W1001" s="76"/>
      <c r="X1001" s="76"/>
      <c r="Y1001" s="76"/>
      <c r="Z1001" s="76"/>
      <c r="AA1001" s="76"/>
      <c r="AB1001" s="76"/>
    </row>
    <row r="1002" spans="2:28" ht="19.5" customHeight="1" x14ac:dyDescent="0.8">
      <c r="B1002" s="76"/>
      <c r="C1002" s="76"/>
      <c r="D1002" s="76"/>
      <c r="E1002" s="76"/>
      <c r="F1002" s="76"/>
      <c r="G1002" s="76"/>
      <c r="H1002" s="76"/>
      <c r="I1002" s="76"/>
      <c r="J1002" s="76"/>
      <c r="K1002" s="76"/>
      <c r="L1002" s="76"/>
      <c r="M1002" s="76"/>
      <c r="N1002" s="76"/>
      <c r="O1002" s="76"/>
      <c r="P1002" s="76"/>
      <c r="Q1002" s="76"/>
      <c r="R1002" s="76"/>
      <c r="S1002" s="76"/>
      <c r="T1002" s="76"/>
      <c r="U1002" s="76"/>
      <c r="V1002" s="76"/>
      <c r="W1002" s="76"/>
      <c r="X1002" s="76"/>
      <c r="Y1002" s="76"/>
      <c r="Z1002" s="76"/>
      <c r="AA1002" s="76"/>
      <c r="AB1002" s="76"/>
    </row>
  </sheetData>
  <mergeCells count="6">
    <mergeCell ref="F9:P9"/>
    <mergeCell ref="L10:N10"/>
    <mergeCell ref="A1:O1"/>
    <mergeCell ref="A2:O2"/>
    <mergeCell ref="A3:O3"/>
    <mergeCell ref="A4:O4"/>
  </mergeCells>
  <pageMargins left="0.70866141732283472" right="0.70866141732283472" top="0.74803149606299213" bottom="0.74803149606299213" header="0" footer="0.39370078740157483"/>
  <pageSetup paperSize="9" scale="85" firstPageNumber="6" orientation="landscape" useFirstPageNumber="1" r:id="rId1"/>
  <headerFooter>
    <oddFooter>&amp;C&amp;"Angsana New,Regular"&amp;14Page 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12"/>
  <sheetViews>
    <sheetView showGridLines="0" tabSelected="1" view="pageBreakPreview" zoomScale="70" zoomScaleNormal="95" zoomScaleSheetLayoutView="70" workbookViewId="0">
      <selection activeCell="Q54" sqref="Q54"/>
    </sheetView>
  </sheetViews>
  <sheetFormatPr defaultColWidth="12.6640625" defaultRowHeight="15" customHeight="1" x14ac:dyDescent="0.8"/>
  <cols>
    <col min="1" max="1" width="3.46484375" style="10" customWidth="1"/>
    <col min="2" max="3" width="2.6640625" style="10" customWidth="1"/>
    <col min="4" max="4" width="51.796875" style="10" customWidth="1"/>
    <col min="5" max="5" width="8.46484375" style="10" customWidth="1"/>
    <col min="6" max="6" width="1.46484375" style="10" customWidth="1"/>
    <col min="7" max="7" width="14.86328125" style="10" customWidth="1"/>
    <col min="8" max="8" width="1.46484375" style="10" customWidth="1"/>
    <col min="9" max="9" width="15.1328125" style="10" customWidth="1"/>
    <col min="10" max="10" width="1.46484375" style="10" customWidth="1"/>
    <col min="11" max="11" width="15" style="10" customWidth="1"/>
    <col min="12" max="12" width="1.46484375" style="10" customWidth="1"/>
    <col min="13" max="13" width="15.46484375" style="10" customWidth="1"/>
    <col min="14" max="14" width="1.6640625" style="10" customWidth="1"/>
    <col min="15" max="15" width="3.1328125" style="10" customWidth="1"/>
    <col min="16" max="16" width="17.6640625" style="10" customWidth="1"/>
    <col min="17" max="17" width="15.33203125" style="10" customWidth="1"/>
    <col min="18" max="26" width="8" style="10" customWidth="1"/>
    <col min="27" max="16384" width="12.6640625" style="10"/>
  </cols>
  <sheetData>
    <row r="1" spans="1:16" ht="23" customHeight="1" x14ac:dyDescent="0.85">
      <c r="A1" s="238" t="str">
        <f>+PL!A3</f>
        <v>TECHLEAD NEXT PUBLIC COMPANY LIMITED AND ITS SUBSIDIARIES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8" t="str">
        <f>SOE!P1</f>
        <v>"UNAUDITED"</v>
      </c>
      <c r="N1" s="9"/>
    </row>
    <row r="2" spans="1:16" ht="23.25" customHeight="1" x14ac:dyDescent="0.85">
      <c r="A2" s="238" t="str">
        <f>+PL!A4</f>
        <v>(FORMERLY TECHLEAD NPN PUBLIC COMPANY LIMITED)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8" t="str">
        <f>SOE!P2</f>
        <v>"REVIEWED"</v>
      </c>
      <c r="N2" s="9"/>
    </row>
    <row r="3" spans="1:16" ht="23.25" customHeight="1" x14ac:dyDescent="0.85">
      <c r="A3" s="238" t="s">
        <v>65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N3" s="9"/>
    </row>
    <row r="4" spans="1:16" ht="23.25" customHeight="1" x14ac:dyDescent="0.85">
      <c r="A4" s="238" t="str">
        <f>SOE!A4</f>
        <v xml:space="preserve">  FOR THE THREE - MONTH PERIOD ENDED MARCH 31, 2026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N4" s="9"/>
    </row>
    <row r="5" spans="1:16" ht="3.75" customHeight="1" thickBot="1" x14ac:dyDescent="0.85"/>
    <row r="6" spans="1:16" ht="3" customHeight="1" x14ac:dyDescent="0.8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6" ht="3.75" customHeight="1" x14ac:dyDescent="0.8"/>
    <row r="8" spans="1:16" ht="23.25" customHeight="1" x14ac:dyDescent="0.8">
      <c r="I8" s="12"/>
      <c r="K8" s="13"/>
      <c r="M8" s="13" t="s">
        <v>1</v>
      </c>
    </row>
    <row r="9" spans="1:16" ht="23.25" customHeight="1" x14ac:dyDescent="0.8">
      <c r="G9" s="232" t="s">
        <v>2</v>
      </c>
      <c r="H9" s="233"/>
      <c r="I9" s="233"/>
      <c r="J9" s="15"/>
      <c r="K9" s="232" t="s">
        <v>3</v>
      </c>
      <c r="L9" s="233"/>
      <c r="M9" s="233"/>
      <c r="P9" s="16"/>
    </row>
    <row r="10" spans="1:16" ht="23" customHeight="1" x14ac:dyDescent="0.8">
      <c r="E10" s="17" t="s">
        <v>4</v>
      </c>
      <c r="G10" s="14">
        <v>2026</v>
      </c>
      <c r="H10" s="9"/>
      <c r="I10" s="14">
        <v>2025</v>
      </c>
      <c r="J10" s="9"/>
      <c r="K10" s="14">
        <f>G10</f>
        <v>2026</v>
      </c>
      <c r="L10" s="9"/>
      <c r="M10" s="14">
        <f>I10</f>
        <v>2025</v>
      </c>
      <c r="P10" s="16"/>
    </row>
    <row r="11" spans="1:16" ht="23.25" customHeight="1" x14ac:dyDescent="0.85">
      <c r="A11" s="18" t="s">
        <v>66</v>
      </c>
      <c r="D11" s="19"/>
      <c r="E11" s="19"/>
      <c r="G11" s="20"/>
      <c r="H11" s="21"/>
      <c r="I11" s="21"/>
      <c r="J11" s="21"/>
      <c r="K11" s="20"/>
      <c r="L11" s="21"/>
      <c r="M11" s="21"/>
      <c r="N11" s="12"/>
    </row>
    <row r="12" spans="1:16" ht="23.25" customHeight="1" x14ac:dyDescent="0.8">
      <c r="B12" s="22" t="s">
        <v>137</v>
      </c>
      <c r="G12" s="20">
        <f>PL!G64</f>
        <v>30030205</v>
      </c>
      <c r="H12" s="21"/>
      <c r="I12" s="21">
        <f>PL!I41</f>
        <v>-54437742</v>
      </c>
      <c r="J12" s="21"/>
      <c r="K12" s="20">
        <f>PL!K64</f>
        <v>68175424</v>
      </c>
      <c r="L12" s="21"/>
      <c r="M12" s="21">
        <f>PL!M41</f>
        <v>-52678064</v>
      </c>
      <c r="N12" s="12"/>
    </row>
    <row r="13" spans="1:16" ht="23.25" customHeight="1" x14ac:dyDescent="0.8">
      <c r="B13" s="22" t="s">
        <v>67</v>
      </c>
      <c r="C13" s="23"/>
      <c r="D13" s="24"/>
      <c r="E13" s="24"/>
      <c r="F13" s="24"/>
      <c r="G13" s="20"/>
      <c r="H13" s="21"/>
      <c r="I13" s="21"/>
      <c r="J13" s="21"/>
      <c r="K13" s="20"/>
      <c r="L13" s="21"/>
      <c r="M13" s="21"/>
      <c r="N13" s="12"/>
    </row>
    <row r="14" spans="1:16" ht="21.75" customHeight="1" x14ac:dyDescent="0.8">
      <c r="C14" s="10" t="s">
        <v>47</v>
      </c>
      <c r="D14" s="24"/>
      <c r="E14" s="24"/>
      <c r="F14" s="24"/>
      <c r="G14" s="20">
        <v>15902612</v>
      </c>
      <c r="H14" s="21"/>
      <c r="I14" s="25">
        <v>-5531</v>
      </c>
      <c r="J14" s="21"/>
      <c r="K14" s="20">
        <v>0</v>
      </c>
      <c r="L14" s="21"/>
      <c r="M14" s="25">
        <v>0</v>
      </c>
      <c r="N14" s="12"/>
    </row>
    <row r="15" spans="1:16" ht="21.75" customHeight="1" x14ac:dyDescent="0.8">
      <c r="C15" s="10" t="s">
        <v>46</v>
      </c>
      <c r="D15" s="24"/>
      <c r="E15" s="24"/>
      <c r="F15" s="24"/>
      <c r="G15" s="20">
        <v>534137</v>
      </c>
      <c r="H15" s="21"/>
      <c r="I15" s="25">
        <v>241041</v>
      </c>
      <c r="J15" s="21"/>
      <c r="K15" s="20">
        <v>617386</v>
      </c>
      <c r="L15" s="21"/>
      <c r="M15" s="25">
        <v>241041</v>
      </c>
      <c r="N15" s="12"/>
    </row>
    <row r="16" spans="1:16" ht="19.25" customHeight="1" x14ac:dyDescent="0.8">
      <c r="C16" s="10" t="s">
        <v>35</v>
      </c>
      <c r="D16" s="23"/>
      <c r="E16" s="23"/>
      <c r="F16" s="23"/>
      <c r="G16" s="20">
        <v>-84638</v>
      </c>
      <c r="H16" s="21"/>
      <c r="I16" s="25">
        <v>0</v>
      </c>
      <c r="J16" s="21"/>
      <c r="K16" s="20">
        <v>-3309680</v>
      </c>
      <c r="L16" s="21"/>
      <c r="M16" s="25">
        <v>-1603062</v>
      </c>
      <c r="O16" s="12"/>
      <c r="P16" s="21"/>
    </row>
    <row r="17" spans="2:14" ht="23.25" customHeight="1" x14ac:dyDescent="0.8">
      <c r="C17" s="26" t="s">
        <v>135</v>
      </c>
      <c r="D17" s="23"/>
      <c r="E17" s="27" t="s">
        <v>174</v>
      </c>
      <c r="F17" s="23"/>
      <c r="G17" s="20">
        <v>9275044</v>
      </c>
      <c r="H17" s="21"/>
      <c r="I17" s="25">
        <v>3382910</v>
      </c>
      <c r="J17" s="21"/>
      <c r="K17" s="20">
        <v>6330768</v>
      </c>
      <c r="L17" s="21"/>
      <c r="M17" s="25">
        <v>29299</v>
      </c>
      <c r="N17" s="12"/>
    </row>
    <row r="18" spans="2:14" ht="23.25" customHeight="1" x14ac:dyDescent="0.8">
      <c r="C18" s="26" t="s">
        <v>68</v>
      </c>
      <c r="D18" s="23"/>
      <c r="E18" s="28"/>
      <c r="F18" s="23"/>
      <c r="G18" s="20">
        <v>0</v>
      </c>
      <c r="H18" s="21"/>
      <c r="I18" s="25">
        <v>0</v>
      </c>
      <c r="J18" s="21"/>
      <c r="K18" s="20">
        <v>5146051</v>
      </c>
      <c r="L18" s="21"/>
      <c r="M18" s="25">
        <v>6382000</v>
      </c>
      <c r="N18" s="12"/>
    </row>
    <row r="19" spans="2:14" ht="23.25" hidden="1" customHeight="1" x14ac:dyDescent="0.8">
      <c r="C19" s="26" t="s">
        <v>86</v>
      </c>
      <c r="D19" s="23"/>
      <c r="E19" s="29"/>
      <c r="G19" s="20"/>
      <c r="H19" s="21"/>
      <c r="I19" s="29"/>
      <c r="J19" s="21"/>
      <c r="K19" s="20"/>
      <c r="L19" s="21"/>
      <c r="M19" s="25"/>
      <c r="N19" s="12"/>
    </row>
    <row r="20" spans="2:14" ht="23.25" hidden="1" customHeight="1" x14ac:dyDescent="0.8">
      <c r="C20" s="26"/>
      <c r="D20" s="23" t="s">
        <v>69</v>
      </c>
      <c r="E20" s="27"/>
      <c r="F20" s="30"/>
      <c r="G20" s="31">
        <v>0</v>
      </c>
      <c r="H20" s="31"/>
      <c r="I20" s="25">
        <v>0</v>
      </c>
      <c r="J20" s="31"/>
      <c r="K20" s="31"/>
      <c r="L20" s="31"/>
      <c r="M20" s="25">
        <v>0</v>
      </c>
      <c r="N20" s="12"/>
    </row>
    <row r="21" spans="2:14" ht="23.25" customHeight="1" x14ac:dyDescent="0.8">
      <c r="C21" s="26" t="s">
        <v>118</v>
      </c>
      <c r="D21" s="23"/>
      <c r="E21" s="28"/>
      <c r="F21" s="23"/>
      <c r="G21" s="20">
        <v>548307</v>
      </c>
      <c r="H21" s="21"/>
      <c r="I21" s="32">
        <v>750627</v>
      </c>
      <c r="J21" s="21"/>
      <c r="K21" s="20">
        <v>357144</v>
      </c>
      <c r="L21" s="21"/>
      <c r="M21" s="25">
        <v>750627</v>
      </c>
      <c r="N21" s="12"/>
    </row>
    <row r="22" spans="2:14" ht="23.25" customHeight="1" x14ac:dyDescent="0.8">
      <c r="C22" s="26" t="s">
        <v>87</v>
      </c>
      <c r="D22" s="23"/>
      <c r="E22" s="27"/>
      <c r="F22" s="23"/>
      <c r="G22" s="20"/>
      <c r="H22" s="21"/>
      <c r="I22" s="32"/>
      <c r="J22" s="21"/>
      <c r="K22" s="20"/>
      <c r="L22" s="21"/>
      <c r="M22" s="25"/>
      <c r="N22" s="12"/>
    </row>
    <row r="23" spans="2:14" ht="23.25" customHeight="1" x14ac:dyDescent="0.8">
      <c r="C23" s="26"/>
      <c r="D23" s="23" t="s">
        <v>37</v>
      </c>
      <c r="E23" s="27">
        <v>14.1</v>
      </c>
      <c r="F23" s="23"/>
      <c r="G23" s="20">
        <v>5506000</v>
      </c>
      <c r="H23" s="21"/>
      <c r="I23" s="25">
        <v>27530000</v>
      </c>
      <c r="J23" s="21"/>
      <c r="K23" s="20">
        <v>5506000</v>
      </c>
      <c r="L23" s="21"/>
      <c r="M23" s="25">
        <v>27530000</v>
      </c>
      <c r="N23" s="12"/>
    </row>
    <row r="24" spans="2:14" ht="23.25" customHeight="1" x14ac:dyDescent="0.8">
      <c r="C24" s="26" t="s">
        <v>119</v>
      </c>
      <c r="D24" s="23"/>
      <c r="E24" s="33"/>
      <c r="F24" s="23"/>
      <c r="G24" s="20">
        <v>0</v>
      </c>
      <c r="H24" s="21"/>
      <c r="I24" s="32">
        <v>2063297</v>
      </c>
      <c r="J24" s="21"/>
      <c r="K24" s="20">
        <v>0</v>
      </c>
      <c r="L24" s="21"/>
      <c r="M24" s="25">
        <v>0</v>
      </c>
      <c r="N24" s="12"/>
    </row>
    <row r="25" spans="2:14" ht="23.25" customHeight="1" x14ac:dyDescent="0.8">
      <c r="C25" s="10" t="s">
        <v>70</v>
      </c>
      <c r="G25" s="20"/>
      <c r="H25" s="21"/>
      <c r="I25" s="25"/>
      <c r="J25" s="21"/>
      <c r="K25" s="20"/>
      <c r="L25" s="21"/>
      <c r="M25" s="25"/>
    </row>
    <row r="26" spans="2:14" ht="23.25" customHeight="1" x14ac:dyDescent="0.8">
      <c r="C26" s="22"/>
      <c r="D26" s="10" t="s">
        <v>124</v>
      </c>
      <c r="G26" s="20">
        <v>-30856900</v>
      </c>
      <c r="H26" s="21"/>
      <c r="I26" s="25">
        <v>-3054167</v>
      </c>
      <c r="J26" s="21"/>
      <c r="K26" s="20">
        <v>-9147949</v>
      </c>
      <c r="L26" s="21"/>
      <c r="M26" s="25">
        <v>-2858298</v>
      </c>
      <c r="N26" s="12"/>
    </row>
    <row r="27" spans="2:14" ht="23.25" customHeight="1" x14ac:dyDescent="0.8">
      <c r="C27" s="22"/>
      <c r="D27" s="10" t="s">
        <v>71</v>
      </c>
      <c r="G27" s="20">
        <v>0</v>
      </c>
      <c r="H27" s="21"/>
      <c r="I27" s="25">
        <v>189.99634158355184</v>
      </c>
      <c r="J27" s="21"/>
      <c r="K27" s="20">
        <v>0</v>
      </c>
      <c r="L27" s="21"/>
      <c r="M27" s="25">
        <v>0</v>
      </c>
      <c r="N27" s="12"/>
    </row>
    <row r="28" spans="2:14" ht="23.25" customHeight="1" x14ac:dyDescent="0.8">
      <c r="C28" s="22"/>
      <c r="D28" s="10" t="s">
        <v>185</v>
      </c>
      <c r="E28" s="9"/>
      <c r="G28" s="20">
        <v>-216799</v>
      </c>
      <c r="H28" s="21"/>
      <c r="I28" s="31">
        <v>0</v>
      </c>
      <c r="J28" s="21"/>
      <c r="K28" s="20">
        <v>0</v>
      </c>
      <c r="L28" s="21"/>
      <c r="M28" s="31">
        <v>0</v>
      </c>
      <c r="N28" s="12"/>
    </row>
    <row r="29" spans="2:14" ht="23.25" customHeight="1" x14ac:dyDescent="0.8">
      <c r="C29" s="22"/>
      <c r="D29" s="10" t="s">
        <v>120</v>
      </c>
      <c r="G29" s="20">
        <v>3424397</v>
      </c>
      <c r="H29" s="21"/>
      <c r="I29" s="31">
        <v>-212000</v>
      </c>
      <c r="J29" s="21"/>
      <c r="K29" s="20">
        <v>2903919</v>
      </c>
      <c r="L29" s="21"/>
      <c r="M29" s="31">
        <v>-200000.00000000003</v>
      </c>
      <c r="N29" s="12"/>
    </row>
    <row r="30" spans="2:14" ht="23.25" customHeight="1" x14ac:dyDescent="0.8">
      <c r="D30" s="10" t="s">
        <v>125</v>
      </c>
      <c r="G30" s="34">
        <v>18389359</v>
      </c>
      <c r="H30" s="21"/>
      <c r="I30" s="35">
        <v>12369280</v>
      </c>
      <c r="J30" s="21"/>
      <c r="K30" s="34">
        <v>-3146367</v>
      </c>
      <c r="L30" s="21"/>
      <c r="M30" s="35">
        <v>12412783</v>
      </c>
      <c r="N30" s="12"/>
    </row>
    <row r="31" spans="2:14" ht="23.25" customHeight="1" x14ac:dyDescent="0.8">
      <c r="G31" s="20">
        <f>SUM(G14:G30)</f>
        <v>22421519</v>
      </c>
      <c r="H31" s="21"/>
      <c r="I31" s="20">
        <f>SUM(I14:I30)</f>
        <v>43065646.996341586</v>
      </c>
      <c r="J31" s="21"/>
      <c r="K31" s="20">
        <f>SUM(K14:K30)</f>
        <v>5257272</v>
      </c>
      <c r="L31" s="21"/>
      <c r="M31" s="21">
        <f>SUM(M14:M30)</f>
        <v>42684390</v>
      </c>
      <c r="N31" s="12"/>
    </row>
    <row r="32" spans="2:14" ht="23.25" customHeight="1" x14ac:dyDescent="0.85">
      <c r="B32" s="36" t="s">
        <v>72</v>
      </c>
      <c r="C32" s="37"/>
      <c r="G32" s="38">
        <f>SUM(G12,G31)</f>
        <v>52451724</v>
      </c>
      <c r="H32" s="39"/>
      <c r="I32" s="40">
        <f>SUM(I12,I31)</f>
        <v>-11372095.003658414</v>
      </c>
      <c r="J32" s="21"/>
      <c r="K32" s="38">
        <f>SUM(K12,K31)</f>
        <v>73432696</v>
      </c>
      <c r="L32" s="21"/>
      <c r="M32" s="40">
        <f>SUM(M12,M31)</f>
        <v>-9993674</v>
      </c>
      <c r="N32" s="12"/>
    </row>
    <row r="33" spans="1:14" ht="23.25" customHeight="1" x14ac:dyDescent="0.85">
      <c r="B33" s="36"/>
      <c r="C33" s="10" t="s">
        <v>46</v>
      </c>
      <c r="G33" s="20">
        <v>-2761457</v>
      </c>
      <c r="H33" s="39"/>
      <c r="I33" s="31">
        <v>-310275</v>
      </c>
      <c r="J33" s="31"/>
      <c r="K33" s="31">
        <v>-608966</v>
      </c>
      <c r="L33" s="31"/>
      <c r="M33" s="31">
        <v>-310275</v>
      </c>
      <c r="N33" s="12"/>
    </row>
    <row r="34" spans="1:14" ht="23.25" customHeight="1" x14ac:dyDescent="0.85">
      <c r="B34" s="36"/>
      <c r="C34" s="10" t="s">
        <v>102</v>
      </c>
      <c r="G34" s="20">
        <v>-3363545</v>
      </c>
      <c r="H34" s="39"/>
      <c r="I34" s="31">
        <v>0</v>
      </c>
      <c r="J34" s="31"/>
      <c r="K34" s="31">
        <v>-180000</v>
      </c>
      <c r="L34" s="31"/>
      <c r="M34" s="31">
        <v>0</v>
      </c>
      <c r="N34" s="12"/>
    </row>
    <row r="35" spans="1:14" ht="23.25" customHeight="1" x14ac:dyDescent="0.85">
      <c r="B35" s="36"/>
      <c r="C35" s="37" t="s">
        <v>73</v>
      </c>
      <c r="G35" s="41">
        <f>SUM(G32:G34)</f>
        <v>46326722</v>
      </c>
      <c r="H35" s="21"/>
      <c r="I35" s="41">
        <f>SUM(I32:I34)</f>
        <v>-11682370.003658414</v>
      </c>
      <c r="J35" s="21"/>
      <c r="K35" s="41">
        <f>SUM(K32:K34)</f>
        <v>72643730</v>
      </c>
      <c r="L35" s="21"/>
      <c r="M35" s="41">
        <f>SUM(M32:M34)</f>
        <v>-10303949</v>
      </c>
      <c r="N35" s="12"/>
    </row>
    <row r="36" spans="1:14" ht="23.25" customHeight="1" x14ac:dyDescent="0.85">
      <c r="A36" s="19" t="s">
        <v>74</v>
      </c>
      <c r="B36" s="36"/>
      <c r="C36" s="37"/>
      <c r="G36" s="21"/>
      <c r="H36" s="21"/>
      <c r="I36" s="21"/>
      <c r="J36" s="21"/>
      <c r="K36" s="21"/>
      <c r="L36" s="21"/>
      <c r="M36" s="21"/>
      <c r="N36" s="12"/>
    </row>
    <row r="37" spans="1:14" ht="23.25" customHeight="1" x14ac:dyDescent="0.85">
      <c r="A37" s="19"/>
      <c r="B37" s="36"/>
      <c r="C37" s="42" t="s">
        <v>177</v>
      </c>
      <c r="E37" s="27">
        <v>9.6</v>
      </c>
      <c r="G37" s="43">
        <v>-398255941</v>
      </c>
      <c r="H37" s="43"/>
      <c r="I37" s="31">
        <v>0</v>
      </c>
      <c r="J37" s="31"/>
      <c r="K37" s="43">
        <f>-403255941+5000000</f>
        <v>-398255941</v>
      </c>
      <c r="L37" s="31"/>
      <c r="M37" s="31">
        <v>0</v>
      </c>
      <c r="N37" s="12"/>
    </row>
    <row r="38" spans="1:14" ht="23.25" customHeight="1" x14ac:dyDescent="0.85">
      <c r="A38" s="19"/>
      <c r="B38" s="36"/>
      <c r="C38" s="42" t="s">
        <v>178</v>
      </c>
      <c r="E38" s="27">
        <v>9.8000000000000007</v>
      </c>
      <c r="G38" s="43">
        <v>-113500000</v>
      </c>
      <c r="H38" s="43"/>
      <c r="I38" s="31">
        <v>0</v>
      </c>
      <c r="J38" s="31"/>
      <c r="K38" s="43">
        <v>0</v>
      </c>
      <c r="L38" s="31"/>
      <c r="M38" s="31">
        <v>0</v>
      </c>
      <c r="N38" s="12"/>
    </row>
    <row r="39" spans="1:14" ht="23.25" hidden="1" customHeight="1" x14ac:dyDescent="0.85">
      <c r="A39" s="19"/>
      <c r="B39" s="36"/>
      <c r="C39" s="22" t="s">
        <v>127</v>
      </c>
      <c r="D39" s="22"/>
      <c r="E39" s="27"/>
      <c r="G39" s="43"/>
      <c r="H39" s="43"/>
      <c r="I39" s="31">
        <v>0</v>
      </c>
      <c r="J39" s="31"/>
      <c r="K39" s="43"/>
      <c r="L39" s="31"/>
      <c r="M39" s="31">
        <v>0</v>
      </c>
      <c r="N39" s="12"/>
    </row>
    <row r="40" spans="1:14" ht="23.25" hidden="1" customHeight="1" x14ac:dyDescent="0.85">
      <c r="A40" s="19"/>
      <c r="B40" s="36"/>
      <c r="C40" s="22"/>
      <c r="D40" s="22" t="s">
        <v>128</v>
      </c>
      <c r="E40" s="27"/>
      <c r="G40" s="43"/>
      <c r="H40" s="43"/>
      <c r="I40" s="31">
        <v>0</v>
      </c>
      <c r="J40" s="31"/>
      <c r="K40" s="43"/>
      <c r="L40" s="31"/>
      <c r="M40" s="31">
        <v>0</v>
      </c>
      <c r="N40" s="12"/>
    </row>
    <row r="41" spans="1:14" ht="23.25" hidden="1" customHeight="1" x14ac:dyDescent="0.85">
      <c r="A41" s="19"/>
      <c r="B41" s="36"/>
      <c r="C41" s="42" t="s">
        <v>88</v>
      </c>
      <c r="E41" s="27"/>
      <c r="G41" s="43"/>
      <c r="H41" s="43"/>
      <c r="I41" s="31">
        <v>0</v>
      </c>
      <c r="J41" s="31"/>
      <c r="K41" s="43"/>
      <c r="L41" s="31"/>
      <c r="M41" s="31">
        <v>0</v>
      </c>
      <c r="N41" s="12"/>
    </row>
    <row r="42" spans="1:14" ht="23.25" customHeight="1" x14ac:dyDescent="0.85">
      <c r="A42" s="19"/>
      <c r="B42" s="36"/>
      <c r="C42" s="42" t="s">
        <v>184</v>
      </c>
      <c r="E42" s="27">
        <v>9.5</v>
      </c>
      <c r="G42" s="43">
        <v>0</v>
      </c>
      <c r="H42" s="43"/>
      <c r="I42" s="31">
        <v>0</v>
      </c>
      <c r="J42" s="31"/>
      <c r="K42" s="43">
        <v>-5000000</v>
      </c>
      <c r="L42" s="31"/>
      <c r="M42" s="31">
        <v>0</v>
      </c>
      <c r="N42" s="12"/>
    </row>
    <row r="43" spans="1:14" ht="23.25" customHeight="1" x14ac:dyDescent="0.85">
      <c r="B43" s="36"/>
      <c r="C43" s="22" t="s">
        <v>182</v>
      </c>
      <c r="D43" s="22"/>
      <c r="E43" s="27">
        <v>10</v>
      </c>
      <c r="F43" s="22"/>
      <c r="G43" s="43">
        <v>-6444891</v>
      </c>
      <c r="H43" s="43"/>
      <c r="I43" s="31">
        <v>-264599.99523863976</v>
      </c>
      <c r="J43" s="31"/>
      <c r="K43" s="43">
        <v>-6318099</v>
      </c>
      <c r="L43" s="31"/>
      <c r="M43" s="43">
        <v>-260000</v>
      </c>
      <c r="N43" s="12"/>
    </row>
    <row r="44" spans="1:14" ht="23.25" customHeight="1" x14ac:dyDescent="0.85">
      <c r="B44" s="36"/>
      <c r="C44" s="44" t="s">
        <v>183</v>
      </c>
      <c r="D44" s="22"/>
      <c r="E44" s="27">
        <v>12</v>
      </c>
      <c r="F44" s="22"/>
      <c r="G44" s="43">
        <v>-112000</v>
      </c>
      <c r="H44" s="43"/>
      <c r="I44" s="31">
        <v>0</v>
      </c>
      <c r="J44" s="31"/>
      <c r="K44" s="43">
        <v>-33600</v>
      </c>
      <c r="L44" s="31"/>
      <c r="M44" s="31">
        <v>0</v>
      </c>
      <c r="N44" s="12"/>
    </row>
    <row r="45" spans="1:14" ht="23.25" hidden="1" customHeight="1" x14ac:dyDescent="0.85">
      <c r="B45" s="36"/>
      <c r="C45" s="44" t="s">
        <v>89</v>
      </c>
      <c r="D45" s="22"/>
      <c r="E45" s="27"/>
      <c r="F45" s="22"/>
      <c r="G45" s="43"/>
      <c r="H45" s="43"/>
      <c r="I45" s="31">
        <v>0</v>
      </c>
      <c r="J45" s="31"/>
      <c r="K45" s="43"/>
      <c r="L45" s="31"/>
      <c r="M45" s="31">
        <v>0</v>
      </c>
      <c r="N45" s="12"/>
    </row>
    <row r="46" spans="1:14" ht="23.25" customHeight="1" x14ac:dyDescent="0.85">
      <c r="B46" s="36"/>
      <c r="C46" s="22" t="s">
        <v>181</v>
      </c>
      <c r="D46" s="22"/>
      <c r="E46" s="27">
        <v>4</v>
      </c>
      <c r="F46" s="22"/>
      <c r="G46" s="43">
        <v>0</v>
      </c>
      <c r="H46" s="43"/>
      <c r="I46" s="31">
        <v>0</v>
      </c>
      <c r="J46" s="31"/>
      <c r="K46" s="31">
        <v>-114300000</v>
      </c>
      <c r="L46" s="31"/>
      <c r="M46" s="31">
        <v>-1200000</v>
      </c>
      <c r="N46" s="12"/>
    </row>
    <row r="47" spans="1:14" ht="23.25" customHeight="1" x14ac:dyDescent="0.85">
      <c r="B47" s="36"/>
      <c r="C47" s="22" t="s">
        <v>81</v>
      </c>
      <c r="D47" s="22"/>
      <c r="E47" s="27"/>
      <c r="F47" s="22"/>
      <c r="G47" s="43">
        <v>0</v>
      </c>
      <c r="H47" s="43"/>
      <c r="I47" s="31">
        <v>35000000</v>
      </c>
      <c r="J47" s="31"/>
      <c r="K47" s="43">
        <v>0</v>
      </c>
      <c r="L47" s="31"/>
      <c r="M47" s="43">
        <v>35000000</v>
      </c>
      <c r="N47" s="12"/>
    </row>
    <row r="48" spans="1:14" ht="23.25" customHeight="1" x14ac:dyDescent="0.85">
      <c r="B48" s="36"/>
      <c r="C48" s="22" t="s">
        <v>35</v>
      </c>
      <c r="D48" s="22"/>
      <c r="E48" s="9"/>
      <c r="F48" s="22"/>
      <c r="G48" s="43">
        <v>13991</v>
      </c>
      <c r="H48" s="43"/>
      <c r="I48" s="31">
        <v>0</v>
      </c>
      <c r="J48" s="31"/>
      <c r="K48" s="43">
        <v>0</v>
      </c>
      <c r="L48" s="31"/>
      <c r="M48" s="31">
        <v>0</v>
      </c>
      <c r="N48" s="12"/>
    </row>
    <row r="49" spans="1:16" ht="23.25" customHeight="1" x14ac:dyDescent="0.85">
      <c r="C49" s="37" t="s">
        <v>75</v>
      </c>
      <c r="G49" s="41">
        <f>SUM(G37:G48)</f>
        <v>-518298841</v>
      </c>
      <c r="H49" s="39"/>
      <c r="I49" s="41">
        <f>SUM(I37:I48)</f>
        <v>34735400.004761361</v>
      </c>
      <c r="J49" s="21"/>
      <c r="K49" s="41">
        <f>SUM(K37:K48)</f>
        <v>-523907640</v>
      </c>
      <c r="L49" s="21"/>
      <c r="M49" s="41">
        <f>SUM(M37:M48)</f>
        <v>33540000</v>
      </c>
      <c r="N49" s="12"/>
    </row>
    <row r="50" spans="1:16" ht="23.25" customHeight="1" x14ac:dyDescent="0.85">
      <c r="C50" s="37"/>
      <c r="G50" s="45"/>
      <c r="H50" s="46"/>
      <c r="I50" s="45"/>
      <c r="J50" s="47"/>
      <c r="K50" s="45"/>
      <c r="L50" s="47"/>
      <c r="M50" s="45"/>
      <c r="N50" s="12"/>
    </row>
    <row r="51" spans="1:16" ht="23.25" customHeight="1" x14ac:dyDescent="0.85">
      <c r="A51" s="10" t="str">
        <f>BS!A81</f>
        <v>The condensed notes to the interim financial information are an integral part of this interim financial information.</v>
      </c>
      <c r="C51" s="37"/>
      <c r="G51" s="45"/>
      <c r="H51" s="46"/>
      <c r="I51" s="45"/>
      <c r="J51" s="47"/>
      <c r="K51" s="45"/>
      <c r="L51" s="47"/>
      <c r="M51" s="45"/>
      <c r="N51" s="12"/>
    </row>
    <row r="52" spans="1:16" ht="23.25" customHeight="1" x14ac:dyDescent="0.85">
      <c r="C52" s="37"/>
      <c r="G52" s="45"/>
      <c r="H52" s="46"/>
      <c r="I52" s="45"/>
      <c r="J52" s="47"/>
      <c r="K52" s="45"/>
      <c r="L52" s="47"/>
      <c r="M52" s="45"/>
      <c r="N52" s="12"/>
    </row>
    <row r="53" spans="1:16" ht="23" customHeight="1" x14ac:dyDescent="0.85">
      <c r="A53" s="238" t="str">
        <f>+A1</f>
        <v>TECHLEAD NEXT PUBLIC COMPANY LIMITED AND ITS SUBSIDIARIES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8" t="str">
        <f>M1</f>
        <v>"UNAUDITED"</v>
      </c>
      <c r="N53" s="9"/>
    </row>
    <row r="54" spans="1:16" ht="23.25" customHeight="1" x14ac:dyDescent="0.85">
      <c r="A54" s="238" t="str">
        <f>+A2</f>
        <v>(FORMERLY TECHLEAD NPN PUBLIC COMPANY LIMITED)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8" t="str">
        <f>M2</f>
        <v>"REVIEWED"</v>
      </c>
      <c r="N54" s="9"/>
    </row>
    <row r="55" spans="1:16" ht="23.25" customHeight="1" x14ac:dyDescent="0.85">
      <c r="A55" s="238" t="s">
        <v>101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N55" s="9"/>
    </row>
    <row r="56" spans="1:16" ht="23.25" customHeight="1" x14ac:dyDescent="0.85">
      <c r="A56" s="238" t="str">
        <f>+A4</f>
        <v xml:space="preserve">  FOR THE THREE - MONTH PERIOD ENDED MARCH 31, 2026</v>
      </c>
      <c r="B56" s="238"/>
      <c r="C56" s="238"/>
      <c r="D56" s="238"/>
      <c r="E56" s="238"/>
      <c r="F56" s="238"/>
      <c r="G56" s="238"/>
      <c r="H56" s="238"/>
      <c r="I56" s="238"/>
      <c r="J56" s="238"/>
      <c r="K56" s="238"/>
      <c r="L56" s="238"/>
      <c r="N56" s="9"/>
    </row>
    <row r="57" spans="1:16" ht="3.75" customHeight="1" thickBot="1" x14ac:dyDescent="0.85"/>
    <row r="58" spans="1:16" ht="3" customHeight="1" x14ac:dyDescent="0.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6" ht="3.75" customHeight="1" x14ac:dyDescent="0.8"/>
    <row r="60" spans="1:16" ht="23.25" customHeight="1" x14ac:dyDescent="0.8">
      <c r="I60" s="12"/>
      <c r="K60" s="13"/>
      <c r="M60" s="13" t="s">
        <v>1</v>
      </c>
    </row>
    <row r="61" spans="1:16" ht="23.25" customHeight="1" x14ac:dyDescent="0.8">
      <c r="G61" s="232" t="s">
        <v>2</v>
      </c>
      <c r="H61" s="233"/>
      <c r="I61" s="233"/>
      <c r="J61" s="15"/>
      <c r="K61" s="232" t="s">
        <v>3</v>
      </c>
      <c r="L61" s="233"/>
      <c r="M61" s="233"/>
      <c r="P61" s="16"/>
    </row>
    <row r="62" spans="1:16" ht="23" customHeight="1" x14ac:dyDescent="0.8">
      <c r="E62" s="17" t="s">
        <v>4</v>
      </c>
      <c r="G62" s="14">
        <f>+G10</f>
        <v>2026</v>
      </c>
      <c r="H62" s="9"/>
      <c r="I62" s="14">
        <f>+I10</f>
        <v>2025</v>
      </c>
      <c r="J62" s="9"/>
      <c r="K62" s="14">
        <f>G62</f>
        <v>2026</v>
      </c>
      <c r="L62" s="9"/>
      <c r="M62" s="14">
        <f>I62</f>
        <v>2025</v>
      </c>
      <c r="P62" s="16"/>
    </row>
    <row r="63" spans="1:16" ht="23.25" customHeight="1" x14ac:dyDescent="0.85">
      <c r="A63" s="19" t="s">
        <v>76</v>
      </c>
      <c r="G63" s="48"/>
      <c r="H63" s="21"/>
      <c r="I63" s="21"/>
      <c r="J63" s="21"/>
      <c r="K63" s="20"/>
      <c r="L63" s="21"/>
      <c r="M63" s="21"/>
    </row>
    <row r="64" spans="1:16" ht="23.25" customHeight="1" x14ac:dyDescent="0.85">
      <c r="A64" s="19"/>
      <c r="C64" s="10" t="s">
        <v>90</v>
      </c>
      <c r="E64" s="27" t="s">
        <v>179</v>
      </c>
      <c r="G64" s="43">
        <v>368613602</v>
      </c>
      <c r="H64" s="25"/>
      <c r="I64" s="25">
        <v>0</v>
      </c>
      <c r="J64" s="25"/>
      <c r="K64" s="43">
        <v>368613602</v>
      </c>
      <c r="L64" s="25"/>
      <c r="M64" s="25">
        <v>0</v>
      </c>
    </row>
    <row r="65" spans="1:26" ht="23.25" customHeight="1" x14ac:dyDescent="0.85">
      <c r="A65" s="19"/>
      <c r="C65" s="10" t="s">
        <v>85</v>
      </c>
      <c r="E65" s="27" t="s">
        <v>180</v>
      </c>
      <c r="G65" s="43">
        <v>0</v>
      </c>
      <c r="H65" s="25"/>
      <c r="I65" s="25">
        <v>12024</v>
      </c>
      <c r="J65" s="25"/>
      <c r="K65" s="43">
        <v>0</v>
      </c>
      <c r="L65" s="25"/>
      <c r="M65" s="25">
        <v>12024</v>
      </c>
    </row>
    <row r="66" spans="1:26" ht="23.25" customHeight="1" x14ac:dyDescent="0.85">
      <c r="A66" s="19"/>
      <c r="C66" s="10" t="s">
        <v>103</v>
      </c>
      <c r="D66" s="22"/>
      <c r="F66" s="22"/>
      <c r="G66" s="43">
        <v>0</v>
      </c>
      <c r="H66" s="31"/>
      <c r="I66" s="31">
        <v>0</v>
      </c>
      <c r="J66" s="31"/>
      <c r="K66" s="43">
        <v>0</v>
      </c>
      <c r="L66" s="31"/>
      <c r="M66" s="31">
        <v>0</v>
      </c>
    </row>
    <row r="67" spans="1:26" ht="23.25" customHeight="1" x14ac:dyDescent="0.85">
      <c r="A67" s="19"/>
      <c r="C67" s="10" t="s">
        <v>104</v>
      </c>
      <c r="D67" s="22"/>
      <c r="E67" s="27"/>
      <c r="F67" s="22"/>
      <c r="G67" s="43">
        <v>0</v>
      </c>
      <c r="H67" s="31"/>
      <c r="I67" s="31">
        <v>-5000000</v>
      </c>
      <c r="J67" s="31"/>
      <c r="K67" s="43">
        <v>0</v>
      </c>
      <c r="L67" s="31"/>
      <c r="M67" s="31">
        <v>-5000000</v>
      </c>
    </row>
    <row r="68" spans="1:26" ht="23.25" customHeight="1" x14ac:dyDescent="0.85">
      <c r="A68" s="19"/>
      <c r="C68" s="10" t="s">
        <v>77</v>
      </c>
      <c r="D68" s="22"/>
      <c r="E68" s="27"/>
      <c r="F68" s="22"/>
      <c r="G68" s="43">
        <v>-1061670</v>
      </c>
      <c r="H68" s="31"/>
      <c r="I68" s="31">
        <v>0</v>
      </c>
      <c r="J68" s="31"/>
      <c r="K68" s="43">
        <v>-1061670</v>
      </c>
      <c r="L68" s="31"/>
      <c r="M68" s="31">
        <v>0</v>
      </c>
    </row>
    <row r="69" spans="1:26" ht="23.25" customHeight="1" x14ac:dyDescent="0.85">
      <c r="A69" s="19"/>
      <c r="B69" s="19"/>
      <c r="C69" s="19" t="s">
        <v>78</v>
      </c>
      <c r="D69" s="19"/>
      <c r="E69" s="27"/>
      <c r="F69" s="19"/>
      <c r="G69" s="49">
        <f>SUM(G64:G68)</f>
        <v>367551932</v>
      </c>
      <c r="H69" s="50"/>
      <c r="I69" s="49">
        <f>SUM(I64:I68)</f>
        <v>-4987976</v>
      </c>
      <c r="J69" s="51"/>
      <c r="K69" s="49">
        <f>SUM(K64:K68)</f>
        <v>367551932</v>
      </c>
      <c r="L69" s="51"/>
      <c r="M69" s="49">
        <f>SUM(M64:M68)</f>
        <v>-4987976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3.25" customHeight="1" x14ac:dyDescent="0.85">
      <c r="A70" s="26" t="s">
        <v>79</v>
      </c>
      <c r="B70" s="26"/>
      <c r="C70" s="26"/>
      <c r="D70" s="26"/>
      <c r="E70" s="52"/>
      <c r="F70" s="26"/>
      <c r="G70" s="21">
        <f>+G35+G49+G69</f>
        <v>-104420187</v>
      </c>
      <c r="H70" s="21"/>
      <c r="I70" s="21">
        <f>+I35+I49+I69</f>
        <v>18065054.001102947</v>
      </c>
      <c r="J70" s="21"/>
      <c r="K70" s="20">
        <f>+K35+K49+K69</f>
        <v>-83711978</v>
      </c>
      <c r="L70" s="21"/>
      <c r="M70" s="21">
        <f>+M35+M49+M69</f>
        <v>18248075</v>
      </c>
      <c r="N70" s="12"/>
    </row>
    <row r="71" spans="1:26" ht="23.25" customHeight="1" x14ac:dyDescent="0.8">
      <c r="A71" s="26" t="s">
        <v>145</v>
      </c>
      <c r="B71" s="26"/>
      <c r="C71" s="26"/>
      <c r="D71" s="26"/>
      <c r="E71" s="27" t="s">
        <v>154</v>
      </c>
      <c r="F71" s="26"/>
      <c r="G71" s="20">
        <f>BS!I15+BS!I16</f>
        <v>313385277</v>
      </c>
      <c r="H71" s="21"/>
      <c r="I71" s="53">
        <v>3429665</v>
      </c>
      <c r="J71" s="21"/>
      <c r="K71" s="20">
        <f>BS!M15</f>
        <v>117438056</v>
      </c>
      <c r="L71" s="21"/>
      <c r="M71" s="53">
        <v>3186583</v>
      </c>
      <c r="N71" s="12"/>
    </row>
    <row r="72" spans="1:26" ht="23.25" customHeight="1" x14ac:dyDescent="0.8">
      <c r="A72" s="26" t="s">
        <v>172</v>
      </c>
      <c r="B72" s="26"/>
      <c r="C72" s="26"/>
      <c r="D72" s="26"/>
      <c r="E72" s="27"/>
      <c r="F72" s="26"/>
      <c r="G72" s="20">
        <v>35050073</v>
      </c>
      <c r="H72" s="21"/>
      <c r="I72" s="31">
        <v>0</v>
      </c>
      <c r="J72" s="21"/>
      <c r="K72" s="20">
        <v>0</v>
      </c>
      <c r="L72" s="21"/>
      <c r="M72" s="31">
        <v>0</v>
      </c>
      <c r="N72" s="12"/>
    </row>
    <row r="73" spans="1:26" ht="23.25" customHeight="1" x14ac:dyDescent="0.8">
      <c r="A73" s="26" t="s">
        <v>173</v>
      </c>
      <c r="B73" s="26"/>
      <c r="C73" s="26"/>
      <c r="D73" s="26"/>
      <c r="E73" s="27"/>
      <c r="F73" s="26"/>
      <c r="G73" s="20">
        <v>141326</v>
      </c>
      <c r="H73" s="21"/>
      <c r="I73" s="31">
        <v>0</v>
      </c>
      <c r="J73" s="21"/>
      <c r="K73" s="20">
        <v>0</v>
      </c>
      <c r="L73" s="21"/>
      <c r="M73" s="31">
        <v>0</v>
      </c>
      <c r="N73" s="12"/>
    </row>
    <row r="74" spans="1:26" ht="24" customHeight="1" thickBot="1" x14ac:dyDescent="0.85">
      <c r="A74" s="26" t="s">
        <v>146</v>
      </c>
      <c r="B74" s="26"/>
      <c r="C74" s="26"/>
      <c r="D74" s="26"/>
      <c r="E74" s="27" t="s">
        <v>154</v>
      </c>
      <c r="F74" s="26"/>
      <c r="G74" s="54">
        <f>SUM(G70:G73)</f>
        <v>244156489</v>
      </c>
      <c r="H74" s="21"/>
      <c r="I74" s="54">
        <f>SUM(I70:I71)</f>
        <v>21494719.001102947</v>
      </c>
      <c r="J74" s="21"/>
      <c r="K74" s="54">
        <f>SUM(K70:K71)</f>
        <v>33726078</v>
      </c>
      <c r="L74" s="21"/>
      <c r="M74" s="54">
        <f>SUM(M70:M71)</f>
        <v>21434658</v>
      </c>
      <c r="N74" s="12"/>
      <c r="P74" s="12"/>
    </row>
    <row r="75" spans="1:26" ht="24" customHeight="1" thickTop="1" x14ac:dyDescent="0.8">
      <c r="A75" s="26"/>
      <c r="B75" s="26"/>
      <c r="C75" s="26"/>
      <c r="D75" s="26"/>
      <c r="F75" s="26"/>
      <c r="G75" s="20"/>
      <c r="H75" s="21"/>
      <c r="I75" s="20"/>
      <c r="J75" s="21"/>
      <c r="K75" s="20"/>
      <c r="L75" s="21"/>
      <c r="M75" s="20"/>
      <c r="N75" s="12"/>
      <c r="P75" s="12"/>
    </row>
    <row r="76" spans="1:26" s="30" customFormat="1" ht="21.75" customHeight="1" x14ac:dyDescent="0.8">
      <c r="B76" s="30" t="s">
        <v>7</v>
      </c>
      <c r="I76" s="55"/>
      <c r="K76" s="55"/>
      <c r="M76" s="55"/>
      <c r="O76" s="55"/>
    </row>
    <row r="77" spans="1:26" s="30" customFormat="1" ht="21.75" customHeight="1" x14ac:dyDescent="0.8">
      <c r="B77" s="56" t="s">
        <v>149</v>
      </c>
      <c r="I77" s="55"/>
      <c r="K77" s="55"/>
      <c r="M77" s="55"/>
      <c r="O77" s="55"/>
    </row>
    <row r="78" spans="1:26" s="30" customFormat="1" ht="21.75" customHeight="1" x14ac:dyDescent="0.8">
      <c r="A78" s="56"/>
      <c r="B78" s="57"/>
      <c r="C78" s="57"/>
      <c r="D78" s="57"/>
      <c r="E78" s="57"/>
      <c r="F78" s="57"/>
      <c r="G78" s="58"/>
      <c r="H78" s="58"/>
      <c r="I78" s="58"/>
      <c r="J78" s="58"/>
      <c r="K78" s="58"/>
      <c r="L78" s="58"/>
      <c r="M78" s="59" t="s">
        <v>1</v>
      </c>
      <c r="N78" s="55"/>
    </row>
    <row r="79" spans="1:26" s="30" customFormat="1" ht="21.75" customHeight="1" x14ac:dyDescent="0.8">
      <c r="A79" s="56"/>
      <c r="B79" s="57"/>
      <c r="C79" s="57"/>
      <c r="D79" s="57"/>
      <c r="E79" s="57"/>
      <c r="F79" s="57"/>
      <c r="G79" s="241" t="s">
        <v>2</v>
      </c>
      <c r="H79" s="241"/>
      <c r="I79" s="241"/>
      <c r="J79" s="57"/>
      <c r="K79" s="242" t="s">
        <v>3</v>
      </c>
      <c r="L79" s="242"/>
      <c r="M79" s="242"/>
      <c r="N79" s="55"/>
    </row>
    <row r="80" spans="1:26" s="30" customFormat="1" ht="39.75" x14ac:dyDescent="0.8">
      <c r="A80" s="56"/>
      <c r="B80" s="57"/>
      <c r="C80" s="57"/>
      <c r="D80" s="57"/>
      <c r="E80" s="57"/>
      <c r="F80" s="57"/>
      <c r="G80" s="60" t="s">
        <v>150</v>
      </c>
      <c r="H80" s="61"/>
      <c r="I80" s="60" t="s">
        <v>151</v>
      </c>
      <c r="J80" s="62"/>
      <c r="K80" s="60" t="str">
        <f>+G80</f>
        <v>March 31,
2026</v>
      </c>
      <c r="L80" s="63"/>
      <c r="M80" s="64" t="str">
        <f>+I80</f>
        <v>December 31,
2025</v>
      </c>
      <c r="N80" s="55"/>
    </row>
    <row r="81" spans="1:16" s="30" customFormat="1" ht="21.75" customHeight="1" x14ac:dyDescent="0.8">
      <c r="A81" s="56"/>
      <c r="B81" s="57" t="s">
        <v>7</v>
      </c>
      <c r="C81" s="57"/>
      <c r="D81" s="57"/>
      <c r="E81" s="57"/>
      <c r="F81" s="57"/>
      <c r="G81" s="65">
        <f>+BS!G15</f>
        <v>222390549</v>
      </c>
      <c r="H81" s="57"/>
      <c r="I81" s="65">
        <f>+BS!I15</f>
        <v>291104047</v>
      </c>
      <c r="J81" s="57"/>
      <c r="K81" s="65">
        <f>+BS!K15</f>
        <v>33726078</v>
      </c>
      <c r="L81" s="57"/>
      <c r="M81" s="65">
        <f>+BS!M15</f>
        <v>117438056</v>
      </c>
      <c r="N81" s="55"/>
    </row>
    <row r="82" spans="1:16" s="30" customFormat="1" ht="21.75" customHeight="1" x14ac:dyDescent="0.8">
      <c r="A82" s="56"/>
      <c r="B82" s="57" t="s">
        <v>99</v>
      </c>
      <c r="C82" s="57"/>
      <c r="D82" s="57"/>
      <c r="E82" s="57"/>
      <c r="F82" s="57"/>
      <c r="G82" s="65">
        <f>+BS!G16</f>
        <v>21765940</v>
      </c>
      <c r="H82" s="57"/>
      <c r="I82" s="21">
        <f>+BS!I16</f>
        <v>22281230</v>
      </c>
      <c r="J82" s="21"/>
      <c r="K82" s="20">
        <f>+BS!K16</f>
        <v>0</v>
      </c>
      <c r="L82" s="21"/>
      <c r="M82" s="21">
        <f>+BS!M16</f>
        <v>0</v>
      </c>
      <c r="N82" s="55"/>
    </row>
    <row r="83" spans="1:16" s="30" customFormat="1" ht="23" customHeight="1" thickBot="1" x14ac:dyDescent="0.85">
      <c r="A83" s="56"/>
      <c r="B83" s="57" t="s">
        <v>58</v>
      </c>
      <c r="C83" s="57"/>
      <c r="D83" s="57"/>
      <c r="E83" s="57"/>
      <c r="F83" s="57"/>
      <c r="G83" s="66">
        <f>SUM(G81:G82)</f>
        <v>244156489</v>
      </c>
      <c r="H83" s="57"/>
      <c r="I83" s="66">
        <f>SUM(I81:I82)</f>
        <v>313385277</v>
      </c>
      <c r="J83" s="57"/>
      <c r="K83" s="66">
        <f>SUM(K81:K82)</f>
        <v>33726078</v>
      </c>
      <c r="L83" s="57"/>
      <c r="M83" s="66">
        <f>SUM(M81:M82)</f>
        <v>117438056</v>
      </c>
      <c r="N83" s="55"/>
    </row>
    <row r="84" spans="1:16" s="30" customFormat="1" ht="23" customHeight="1" thickTop="1" x14ac:dyDescent="0.8">
      <c r="A84" s="56"/>
      <c r="B84" s="57"/>
      <c r="C84" s="57"/>
      <c r="D84" s="57"/>
      <c r="E84" s="57"/>
      <c r="F84" s="57"/>
      <c r="G84" s="65"/>
      <c r="H84" s="57"/>
      <c r="I84" s="65"/>
      <c r="J84" s="57"/>
      <c r="K84" s="65"/>
      <c r="L84" s="57"/>
      <c r="M84" s="65"/>
      <c r="N84" s="55"/>
    </row>
    <row r="85" spans="1:16" s="30" customFormat="1" ht="21.75" customHeight="1" x14ac:dyDescent="0.8">
      <c r="A85" s="10" t="str">
        <f>BS!A81</f>
        <v>The condensed notes to the interim financial information are an integral part of this interim financial information.</v>
      </c>
      <c r="I85" s="55"/>
      <c r="K85" s="55"/>
      <c r="M85" s="55"/>
      <c r="O85" s="55"/>
    </row>
    <row r="86" spans="1:16" ht="24" customHeight="1" x14ac:dyDescent="0.8">
      <c r="D86" s="23"/>
      <c r="E86" s="23"/>
      <c r="F86" s="23"/>
      <c r="G86" s="67">
        <f>G83-BS!G15-BS!G16</f>
        <v>0</v>
      </c>
      <c r="H86" s="67">
        <f>H83-BS!H15</f>
        <v>0</v>
      </c>
      <c r="I86" s="67">
        <f>I83-BS!I15-BS!I16</f>
        <v>0</v>
      </c>
      <c r="J86" s="67">
        <f>J83-BS!J15</f>
        <v>0</v>
      </c>
      <c r="K86" s="67">
        <f>K83-BS!K15-BS!K16</f>
        <v>0</v>
      </c>
      <c r="L86" s="67">
        <f>L83-BS!L15</f>
        <v>0</v>
      </c>
      <c r="M86" s="67">
        <f>M83-BS!M15-BS!M16</f>
        <v>0</v>
      </c>
      <c r="N86" s="12"/>
      <c r="P86" s="68"/>
    </row>
    <row r="87" spans="1:16" ht="23.25" customHeight="1" x14ac:dyDescent="0.8">
      <c r="D87" s="23"/>
      <c r="E87" s="23"/>
      <c r="F87" s="23"/>
      <c r="G87" s="69"/>
      <c r="H87" s="67"/>
      <c r="I87" s="70"/>
      <c r="J87" s="21"/>
      <c r="K87" s="70"/>
      <c r="L87" s="67"/>
      <c r="M87" s="67"/>
      <c r="N87" s="12"/>
      <c r="P87" s="68"/>
    </row>
    <row r="88" spans="1:16" ht="23.25" customHeight="1" x14ac:dyDescent="0.8">
      <c r="D88" s="23"/>
      <c r="E88" s="23"/>
      <c r="F88" s="23"/>
      <c r="G88" s="67"/>
      <c r="H88" s="67"/>
      <c r="I88" s="67"/>
      <c r="J88" s="21"/>
      <c r="K88" s="67"/>
      <c r="L88" s="71"/>
      <c r="M88" s="67"/>
      <c r="N88" s="12"/>
      <c r="P88" s="68"/>
    </row>
    <row r="89" spans="1:16" ht="23.25" customHeight="1" x14ac:dyDescent="0.8">
      <c r="D89" s="23"/>
      <c r="E89" s="23"/>
      <c r="F89" s="23"/>
      <c r="L89" s="71"/>
      <c r="M89" s="67"/>
      <c r="N89" s="12"/>
      <c r="P89" s="68"/>
    </row>
    <row r="90" spans="1:16" ht="23.25" customHeight="1" x14ac:dyDescent="0.8">
      <c r="D90" s="23"/>
      <c r="E90" s="13"/>
      <c r="F90" s="23"/>
      <c r="M90" s="67"/>
      <c r="N90" s="12"/>
    </row>
    <row r="91" spans="1:16" ht="23.25" customHeight="1" x14ac:dyDescent="0.8">
      <c r="D91" s="23"/>
      <c r="E91" s="23"/>
      <c r="F91" s="23"/>
      <c r="G91" s="21"/>
      <c r="H91" s="67"/>
      <c r="I91" s="67"/>
      <c r="J91" s="67"/>
      <c r="K91" s="67"/>
      <c r="L91" s="67"/>
      <c r="M91" s="67"/>
      <c r="N91" s="12"/>
    </row>
    <row r="92" spans="1:16" ht="23.25" customHeight="1" x14ac:dyDescent="0.8">
      <c r="G92" s="21"/>
      <c r="I92" s="72"/>
      <c r="K92" s="72"/>
      <c r="L92" s="12"/>
      <c r="M92" s="72"/>
    </row>
    <row r="93" spans="1:16" ht="23.25" customHeight="1" x14ac:dyDescent="0.8">
      <c r="I93" s="12"/>
      <c r="K93" s="72"/>
      <c r="N93" s="12"/>
    </row>
    <row r="94" spans="1:16" ht="23.25" customHeight="1" x14ac:dyDescent="0.8">
      <c r="I94" s="12"/>
      <c r="K94" s="12"/>
      <c r="M94" s="12"/>
      <c r="N94" s="12"/>
    </row>
    <row r="95" spans="1:16" ht="23.25" customHeight="1" x14ac:dyDescent="0.8">
      <c r="I95" s="12"/>
      <c r="N95" s="12"/>
    </row>
    <row r="96" spans="1:16" ht="23.25" customHeight="1" x14ac:dyDescent="0.8">
      <c r="I96" s="12"/>
      <c r="K96" s="12"/>
      <c r="M96" s="12"/>
      <c r="N96" s="12"/>
    </row>
    <row r="97" spans="9:14" ht="23.25" customHeight="1" x14ac:dyDescent="0.8">
      <c r="I97" s="12"/>
      <c r="K97" s="12"/>
      <c r="M97" s="12"/>
      <c r="N97" s="12"/>
    </row>
    <row r="98" spans="9:14" ht="23.25" customHeight="1" x14ac:dyDescent="0.8">
      <c r="I98" s="12"/>
      <c r="K98" s="12"/>
      <c r="M98" s="12"/>
      <c r="N98" s="12"/>
    </row>
    <row r="99" spans="9:14" ht="23.25" customHeight="1" x14ac:dyDescent="0.8">
      <c r="I99" s="12"/>
      <c r="K99" s="12"/>
      <c r="M99" s="12"/>
      <c r="N99" s="12"/>
    </row>
    <row r="100" spans="9:14" ht="23.25" customHeight="1" x14ac:dyDescent="0.8">
      <c r="I100" s="12"/>
      <c r="K100" s="12"/>
      <c r="M100" s="12"/>
      <c r="N100" s="12"/>
    </row>
    <row r="101" spans="9:14" ht="23.25" customHeight="1" x14ac:dyDescent="0.8">
      <c r="I101" s="12"/>
      <c r="K101" s="12"/>
      <c r="M101" s="12"/>
      <c r="N101" s="12"/>
    </row>
    <row r="102" spans="9:14" ht="23.25" customHeight="1" x14ac:dyDescent="0.8">
      <c r="I102" s="12"/>
      <c r="K102" s="12"/>
      <c r="M102" s="12"/>
      <c r="N102" s="12"/>
    </row>
    <row r="103" spans="9:14" ht="23.25" customHeight="1" x14ac:dyDescent="0.8">
      <c r="I103" s="12"/>
      <c r="K103" s="12"/>
      <c r="M103" s="12"/>
      <c r="N103" s="12"/>
    </row>
    <row r="104" spans="9:14" ht="23.25" customHeight="1" x14ac:dyDescent="0.8">
      <c r="I104" s="12"/>
      <c r="K104" s="12"/>
      <c r="M104" s="12"/>
      <c r="N104" s="12"/>
    </row>
    <row r="105" spans="9:14" ht="23.25" customHeight="1" x14ac:dyDescent="0.8">
      <c r="I105" s="12"/>
      <c r="K105" s="12"/>
      <c r="M105" s="12"/>
      <c r="N105" s="12"/>
    </row>
    <row r="106" spans="9:14" ht="23.25" customHeight="1" x14ac:dyDescent="0.8">
      <c r="I106" s="72"/>
      <c r="K106" s="12"/>
      <c r="M106" s="12"/>
      <c r="N106" s="12"/>
    </row>
    <row r="107" spans="9:14" ht="23.25" customHeight="1" x14ac:dyDescent="0.8">
      <c r="I107" s="12"/>
      <c r="K107" s="12"/>
      <c r="M107" s="12"/>
      <c r="N107" s="12"/>
    </row>
    <row r="108" spans="9:14" ht="23.25" customHeight="1" x14ac:dyDescent="0.8">
      <c r="I108" s="12"/>
      <c r="K108" s="12"/>
      <c r="M108" s="12"/>
      <c r="N108" s="12"/>
    </row>
    <row r="109" spans="9:14" ht="23.25" customHeight="1" x14ac:dyDescent="0.8">
      <c r="I109" s="12"/>
      <c r="K109" s="12"/>
      <c r="M109" s="12"/>
      <c r="N109" s="12"/>
    </row>
    <row r="110" spans="9:14" ht="23.25" customHeight="1" x14ac:dyDescent="0.8">
      <c r="I110" s="12"/>
      <c r="K110" s="12"/>
      <c r="M110" s="12"/>
      <c r="N110" s="12"/>
    </row>
    <row r="111" spans="9:14" ht="23.25" customHeight="1" x14ac:dyDescent="0.8">
      <c r="I111" s="12"/>
      <c r="K111" s="12"/>
      <c r="M111" s="12"/>
      <c r="N111" s="12"/>
    </row>
    <row r="112" spans="9:14" ht="23.25" customHeight="1" x14ac:dyDescent="0.8">
      <c r="I112" s="12"/>
      <c r="K112" s="12"/>
      <c r="M112" s="12"/>
      <c r="N112" s="12"/>
    </row>
    <row r="113" spans="9:14" ht="23.25" customHeight="1" x14ac:dyDescent="0.8">
      <c r="I113" s="12"/>
      <c r="K113" s="12"/>
      <c r="M113" s="12"/>
      <c r="N113" s="12"/>
    </row>
    <row r="114" spans="9:14" ht="23.25" customHeight="1" x14ac:dyDescent="0.8">
      <c r="I114" s="12"/>
      <c r="K114" s="12"/>
      <c r="M114" s="12"/>
      <c r="N114" s="12"/>
    </row>
    <row r="115" spans="9:14" ht="23.25" customHeight="1" x14ac:dyDescent="0.8">
      <c r="I115" s="12"/>
      <c r="K115" s="12"/>
      <c r="M115" s="12"/>
      <c r="N115" s="12"/>
    </row>
    <row r="116" spans="9:14" ht="23.25" customHeight="1" x14ac:dyDescent="0.8">
      <c r="I116" s="12"/>
      <c r="K116" s="12"/>
      <c r="M116" s="12"/>
      <c r="N116" s="12"/>
    </row>
    <row r="117" spans="9:14" ht="23.25" customHeight="1" x14ac:dyDescent="0.8">
      <c r="K117" s="12"/>
      <c r="M117" s="12"/>
      <c r="N117" s="12"/>
    </row>
    <row r="118" spans="9:14" ht="23.25" customHeight="1" x14ac:dyDescent="0.8">
      <c r="K118" s="12"/>
      <c r="M118" s="12"/>
      <c r="N118" s="12"/>
    </row>
    <row r="119" spans="9:14" ht="23.25" customHeight="1" x14ac:dyDescent="0.8">
      <c r="K119" s="12"/>
      <c r="M119" s="12"/>
      <c r="N119" s="12"/>
    </row>
    <row r="120" spans="9:14" ht="23.25" customHeight="1" x14ac:dyDescent="0.8">
      <c r="K120" s="12"/>
      <c r="M120" s="12"/>
      <c r="N120" s="12"/>
    </row>
    <row r="121" spans="9:14" ht="23.25" customHeight="1" x14ac:dyDescent="0.8">
      <c r="K121" s="12"/>
      <c r="M121" s="12"/>
      <c r="N121" s="12"/>
    </row>
    <row r="122" spans="9:14" ht="23.25" customHeight="1" x14ac:dyDescent="0.8">
      <c r="K122" s="12"/>
      <c r="M122" s="12"/>
      <c r="N122" s="12"/>
    </row>
    <row r="123" spans="9:14" ht="23.25" customHeight="1" x14ac:dyDescent="0.8">
      <c r="K123" s="12"/>
      <c r="M123" s="12"/>
      <c r="N123" s="12"/>
    </row>
    <row r="124" spans="9:14" ht="23.25" customHeight="1" x14ac:dyDescent="0.8">
      <c r="K124" s="12"/>
      <c r="M124" s="12"/>
      <c r="N124" s="12"/>
    </row>
    <row r="125" spans="9:14" ht="23.25" customHeight="1" x14ac:dyDescent="0.8">
      <c r="K125" s="12"/>
      <c r="M125" s="12"/>
      <c r="N125" s="12"/>
    </row>
    <row r="126" spans="9:14" ht="23.25" customHeight="1" x14ac:dyDescent="0.8">
      <c r="K126" s="12"/>
      <c r="M126" s="12"/>
      <c r="N126" s="12"/>
    </row>
    <row r="127" spans="9:14" ht="23.25" customHeight="1" x14ac:dyDescent="0.8">
      <c r="K127" s="12"/>
      <c r="M127" s="12"/>
      <c r="N127" s="12"/>
    </row>
    <row r="128" spans="9:14" ht="23.25" customHeight="1" x14ac:dyDescent="0.8">
      <c r="K128" s="12"/>
      <c r="M128" s="12"/>
      <c r="N128" s="12"/>
    </row>
    <row r="129" spans="9:14" ht="23.25" customHeight="1" x14ac:dyDescent="0.8">
      <c r="K129" s="12"/>
      <c r="M129" s="12"/>
      <c r="N129" s="12"/>
    </row>
    <row r="130" spans="9:14" ht="23.25" customHeight="1" x14ac:dyDescent="0.8">
      <c r="K130" s="12"/>
      <c r="M130" s="12"/>
      <c r="N130" s="12"/>
    </row>
    <row r="131" spans="9:14" ht="23.25" customHeight="1" x14ac:dyDescent="0.8">
      <c r="K131" s="12"/>
      <c r="M131" s="12"/>
      <c r="N131" s="12"/>
    </row>
    <row r="132" spans="9:14" ht="23.25" customHeight="1" x14ac:dyDescent="0.8">
      <c r="K132" s="12"/>
      <c r="M132" s="12"/>
      <c r="N132" s="12"/>
    </row>
    <row r="133" spans="9:14" ht="23.25" customHeight="1" x14ac:dyDescent="0.8">
      <c r="I133" s="12"/>
    </row>
    <row r="134" spans="9:14" ht="23.25" customHeight="1" x14ac:dyDescent="0.8">
      <c r="I134" s="12"/>
    </row>
    <row r="135" spans="9:14" ht="23.25" customHeight="1" x14ac:dyDescent="0.8">
      <c r="I135" s="12"/>
    </row>
    <row r="136" spans="9:14" ht="23.25" customHeight="1" x14ac:dyDescent="0.8">
      <c r="I136" s="12"/>
    </row>
    <row r="137" spans="9:14" ht="23.25" customHeight="1" x14ac:dyDescent="0.8">
      <c r="I137" s="12"/>
    </row>
    <row r="138" spans="9:14" ht="23.25" customHeight="1" x14ac:dyDescent="0.8">
      <c r="I138" s="12"/>
    </row>
    <row r="139" spans="9:14" ht="23.25" customHeight="1" x14ac:dyDescent="0.8">
      <c r="I139" s="12"/>
    </row>
    <row r="140" spans="9:14" ht="23.25" customHeight="1" x14ac:dyDescent="0.8">
      <c r="I140" s="12"/>
    </row>
    <row r="141" spans="9:14" ht="23.25" customHeight="1" x14ac:dyDescent="0.8">
      <c r="I141" s="12"/>
    </row>
    <row r="142" spans="9:14" ht="23.25" customHeight="1" x14ac:dyDescent="0.8">
      <c r="I142" s="12"/>
    </row>
    <row r="143" spans="9:14" ht="23.25" customHeight="1" x14ac:dyDescent="0.8">
      <c r="I143" s="12"/>
    </row>
    <row r="144" spans="9:14" ht="23.25" customHeight="1" x14ac:dyDescent="0.8">
      <c r="I144" s="12"/>
    </row>
    <row r="145" spans="9:9" ht="23.25" customHeight="1" x14ac:dyDescent="0.8">
      <c r="I145" s="12"/>
    </row>
    <row r="146" spans="9:9" ht="23.25" customHeight="1" x14ac:dyDescent="0.8">
      <c r="I146" s="12"/>
    </row>
    <row r="147" spans="9:9" ht="23.25" customHeight="1" x14ac:dyDescent="0.8">
      <c r="I147" s="12"/>
    </row>
    <row r="148" spans="9:9" ht="23.25" customHeight="1" x14ac:dyDescent="0.8">
      <c r="I148" s="12"/>
    </row>
    <row r="149" spans="9:9" ht="23.25" customHeight="1" x14ac:dyDescent="0.8">
      <c r="I149" s="12"/>
    </row>
    <row r="150" spans="9:9" ht="23.25" customHeight="1" x14ac:dyDescent="0.8">
      <c r="I150" s="12"/>
    </row>
    <row r="151" spans="9:9" ht="23.25" customHeight="1" x14ac:dyDescent="0.8">
      <c r="I151" s="12"/>
    </row>
    <row r="152" spans="9:9" ht="23.25" customHeight="1" x14ac:dyDescent="0.8">
      <c r="I152" s="12"/>
    </row>
    <row r="153" spans="9:9" ht="23.25" customHeight="1" x14ac:dyDescent="0.8">
      <c r="I153" s="12"/>
    </row>
    <row r="154" spans="9:9" ht="23.25" customHeight="1" x14ac:dyDescent="0.8">
      <c r="I154" s="12"/>
    </row>
    <row r="155" spans="9:9" ht="23.25" customHeight="1" x14ac:dyDescent="0.8">
      <c r="I155" s="12"/>
    </row>
    <row r="156" spans="9:9" ht="23.25" customHeight="1" x14ac:dyDescent="0.8">
      <c r="I156" s="12"/>
    </row>
    <row r="157" spans="9:9" ht="23.25" customHeight="1" x14ac:dyDescent="0.8">
      <c r="I157" s="12"/>
    </row>
    <row r="158" spans="9:9" ht="23.25" customHeight="1" x14ac:dyDescent="0.8">
      <c r="I158" s="12"/>
    </row>
    <row r="159" spans="9:9" ht="23.25" customHeight="1" x14ac:dyDescent="0.8">
      <c r="I159" s="12"/>
    </row>
    <row r="160" spans="9:9" ht="23.25" customHeight="1" x14ac:dyDescent="0.8">
      <c r="I160" s="12"/>
    </row>
    <row r="161" spans="9:9" ht="23.25" customHeight="1" x14ac:dyDescent="0.8">
      <c r="I161" s="12"/>
    </row>
    <row r="162" spans="9:9" ht="23.25" customHeight="1" x14ac:dyDescent="0.8">
      <c r="I162" s="12"/>
    </row>
    <row r="163" spans="9:9" ht="23.25" customHeight="1" x14ac:dyDescent="0.8">
      <c r="I163" s="12"/>
    </row>
    <row r="164" spans="9:9" ht="23.25" customHeight="1" x14ac:dyDescent="0.8">
      <c r="I164" s="12"/>
    </row>
    <row r="165" spans="9:9" ht="23.25" customHeight="1" x14ac:dyDescent="0.8">
      <c r="I165" s="12"/>
    </row>
    <row r="166" spans="9:9" ht="23.25" customHeight="1" x14ac:dyDescent="0.8">
      <c r="I166" s="12"/>
    </row>
    <row r="167" spans="9:9" ht="23.25" customHeight="1" x14ac:dyDescent="0.8">
      <c r="I167" s="12"/>
    </row>
    <row r="168" spans="9:9" ht="23.25" customHeight="1" x14ac:dyDescent="0.8">
      <c r="I168" s="12"/>
    </row>
    <row r="169" spans="9:9" ht="23.25" customHeight="1" x14ac:dyDescent="0.8">
      <c r="I169" s="12"/>
    </row>
    <row r="170" spans="9:9" ht="23.25" customHeight="1" x14ac:dyDescent="0.8">
      <c r="I170" s="12"/>
    </row>
    <row r="171" spans="9:9" ht="23.25" customHeight="1" x14ac:dyDescent="0.8">
      <c r="I171" s="12"/>
    </row>
    <row r="172" spans="9:9" ht="23.25" customHeight="1" x14ac:dyDescent="0.8">
      <c r="I172" s="12"/>
    </row>
    <row r="173" spans="9:9" ht="23.25" customHeight="1" x14ac:dyDescent="0.8">
      <c r="I173" s="12"/>
    </row>
    <row r="174" spans="9:9" ht="23.25" customHeight="1" x14ac:dyDescent="0.8">
      <c r="I174" s="12"/>
    </row>
    <row r="175" spans="9:9" ht="23.25" customHeight="1" x14ac:dyDescent="0.8">
      <c r="I175" s="12"/>
    </row>
    <row r="176" spans="9:9" ht="23.25" customHeight="1" x14ac:dyDescent="0.8">
      <c r="I176" s="12"/>
    </row>
    <row r="177" spans="9:9" ht="23.25" customHeight="1" x14ac:dyDescent="0.8">
      <c r="I177" s="12"/>
    </row>
    <row r="178" spans="9:9" ht="23.25" customHeight="1" x14ac:dyDescent="0.8">
      <c r="I178" s="12"/>
    </row>
    <row r="179" spans="9:9" ht="23.25" customHeight="1" x14ac:dyDescent="0.8">
      <c r="I179" s="12"/>
    </row>
    <row r="180" spans="9:9" ht="23.25" customHeight="1" x14ac:dyDescent="0.8">
      <c r="I180" s="12"/>
    </row>
    <row r="181" spans="9:9" ht="23.25" customHeight="1" x14ac:dyDescent="0.8">
      <c r="I181" s="12"/>
    </row>
    <row r="182" spans="9:9" ht="23.25" customHeight="1" x14ac:dyDescent="0.8">
      <c r="I182" s="12"/>
    </row>
    <row r="183" spans="9:9" ht="23.25" customHeight="1" x14ac:dyDescent="0.8">
      <c r="I183" s="12"/>
    </row>
    <row r="184" spans="9:9" ht="23.25" customHeight="1" x14ac:dyDescent="0.8">
      <c r="I184" s="12"/>
    </row>
    <row r="185" spans="9:9" ht="23.25" customHeight="1" x14ac:dyDescent="0.8">
      <c r="I185" s="12"/>
    </row>
    <row r="186" spans="9:9" ht="23.25" customHeight="1" x14ac:dyDescent="0.8">
      <c r="I186" s="12"/>
    </row>
    <row r="187" spans="9:9" ht="23.25" customHeight="1" x14ac:dyDescent="0.8">
      <c r="I187" s="12"/>
    </row>
    <row r="188" spans="9:9" ht="23.25" customHeight="1" x14ac:dyDescent="0.8">
      <c r="I188" s="12"/>
    </row>
    <row r="189" spans="9:9" ht="23.25" customHeight="1" x14ac:dyDescent="0.8">
      <c r="I189" s="12"/>
    </row>
    <row r="190" spans="9:9" ht="23.25" customHeight="1" x14ac:dyDescent="0.8">
      <c r="I190" s="12"/>
    </row>
    <row r="191" spans="9:9" ht="23.25" customHeight="1" x14ac:dyDescent="0.8">
      <c r="I191" s="12"/>
    </row>
    <row r="192" spans="9:9" ht="23.25" customHeight="1" x14ac:dyDescent="0.8">
      <c r="I192" s="12"/>
    </row>
    <row r="193" spans="9:9" ht="23.25" customHeight="1" x14ac:dyDescent="0.8">
      <c r="I193" s="12"/>
    </row>
    <row r="194" spans="9:9" ht="23.25" customHeight="1" x14ac:dyDescent="0.8">
      <c r="I194" s="12"/>
    </row>
    <row r="195" spans="9:9" ht="23.25" customHeight="1" x14ac:dyDescent="0.8">
      <c r="I195" s="12"/>
    </row>
    <row r="196" spans="9:9" ht="23.25" customHeight="1" x14ac:dyDescent="0.8">
      <c r="I196" s="12"/>
    </row>
    <row r="197" spans="9:9" ht="23.25" customHeight="1" x14ac:dyDescent="0.8">
      <c r="I197" s="12"/>
    </row>
    <row r="198" spans="9:9" ht="23.25" customHeight="1" x14ac:dyDescent="0.8">
      <c r="I198" s="12"/>
    </row>
    <row r="199" spans="9:9" ht="23.25" customHeight="1" x14ac:dyDescent="0.8">
      <c r="I199" s="12"/>
    </row>
    <row r="200" spans="9:9" ht="23.25" customHeight="1" x14ac:dyDescent="0.8">
      <c r="I200" s="12"/>
    </row>
    <row r="201" spans="9:9" ht="23.25" customHeight="1" x14ac:dyDescent="0.8">
      <c r="I201" s="12"/>
    </row>
    <row r="202" spans="9:9" ht="23.25" customHeight="1" x14ac:dyDescent="0.8">
      <c r="I202" s="12"/>
    </row>
    <row r="203" spans="9:9" ht="23.25" customHeight="1" x14ac:dyDescent="0.8">
      <c r="I203" s="12"/>
    </row>
    <row r="204" spans="9:9" ht="23.25" customHeight="1" x14ac:dyDescent="0.8">
      <c r="I204" s="12"/>
    </row>
    <row r="205" spans="9:9" ht="23.25" customHeight="1" x14ac:dyDescent="0.8">
      <c r="I205" s="12"/>
    </row>
    <row r="206" spans="9:9" ht="23.25" customHeight="1" x14ac:dyDescent="0.8">
      <c r="I206" s="12"/>
    </row>
    <row r="207" spans="9:9" ht="23.25" customHeight="1" x14ac:dyDescent="0.8">
      <c r="I207" s="12"/>
    </row>
    <row r="208" spans="9:9" ht="23.25" customHeight="1" x14ac:dyDescent="0.8">
      <c r="I208" s="12"/>
    </row>
    <row r="209" spans="9:9" ht="23.25" customHeight="1" x14ac:dyDescent="0.8">
      <c r="I209" s="12"/>
    </row>
    <row r="210" spans="9:9" ht="23.25" customHeight="1" x14ac:dyDescent="0.8">
      <c r="I210" s="12"/>
    </row>
    <row r="211" spans="9:9" ht="23.25" customHeight="1" x14ac:dyDescent="0.8">
      <c r="I211" s="12"/>
    </row>
    <row r="212" spans="9:9" ht="23.25" customHeight="1" x14ac:dyDescent="0.8">
      <c r="I212" s="12"/>
    </row>
    <row r="213" spans="9:9" ht="23.25" customHeight="1" x14ac:dyDescent="0.8">
      <c r="I213" s="12"/>
    </row>
    <row r="214" spans="9:9" ht="23.25" customHeight="1" x14ac:dyDescent="0.8">
      <c r="I214" s="12"/>
    </row>
    <row r="215" spans="9:9" ht="23.25" customHeight="1" x14ac:dyDescent="0.8">
      <c r="I215" s="12"/>
    </row>
    <row r="216" spans="9:9" ht="23.25" customHeight="1" x14ac:dyDescent="0.8">
      <c r="I216" s="12"/>
    </row>
    <row r="217" spans="9:9" ht="23.25" customHeight="1" x14ac:dyDescent="0.8">
      <c r="I217" s="12"/>
    </row>
    <row r="218" spans="9:9" ht="23.25" customHeight="1" x14ac:dyDescent="0.8">
      <c r="I218" s="12"/>
    </row>
    <row r="219" spans="9:9" ht="23.25" customHeight="1" x14ac:dyDescent="0.8">
      <c r="I219" s="12"/>
    </row>
    <row r="220" spans="9:9" ht="23.25" customHeight="1" x14ac:dyDescent="0.8">
      <c r="I220" s="12"/>
    </row>
    <row r="221" spans="9:9" ht="23.25" customHeight="1" x14ac:dyDescent="0.8">
      <c r="I221" s="12"/>
    </row>
    <row r="222" spans="9:9" ht="23.25" customHeight="1" x14ac:dyDescent="0.8">
      <c r="I222" s="12"/>
    </row>
    <row r="223" spans="9:9" ht="23.25" customHeight="1" x14ac:dyDescent="0.8">
      <c r="I223" s="12"/>
    </row>
    <row r="224" spans="9:9" ht="23.25" customHeight="1" x14ac:dyDescent="0.8">
      <c r="I224" s="12"/>
    </row>
    <row r="225" spans="9:9" ht="23.25" customHeight="1" x14ac:dyDescent="0.8">
      <c r="I225" s="12"/>
    </row>
    <row r="226" spans="9:9" ht="23.25" customHeight="1" x14ac:dyDescent="0.8">
      <c r="I226" s="12"/>
    </row>
    <row r="227" spans="9:9" ht="23.25" customHeight="1" x14ac:dyDescent="0.8">
      <c r="I227" s="12"/>
    </row>
    <row r="228" spans="9:9" ht="23.25" customHeight="1" x14ac:dyDescent="0.8">
      <c r="I228" s="12"/>
    </row>
    <row r="229" spans="9:9" ht="23.25" customHeight="1" x14ac:dyDescent="0.8">
      <c r="I229" s="12"/>
    </row>
    <row r="230" spans="9:9" ht="23.25" customHeight="1" x14ac:dyDescent="0.8">
      <c r="I230" s="12"/>
    </row>
    <row r="231" spans="9:9" ht="23.25" customHeight="1" x14ac:dyDescent="0.8">
      <c r="I231" s="12"/>
    </row>
    <row r="232" spans="9:9" ht="23.25" customHeight="1" x14ac:dyDescent="0.8">
      <c r="I232" s="12"/>
    </row>
    <row r="233" spans="9:9" ht="23.25" customHeight="1" x14ac:dyDescent="0.8">
      <c r="I233" s="12"/>
    </row>
    <row r="234" spans="9:9" ht="23.25" customHeight="1" x14ac:dyDescent="0.8">
      <c r="I234" s="12"/>
    </row>
    <row r="235" spans="9:9" ht="23.25" customHeight="1" x14ac:dyDescent="0.8">
      <c r="I235" s="12"/>
    </row>
    <row r="236" spans="9:9" ht="23.25" customHeight="1" x14ac:dyDescent="0.8">
      <c r="I236" s="12"/>
    </row>
    <row r="237" spans="9:9" ht="23.25" customHeight="1" x14ac:dyDescent="0.8">
      <c r="I237" s="12"/>
    </row>
    <row r="238" spans="9:9" ht="23.25" customHeight="1" x14ac:dyDescent="0.8">
      <c r="I238" s="12"/>
    </row>
    <row r="239" spans="9:9" ht="23.25" customHeight="1" x14ac:dyDescent="0.8">
      <c r="I239" s="12"/>
    </row>
    <row r="240" spans="9:9" ht="23.25" customHeight="1" x14ac:dyDescent="0.8">
      <c r="I240" s="12"/>
    </row>
    <row r="241" spans="9:9" ht="23.25" customHeight="1" x14ac:dyDescent="0.8">
      <c r="I241" s="12"/>
    </row>
    <row r="242" spans="9:9" ht="23.25" customHeight="1" x14ac:dyDescent="0.8">
      <c r="I242" s="12"/>
    </row>
    <row r="243" spans="9:9" ht="23.25" customHeight="1" x14ac:dyDescent="0.8">
      <c r="I243" s="12"/>
    </row>
    <row r="244" spans="9:9" ht="23.25" customHeight="1" x14ac:dyDescent="0.8">
      <c r="I244" s="12"/>
    </row>
    <row r="245" spans="9:9" ht="23.25" customHeight="1" x14ac:dyDescent="0.8">
      <c r="I245" s="12"/>
    </row>
    <row r="246" spans="9:9" ht="23.25" customHeight="1" x14ac:dyDescent="0.8">
      <c r="I246" s="12"/>
    </row>
    <row r="247" spans="9:9" ht="23.25" customHeight="1" x14ac:dyDescent="0.8">
      <c r="I247" s="12"/>
    </row>
    <row r="248" spans="9:9" ht="23.25" customHeight="1" x14ac:dyDescent="0.8">
      <c r="I248" s="12"/>
    </row>
    <row r="249" spans="9:9" ht="23.25" customHeight="1" x14ac:dyDescent="0.8">
      <c r="I249" s="12"/>
    </row>
    <row r="250" spans="9:9" ht="23.25" customHeight="1" x14ac:dyDescent="0.8">
      <c r="I250" s="12"/>
    </row>
    <row r="251" spans="9:9" ht="23.25" customHeight="1" x14ac:dyDescent="0.8">
      <c r="I251" s="12"/>
    </row>
    <row r="252" spans="9:9" ht="23.25" customHeight="1" x14ac:dyDescent="0.8">
      <c r="I252" s="12"/>
    </row>
    <row r="253" spans="9:9" ht="23.25" customHeight="1" x14ac:dyDescent="0.8">
      <c r="I253" s="12"/>
    </row>
    <row r="254" spans="9:9" ht="23.25" customHeight="1" x14ac:dyDescent="0.8">
      <c r="I254" s="12"/>
    </row>
    <row r="255" spans="9:9" ht="23.25" customHeight="1" x14ac:dyDescent="0.8">
      <c r="I255" s="12"/>
    </row>
    <row r="256" spans="9:9" ht="23.25" customHeight="1" x14ac:dyDescent="0.8">
      <c r="I256" s="12"/>
    </row>
    <row r="257" spans="9:9" ht="23.25" customHeight="1" x14ac:dyDescent="0.8">
      <c r="I257" s="12"/>
    </row>
    <row r="258" spans="9:9" ht="23.25" customHeight="1" x14ac:dyDescent="0.8">
      <c r="I258" s="12"/>
    </row>
    <row r="259" spans="9:9" ht="23.25" customHeight="1" x14ac:dyDescent="0.8">
      <c r="I259" s="12"/>
    </row>
    <row r="260" spans="9:9" ht="23.25" customHeight="1" x14ac:dyDescent="0.8">
      <c r="I260" s="12"/>
    </row>
    <row r="261" spans="9:9" ht="23.25" customHeight="1" x14ac:dyDescent="0.8">
      <c r="I261" s="12"/>
    </row>
    <row r="262" spans="9:9" ht="23.25" customHeight="1" x14ac:dyDescent="0.8">
      <c r="I262" s="12"/>
    </row>
    <row r="263" spans="9:9" ht="23.25" customHeight="1" x14ac:dyDescent="0.8">
      <c r="I263" s="12"/>
    </row>
    <row r="264" spans="9:9" ht="23.25" customHeight="1" x14ac:dyDescent="0.8">
      <c r="I264" s="12"/>
    </row>
    <row r="265" spans="9:9" ht="23.25" customHeight="1" x14ac:dyDescent="0.8">
      <c r="I265" s="12"/>
    </row>
    <row r="266" spans="9:9" ht="23.25" customHeight="1" x14ac:dyDescent="0.8">
      <c r="I266" s="12"/>
    </row>
    <row r="267" spans="9:9" ht="23.25" customHeight="1" x14ac:dyDescent="0.8">
      <c r="I267" s="12"/>
    </row>
    <row r="268" spans="9:9" ht="23.25" customHeight="1" x14ac:dyDescent="0.8">
      <c r="I268" s="12"/>
    </row>
    <row r="269" spans="9:9" ht="23.25" customHeight="1" x14ac:dyDescent="0.8">
      <c r="I269" s="12"/>
    </row>
    <row r="270" spans="9:9" ht="23.25" customHeight="1" x14ac:dyDescent="0.8">
      <c r="I270" s="12"/>
    </row>
    <row r="271" spans="9:9" ht="23.25" customHeight="1" x14ac:dyDescent="0.8">
      <c r="I271" s="12"/>
    </row>
    <row r="272" spans="9:9" ht="23.25" customHeight="1" x14ac:dyDescent="0.8">
      <c r="I272" s="12"/>
    </row>
    <row r="273" spans="9:9" ht="23.25" customHeight="1" x14ac:dyDescent="0.8">
      <c r="I273" s="12"/>
    </row>
    <row r="274" spans="9:9" ht="23.25" customHeight="1" x14ac:dyDescent="0.8">
      <c r="I274" s="12"/>
    </row>
    <row r="275" spans="9:9" ht="23.25" customHeight="1" x14ac:dyDescent="0.8">
      <c r="I275" s="12"/>
    </row>
    <row r="276" spans="9:9" ht="23.25" customHeight="1" x14ac:dyDescent="0.8">
      <c r="I276" s="12"/>
    </row>
    <row r="277" spans="9:9" ht="23.25" customHeight="1" x14ac:dyDescent="0.8">
      <c r="I277" s="12"/>
    </row>
    <row r="278" spans="9:9" ht="23.25" customHeight="1" x14ac:dyDescent="0.8">
      <c r="I278" s="12"/>
    </row>
    <row r="279" spans="9:9" ht="23.25" customHeight="1" x14ac:dyDescent="0.8">
      <c r="I279" s="12"/>
    </row>
    <row r="280" spans="9:9" ht="23.25" customHeight="1" x14ac:dyDescent="0.8">
      <c r="I280" s="12"/>
    </row>
    <row r="281" spans="9:9" ht="23.25" customHeight="1" x14ac:dyDescent="0.8">
      <c r="I281" s="12"/>
    </row>
    <row r="282" spans="9:9" ht="23.25" customHeight="1" x14ac:dyDescent="0.8">
      <c r="I282" s="12"/>
    </row>
    <row r="283" spans="9:9" ht="23.25" customHeight="1" x14ac:dyDescent="0.8">
      <c r="I283" s="12"/>
    </row>
    <row r="284" spans="9:9" ht="23.25" customHeight="1" x14ac:dyDescent="0.8">
      <c r="I284" s="12"/>
    </row>
    <row r="285" spans="9:9" ht="23.25" customHeight="1" x14ac:dyDescent="0.8">
      <c r="I285" s="12"/>
    </row>
    <row r="286" spans="9:9" ht="23.25" customHeight="1" x14ac:dyDescent="0.8">
      <c r="I286" s="12"/>
    </row>
    <row r="287" spans="9:9" ht="23.25" customHeight="1" x14ac:dyDescent="0.8">
      <c r="I287" s="12"/>
    </row>
    <row r="288" spans="9:9" ht="23.25" customHeight="1" x14ac:dyDescent="0.8">
      <c r="I288" s="12"/>
    </row>
    <row r="289" spans="9:9" ht="23.25" customHeight="1" x14ac:dyDescent="0.8">
      <c r="I289" s="12"/>
    </row>
    <row r="290" spans="9:9" ht="23.25" customHeight="1" x14ac:dyDescent="0.8">
      <c r="I290" s="12"/>
    </row>
    <row r="291" spans="9:9" ht="23.25" customHeight="1" x14ac:dyDescent="0.8">
      <c r="I291" s="12"/>
    </row>
    <row r="292" spans="9:9" ht="23.25" customHeight="1" x14ac:dyDescent="0.8">
      <c r="I292" s="12"/>
    </row>
    <row r="293" spans="9:9" ht="23.25" customHeight="1" x14ac:dyDescent="0.8">
      <c r="I293" s="12"/>
    </row>
    <row r="294" spans="9:9" ht="23.25" customHeight="1" x14ac:dyDescent="0.8">
      <c r="I294" s="12"/>
    </row>
    <row r="295" spans="9:9" ht="23.25" customHeight="1" x14ac:dyDescent="0.8">
      <c r="I295" s="12"/>
    </row>
    <row r="296" spans="9:9" ht="23.25" customHeight="1" x14ac:dyDescent="0.8">
      <c r="I296" s="12"/>
    </row>
    <row r="297" spans="9:9" ht="23.25" customHeight="1" x14ac:dyDescent="0.8">
      <c r="I297" s="12"/>
    </row>
    <row r="298" spans="9:9" ht="23.25" customHeight="1" x14ac:dyDescent="0.8">
      <c r="I298" s="12"/>
    </row>
    <row r="299" spans="9:9" ht="23.25" customHeight="1" x14ac:dyDescent="0.8">
      <c r="I299" s="12"/>
    </row>
    <row r="300" spans="9:9" ht="23.25" customHeight="1" x14ac:dyDescent="0.8">
      <c r="I300" s="12"/>
    </row>
    <row r="301" spans="9:9" ht="23.25" customHeight="1" x14ac:dyDescent="0.8">
      <c r="I301" s="12"/>
    </row>
    <row r="302" spans="9:9" ht="23.25" customHeight="1" x14ac:dyDescent="0.8">
      <c r="I302" s="12"/>
    </row>
    <row r="303" spans="9:9" ht="23.25" customHeight="1" x14ac:dyDescent="0.8">
      <c r="I303" s="12"/>
    </row>
    <row r="304" spans="9:9" ht="23.25" customHeight="1" x14ac:dyDescent="0.8">
      <c r="I304" s="12"/>
    </row>
    <row r="305" spans="9:9" ht="23.25" customHeight="1" x14ac:dyDescent="0.8">
      <c r="I305" s="12"/>
    </row>
    <row r="306" spans="9:9" ht="23.25" customHeight="1" x14ac:dyDescent="0.8">
      <c r="I306" s="12"/>
    </row>
    <row r="307" spans="9:9" ht="23.25" customHeight="1" x14ac:dyDescent="0.8">
      <c r="I307" s="12"/>
    </row>
    <row r="308" spans="9:9" ht="23.25" customHeight="1" x14ac:dyDescent="0.8">
      <c r="I308" s="12"/>
    </row>
    <row r="309" spans="9:9" ht="23.25" customHeight="1" x14ac:dyDescent="0.8">
      <c r="I309" s="12"/>
    </row>
    <row r="310" spans="9:9" ht="23.25" customHeight="1" x14ac:dyDescent="0.8">
      <c r="I310" s="12"/>
    </row>
    <row r="311" spans="9:9" ht="23.25" customHeight="1" x14ac:dyDescent="0.8">
      <c r="I311" s="12"/>
    </row>
    <row r="312" spans="9:9" ht="23.25" customHeight="1" x14ac:dyDescent="0.8">
      <c r="I312" s="12"/>
    </row>
    <row r="313" spans="9:9" ht="23.25" customHeight="1" x14ac:dyDescent="0.8">
      <c r="I313" s="12"/>
    </row>
    <row r="314" spans="9:9" ht="23.25" customHeight="1" x14ac:dyDescent="0.8">
      <c r="I314" s="12"/>
    </row>
    <row r="315" spans="9:9" ht="23.25" customHeight="1" x14ac:dyDescent="0.8">
      <c r="I315" s="12"/>
    </row>
    <row r="316" spans="9:9" ht="23.25" customHeight="1" x14ac:dyDescent="0.8">
      <c r="I316" s="12"/>
    </row>
    <row r="317" spans="9:9" ht="23.25" customHeight="1" x14ac:dyDescent="0.8">
      <c r="I317" s="12"/>
    </row>
    <row r="318" spans="9:9" ht="23.25" customHeight="1" x14ac:dyDescent="0.8">
      <c r="I318" s="12"/>
    </row>
    <row r="319" spans="9:9" ht="23.25" customHeight="1" x14ac:dyDescent="0.8">
      <c r="I319" s="12"/>
    </row>
    <row r="320" spans="9:9" ht="23.25" customHeight="1" x14ac:dyDescent="0.8">
      <c r="I320" s="12"/>
    </row>
    <row r="321" spans="9:9" ht="23.25" customHeight="1" x14ac:dyDescent="0.8">
      <c r="I321" s="12"/>
    </row>
    <row r="322" spans="9:9" ht="23.25" customHeight="1" x14ac:dyDescent="0.8">
      <c r="I322" s="12"/>
    </row>
    <row r="323" spans="9:9" ht="23.25" customHeight="1" x14ac:dyDescent="0.8">
      <c r="I323" s="12"/>
    </row>
    <row r="324" spans="9:9" ht="23.25" customHeight="1" x14ac:dyDescent="0.8">
      <c r="I324" s="12"/>
    </row>
    <row r="325" spans="9:9" ht="23.25" customHeight="1" x14ac:dyDescent="0.8">
      <c r="I325" s="12"/>
    </row>
    <row r="326" spans="9:9" ht="23.25" customHeight="1" x14ac:dyDescent="0.8">
      <c r="I326" s="12"/>
    </row>
    <row r="327" spans="9:9" ht="23.25" customHeight="1" x14ac:dyDescent="0.8">
      <c r="I327" s="12"/>
    </row>
    <row r="328" spans="9:9" ht="23.25" customHeight="1" x14ac:dyDescent="0.8">
      <c r="I328" s="12"/>
    </row>
    <row r="329" spans="9:9" ht="23.25" customHeight="1" x14ac:dyDescent="0.8">
      <c r="I329" s="12"/>
    </row>
    <row r="330" spans="9:9" ht="23.25" customHeight="1" x14ac:dyDescent="0.8">
      <c r="I330" s="12"/>
    </row>
    <row r="331" spans="9:9" ht="23.25" customHeight="1" x14ac:dyDescent="0.8">
      <c r="I331" s="12"/>
    </row>
    <row r="332" spans="9:9" ht="23.25" customHeight="1" x14ac:dyDescent="0.8">
      <c r="I332" s="12"/>
    </row>
    <row r="333" spans="9:9" ht="23.25" customHeight="1" x14ac:dyDescent="0.8">
      <c r="I333" s="12"/>
    </row>
    <row r="334" spans="9:9" ht="23.25" customHeight="1" x14ac:dyDescent="0.8">
      <c r="I334" s="12"/>
    </row>
    <row r="335" spans="9:9" ht="23.25" customHeight="1" x14ac:dyDescent="0.8">
      <c r="I335" s="12"/>
    </row>
    <row r="336" spans="9:9" ht="23.25" customHeight="1" x14ac:dyDescent="0.8">
      <c r="I336" s="12"/>
    </row>
    <row r="337" spans="9:9" ht="23.25" customHeight="1" x14ac:dyDescent="0.8">
      <c r="I337" s="12"/>
    </row>
    <row r="338" spans="9:9" ht="23.25" customHeight="1" x14ac:dyDescent="0.8">
      <c r="I338" s="12"/>
    </row>
    <row r="339" spans="9:9" ht="23.25" customHeight="1" x14ac:dyDescent="0.8">
      <c r="I339" s="12"/>
    </row>
    <row r="340" spans="9:9" ht="23.25" customHeight="1" x14ac:dyDescent="0.8">
      <c r="I340" s="12"/>
    </row>
    <row r="341" spans="9:9" ht="23.25" customHeight="1" x14ac:dyDescent="0.8">
      <c r="I341" s="12"/>
    </row>
    <row r="342" spans="9:9" ht="23.25" customHeight="1" x14ac:dyDescent="0.8">
      <c r="I342" s="12"/>
    </row>
    <row r="343" spans="9:9" ht="23.25" customHeight="1" x14ac:dyDescent="0.8">
      <c r="I343" s="12"/>
    </row>
    <row r="344" spans="9:9" ht="23.25" customHeight="1" x14ac:dyDescent="0.8">
      <c r="I344" s="12"/>
    </row>
    <row r="345" spans="9:9" ht="23.25" customHeight="1" x14ac:dyDescent="0.8">
      <c r="I345" s="12"/>
    </row>
    <row r="346" spans="9:9" ht="23.25" customHeight="1" x14ac:dyDescent="0.8">
      <c r="I346" s="12"/>
    </row>
    <row r="347" spans="9:9" ht="23.25" customHeight="1" x14ac:dyDescent="0.8">
      <c r="I347" s="12"/>
    </row>
    <row r="348" spans="9:9" ht="23.25" customHeight="1" x14ac:dyDescent="0.8">
      <c r="I348" s="12"/>
    </row>
    <row r="349" spans="9:9" ht="23.25" customHeight="1" x14ac:dyDescent="0.8">
      <c r="I349" s="12"/>
    </row>
    <row r="350" spans="9:9" ht="23.25" customHeight="1" x14ac:dyDescent="0.8">
      <c r="I350" s="12"/>
    </row>
    <row r="351" spans="9:9" ht="23.25" customHeight="1" x14ac:dyDescent="0.8">
      <c r="I351" s="12"/>
    </row>
    <row r="352" spans="9:9" ht="23.25" customHeight="1" x14ac:dyDescent="0.8">
      <c r="I352" s="12"/>
    </row>
    <row r="353" spans="9:9" ht="23.25" customHeight="1" x14ac:dyDescent="0.8">
      <c r="I353" s="12"/>
    </row>
    <row r="354" spans="9:9" ht="23.25" customHeight="1" x14ac:dyDescent="0.8">
      <c r="I354" s="12"/>
    </row>
    <row r="355" spans="9:9" ht="23.25" customHeight="1" x14ac:dyDescent="0.8">
      <c r="I355" s="12"/>
    </row>
    <row r="356" spans="9:9" ht="23.25" customHeight="1" x14ac:dyDescent="0.8">
      <c r="I356" s="12"/>
    </row>
    <row r="357" spans="9:9" ht="23.25" customHeight="1" x14ac:dyDescent="0.8">
      <c r="I357" s="12"/>
    </row>
    <row r="358" spans="9:9" ht="23.25" customHeight="1" x14ac:dyDescent="0.8">
      <c r="I358" s="12"/>
    </row>
    <row r="359" spans="9:9" ht="23.25" customHeight="1" x14ac:dyDescent="0.8">
      <c r="I359" s="12"/>
    </row>
    <row r="360" spans="9:9" ht="23.25" customHeight="1" x14ac:dyDescent="0.8">
      <c r="I360" s="12"/>
    </row>
    <row r="361" spans="9:9" ht="23.25" customHeight="1" x14ac:dyDescent="0.8">
      <c r="I361" s="12"/>
    </row>
    <row r="362" spans="9:9" ht="23.25" customHeight="1" x14ac:dyDescent="0.8">
      <c r="I362" s="12"/>
    </row>
    <row r="363" spans="9:9" ht="23.25" customHeight="1" x14ac:dyDescent="0.8">
      <c r="I363" s="12"/>
    </row>
    <row r="364" spans="9:9" ht="23.25" customHeight="1" x14ac:dyDescent="0.8">
      <c r="I364" s="12"/>
    </row>
    <row r="365" spans="9:9" ht="23.25" customHeight="1" x14ac:dyDescent="0.8">
      <c r="I365" s="12"/>
    </row>
    <row r="366" spans="9:9" ht="23.25" customHeight="1" x14ac:dyDescent="0.8">
      <c r="I366" s="12"/>
    </row>
    <row r="367" spans="9:9" ht="23.25" customHeight="1" x14ac:dyDescent="0.8">
      <c r="I367" s="12"/>
    </row>
    <row r="368" spans="9:9" ht="23.25" customHeight="1" x14ac:dyDescent="0.8">
      <c r="I368" s="12"/>
    </row>
    <row r="369" spans="9:9" ht="23.25" customHeight="1" x14ac:dyDescent="0.8">
      <c r="I369" s="12"/>
    </row>
    <row r="370" spans="9:9" ht="23.25" customHeight="1" x14ac:dyDescent="0.8">
      <c r="I370" s="12"/>
    </row>
    <row r="371" spans="9:9" ht="23.25" customHeight="1" x14ac:dyDescent="0.8">
      <c r="I371" s="12"/>
    </row>
    <row r="372" spans="9:9" ht="23.25" customHeight="1" x14ac:dyDescent="0.8">
      <c r="I372" s="12"/>
    </row>
    <row r="373" spans="9:9" ht="23.25" customHeight="1" x14ac:dyDescent="0.8">
      <c r="I373" s="12"/>
    </row>
    <row r="374" spans="9:9" ht="23.25" customHeight="1" x14ac:dyDescent="0.8">
      <c r="I374" s="12"/>
    </row>
    <row r="375" spans="9:9" ht="23.25" customHeight="1" x14ac:dyDescent="0.8">
      <c r="I375" s="12"/>
    </row>
    <row r="376" spans="9:9" ht="23.25" customHeight="1" x14ac:dyDescent="0.8">
      <c r="I376" s="12"/>
    </row>
    <row r="377" spans="9:9" ht="23.25" customHeight="1" x14ac:dyDescent="0.8">
      <c r="I377" s="12"/>
    </row>
    <row r="378" spans="9:9" ht="23.25" customHeight="1" x14ac:dyDescent="0.8">
      <c r="I378" s="12"/>
    </row>
    <row r="379" spans="9:9" ht="23.25" customHeight="1" x14ac:dyDescent="0.8">
      <c r="I379" s="12"/>
    </row>
    <row r="380" spans="9:9" ht="23.25" customHeight="1" x14ac:dyDescent="0.8">
      <c r="I380" s="12"/>
    </row>
    <row r="381" spans="9:9" ht="23.25" customHeight="1" x14ac:dyDescent="0.8">
      <c r="I381" s="12"/>
    </row>
    <row r="382" spans="9:9" ht="23.25" customHeight="1" x14ac:dyDescent="0.8">
      <c r="I382" s="12"/>
    </row>
    <row r="383" spans="9:9" ht="23.25" customHeight="1" x14ac:dyDescent="0.8">
      <c r="I383" s="12"/>
    </row>
    <row r="384" spans="9:9" ht="23.25" customHeight="1" x14ac:dyDescent="0.8">
      <c r="I384" s="12"/>
    </row>
    <row r="385" spans="9:9" ht="23.25" customHeight="1" x14ac:dyDescent="0.8">
      <c r="I385" s="12"/>
    </row>
    <row r="386" spans="9:9" ht="23.25" customHeight="1" x14ac:dyDescent="0.8">
      <c r="I386" s="12"/>
    </row>
    <row r="387" spans="9:9" ht="23.25" customHeight="1" x14ac:dyDescent="0.8">
      <c r="I387" s="12"/>
    </row>
    <row r="388" spans="9:9" ht="23.25" customHeight="1" x14ac:dyDescent="0.8">
      <c r="I388" s="12"/>
    </row>
    <row r="389" spans="9:9" ht="23.25" customHeight="1" x14ac:dyDescent="0.8">
      <c r="I389" s="12"/>
    </row>
    <row r="390" spans="9:9" ht="23.25" customHeight="1" x14ac:dyDescent="0.8">
      <c r="I390" s="12"/>
    </row>
    <row r="391" spans="9:9" ht="23.25" customHeight="1" x14ac:dyDescent="0.8">
      <c r="I391" s="12"/>
    </row>
    <row r="392" spans="9:9" ht="23.25" customHeight="1" x14ac:dyDescent="0.8">
      <c r="I392" s="12"/>
    </row>
    <row r="393" spans="9:9" ht="23.25" customHeight="1" x14ac:dyDescent="0.8">
      <c r="I393" s="12"/>
    </row>
    <row r="394" spans="9:9" ht="23.25" customHeight="1" x14ac:dyDescent="0.8">
      <c r="I394" s="12"/>
    </row>
    <row r="395" spans="9:9" ht="23.25" customHeight="1" x14ac:dyDescent="0.8">
      <c r="I395" s="12"/>
    </row>
    <row r="396" spans="9:9" ht="23.25" customHeight="1" x14ac:dyDescent="0.8">
      <c r="I396" s="12"/>
    </row>
    <row r="397" spans="9:9" ht="23.25" customHeight="1" x14ac:dyDescent="0.8">
      <c r="I397" s="12"/>
    </row>
    <row r="398" spans="9:9" ht="23.25" customHeight="1" x14ac:dyDescent="0.8">
      <c r="I398" s="12"/>
    </row>
    <row r="399" spans="9:9" ht="23.25" customHeight="1" x14ac:dyDescent="0.8">
      <c r="I399" s="12"/>
    </row>
    <row r="400" spans="9:9" ht="23.25" customHeight="1" x14ac:dyDescent="0.8">
      <c r="I400" s="12"/>
    </row>
    <row r="401" spans="9:9" ht="23.25" customHeight="1" x14ac:dyDescent="0.8">
      <c r="I401" s="12"/>
    </row>
    <row r="402" spans="9:9" ht="23.25" customHeight="1" x14ac:dyDescent="0.8">
      <c r="I402" s="12"/>
    </row>
    <row r="403" spans="9:9" ht="23.25" customHeight="1" x14ac:dyDescent="0.8">
      <c r="I403" s="12"/>
    </row>
    <row r="404" spans="9:9" ht="23.25" customHeight="1" x14ac:dyDescent="0.8">
      <c r="I404" s="12"/>
    </row>
    <row r="405" spans="9:9" ht="23.25" customHeight="1" x14ac:dyDescent="0.8">
      <c r="I405" s="12"/>
    </row>
    <row r="406" spans="9:9" ht="23.25" customHeight="1" x14ac:dyDescent="0.8">
      <c r="I406" s="12"/>
    </row>
    <row r="407" spans="9:9" ht="23.25" customHeight="1" x14ac:dyDescent="0.8">
      <c r="I407" s="12"/>
    </row>
    <row r="408" spans="9:9" ht="23.25" customHeight="1" x14ac:dyDescent="0.8">
      <c r="I408" s="12"/>
    </row>
    <row r="409" spans="9:9" ht="23.25" customHeight="1" x14ac:dyDescent="0.8">
      <c r="I409" s="12"/>
    </row>
    <row r="410" spans="9:9" ht="23.25" customHeight="1" x14ac:dyDescent="0.8">
      <c r="I410" s="12"/>
    </row>
    <row r="411" spans="9:9" ht="23.25" customHeight="1" x14ac:dyDescent="0.8">
      <c r="I411" s="12"/>
    </row>
    <row r="412" spans="9:9" ht="23.25" customHeight="1" x14ac:dyDescent="0.8">
      <c r="I412" s="12"/>
    </row>
    <row r="413" spans="9:9" ht="23.25" customHeight="1" x14ac:dyDescent="0.8">
      <c r="I413" s="12"/>
    </row>
    <row r="414" spans="9:9" ht="23.25" customHeight="1" x14ac:dyDescent="0.8">
      <c r="I414" s="12"/>
    </row>
    <row r="415" spans="9:9" ht="23.25" customHeight="1" x14ac:dyDescent="0.8">
      <c r="I415" s="12"/>
    </row>
    <row r="416" spans="9:9" ht="23.25" customHeight="1" x14ac:dyDescent="0.8">
      <c r="I416" s="12"/>
    </row>
    <row r="417" spans="9:9" ht="23.25" customHeight="1" x14ac:dyDescent="0.8">
      <c r="I417" s="12"/>
    </row>
    <row r="418" spans="9:9" ht="23.25" customHeight="1" x14ac:dyDescent="0.8">
      <c r="I418" s="12"/>
    </row>
    <row r="419" spans="9:9" ht="23.25" customHeight="1" x14ac:dyDescent="0.8">
      <c r="I419" s="12"/>
    </row>
    <row r="420" spans="9:9" ht="23.25" customHeight="1" x14ac:dyDescent="0.8">
      <c r="I420" s="12"/>
    </row>
    <row r="421" spans="9:9" ht="23.25" customHeight="1" x14ac:dyDescent="0.8">
      <c r="I421" s="12"/>
    </row>
    <row r="422" spans="9:9" ht="23.25" customHeight="1" x14ac:dyDescent="0.8">
      <c r="I422" s="12"/>
    </row>
    <row r="423" spans="9:9" ht="23.25" customHeight="1" x14ac:dyDescent="0.8">
      <c r="I423" s="12"/>
    </row>
    <row r="424" spans="9:9" ht="23.25" customHeight="1" x14ac:dyDescent="0.8">
      <c r="I424" s="12"/>
    </row>
    <row r="425" spans="9:9" ht="23.25" customHeight="1" x14ac:dyDescent="0.8">
      <c r="I425" s="12"/>
    </row>
    <row r="426" spans="9:9" ht="23.25" customHeight="1" x14ac:dyDescent="0.8">
      <c r="I426" s="12"/>
    </row>
    <row r="427" spans="9:9" ht="23.25" customHeight="1" x14ac:dyDescent="0.8">
      <c r="I427" s="12"/>
    </row>
    <row r="428" spans="9:9" ht="23.25" customHeight="1" x14ac:dyDescent="0.8">
      <c r="I428" s="12"/>
    </row>
    <row r="429" spans="9:9" ht="23.25" customHeight="1" x14ac:dyDescent="0.8">
      <c r="I429" s="12"/>
    </row>
    <row r="430" spans="9:9" ht="23.25" customHeight="1" x14ac:dyDescent="0.8">
      <c r="I430" s="12"/>
    </row>
    <row r="431" spans="9:9" ht="23.25" customHeight="1" x14ac:dyDescent="0.8">
      <c r="I431" s="12"/>
    </row>
    <row r="432" spans="9:9" ht="23.25" customHeight="1" x14ac:dyDescent="0.8">
      <c r="I432" s="12"/>
    </row>
    <row r="433" spans="9:9" ht="23.25" customHeight="1" x14ac:dyDescent="0.8">
      <c r="I433" s="12"/>
    </row>
    <row r="434" spans="9:9" ht="23.25" customHeight="1" x14ac:dyDescent="0.8">
      <c r="I434" s="12"/>
    </row>
    <row r="435" spans="9:9" ht="23.25" customHeight="1" x14ac:dyDescent="0.8">
      <c r="I435" s="12"/>
    </row>
    <row r="436" spans="9:9" ht="23.25" customHeight="1" x14ac:dyDescent="0.8">
      <c r="I436" s="12"/>
    </row>
    <row r="437" spans="9:9" ht="23.25" customHeight="1" x14ac:dyDescent="0.8">
      <c r="I437" s="12"/>
    </row>
    <row r="438" spans="9:9" ht="23.25" customHeight="1" x14ac:dyDescent="0.8">
      <c r="I438" s="12"/>
    </row>
    <row r="439" spans="9:9" ht="23.25" customHeight="1" x14ac:dyDescent="0.8">
      <c r="I439" s="12"/>
    </row>
    <row r="440" spans="9:9" ht="23.25" customHeight="1" x14ac:dyDescent="0.8">
      <c r="I440" s="12"/>
    </row>
    <row r="441" spans="9:9" ht="23.25" customHeight="1" x14ac:dyDescent="0.8">
      <c r="I441" s="12"/>
    </row>
    <row r="442" spans="9:9" ht="23.25" customHeight="1" x14ac:dyDescent="0.8">
      <c r="I442" s="12"/>
    </row>
    <row r="443" spans="9:9" ht="23.25" customHeight="1" x14ac:dyDescent="0.8">
      <c r="I443" s="12"/>
    </row>
    <row r="444" spans="9:9" ht="23.25" customHeight="1" x14ac:dyDescent="0.8">
      <c r="I444" s="12"/>
    </row>
    <row r="445" spans="9:9" ht="23.25" customHeight="1" x14ac:dyDescent="0.8">
      <c r="I445" s="12"/>
    </row>
    <row r="446" spans="9:9" ht="23.25" customHeight="1" x14ac:dyDescent="0.8">
      <c r="I446" s="12"/>
    </row>
    <row r="447" spans="9:9" ht="23.25" customHeight="1" x14ac:dyDescent="0.8">
      <c r="I447" s="12"/>
    </row>
    <row r="448" spans="9:9" ht="23.25" customHeight="1" x14ac:dyDescent="0.8">
      <c r="I448" s="12"/>
    </row>
    <row r="449" spans="9:9" ht="23.25" customHeight="1" x14ac:dyDescent="0.8">
      <c r="I449" s="12"/>
    </row>
    <row r="450" spans="9:9" ht="23.25" customHeight="1" x14ac:dyDescent="0.8">
      <c r="I450" s="12"/>
    </row>
    <row r="451" spans="9:9" ht="23.25" customHeight="1" x14ac:dyDescent="0.8">
      <c r="I451" s="12"/>
    </row>
    <row r="452" spans="9:9" ht="23.25" customHeight="1" x14ac:dyDescent="0.8">
      <c r="I452" s="12"/>
    </row>
    <row r="453" spans="9:9" ht="23.25" customHeight="1" x14ac:dyDescent="0.8">
      <c r="I453" s="12"/>
    </row>
    <row r="454" spans="9:9" ht="23.25" customHeight="1" x14ac:dyDescent="0.8">
      <c r="I454" s="12"/>
    </row>
    <row r="455" spans="9:9" ht="23.25" customHeight="1" x14ac:dyDescent="0.8">
      <c r="I455" s="12"/>
    </row>
    <row r="456" spans="9:9" ht="23.25" customHeight="1" x14ac:dyDescent="0.8">
      <c r="I456" s="12"/>
    </row>
    <row r="457" spans="9:9" ht="23.25" customHeight="1" x14ac:dyDescent="0.8">
      <c r="I457" s="12"/>
    </row>
    <row r="458" spans="9:9" ht="23.25" customHeight="1" x14ac:dyDescent="0.8">
      <c r="I458" s="12"/>
    </row>
    <row r="459" spans="9:9" ht="23.25" customHeight="1" x14ac:dyDescent="0.8">
      <c r="I459" s="12"/>
    </row>
    <row r="460" spans="9:9" ht="23.25" customHeight="1" x14ac:dyDescent="0.8">
      <c r="I460" s="12"/>
    </row>
    <row r="461" spans="9:9" ht="23.25" customHeight="1" x14ac:dyDescent="0.8">
      <c r="I461" s="12"/>
    </row>
    <row r="462" spans="9:9" ht="23.25" customHeight="1" x14ac:dyDescent="0.8">
      <c r="I462" s="12"/>
    </row>
    <row r="463" spans="9:9" ht="23.25" customHeight="1" x14ac:dyDescent="0.8">
      <c r="I463" s="12"/>
    </row>
    <row r="464" spans="9:9" ht="23.25" customHeight="1" x14ac:dyDescent="0.8">
      <c r="I464" s="12"/>
    </row>
    <row r="465" spans="9:9" ht="23.25" customHeight="1" x14ac:dyDescent="0.8">
      <c r="I465" s="12"/>
    </row>
    <row r="466" spans="9:9" ht="23.25" customHeight="1" x14ac:dyDescent="0.8">
      <c r="I466" s="12"/>
    </row>
    <row r="467" spans="9:9" ht="23.25" customHeight="1" x14ac:dyDescent="0.8">
      <c r="I467" s="12"/>
    </row>
    <row r="468" spans="9:9" ht="23.25" customHeight="1" x14ac:dyDescent="0.8">
      <c r="I468" s="12"/>
    </row>
    <row r="469" spans="9:9" ht="23.25" customHeight="1" x14ac:dyDescent="0.8">
      <c r="I469" s="12"/>
    </row>
    <row r="470" spans="9:9" ht="23.25" customHeight="1" x14ac:dyDescent="0.8">
      <c r="I470" s="12"/>
    </row>
    <row r="471" spans="9:9" ht="23.25" customHeight="1" x14ac:dyDescent="0.8">
      <c r="I471" s="12"/>
    </row>
    <row r="472" spans="9:9" ht="23.25" customHeight="1" x14ac:dyDescent="0.8">
      <c r="I472" s="12"/>
    </row>
    <row r="473" spans="9:9" ht="23.25" customHeight="1" x14ac:dyDescent="0.8">
      <c r="I473" s="12"/>
    </row>
    <row r="474" spans="9:9" ht="23.25" customHeight="1" x14ac:dyDescent="0.8">
      <c r="I474" s="12"/>
    </row>
    <row r="475" spans="9:9" ht="23.25" customHeight="1" x14ac:dyDescent="0.8">
      <c r="I475" s="12"/>
    </row>
    <row r="476" spans="9:9" ht="23.25" customHeight="1" x14ac:dyDescent="0.8">
      <c r="I476" s="12"/>
    </row>
    <row r="477" spans="9:9" ht="23.25" customHeight="1" x14ac:dyDescent="0.8">
      <c r="I477" s="12"/>
    </row>
    <row r="478" spans="9:9" ht="23.25" customHeight="1" x14ac:dyDescent="0.8">
      <c r="I478" s="12"/>
    </row>
    <row r="479" spans="9:9" ht="23.25" customHeight="1" x14ac:dyDescent="0.8">
      <c r="I479" s="12"/>
    </row>
    <row r="480" spans="9:9" ht="23.25" customHeight="1" x14ac:dyDescent="0.8">
      <c r="I480" s="12"/>
    </row>
    <row r="481" spans="9:9" ht="23.25" customHeight="1" x14ac:dyDescent="0.8">
      <c r="I481" s="12"/>
    </row>
    <row r="482" spans="9:9" ht="23.25" customHeight="1" x14ac:dyDescent="0.8">
      <c r="I482" s="12"/>
    </row>
    <row r="483" spans="9:9" ht="23.25" customHeight="1" x14ac:dyDescent="0.8">
      <c r="I483" s="12"/>
    </row>
    <row r="484" spans="9:9" ht="23.25" customHeight="1" x14ac:dyDescent="0.8">
      <c r="I484" s="12"/>
    </row>
    <row r="485" spans="9:9" ht="23.25" customHeight="1" x14ac:dyDescent="0.8">
      <c r="I485" s="12"/>
    </row>
    <row r="486" spans="9:9" ht="23.25" customHeight="1" x14ac:dyDescent="0.8">
      <c r="I486" s="12"/>
    </row>
    <row r="487" spans="9:9" ht="23.25" customHeight="1" x14ac:dyDescent="0.8">
      <c r="I487" s="12"/>
    </row>
    <row r="488" spans="9:9" ht="23.25" customHeight="1" x14ac:dyDescent="0.8">
      <c r="I488" s="12"/>
    </row>
    <row r="489" spans="9:9" ht="23.25" customHeight="1" x14ac:dyDescent="0.8">
      <c r="I489" s="12"/>
    </row>
    <row r="490" spans="9:9" ht="23.25" customHeight="1" x14ac:dyDescent="0.8">
      <c r="I490" s="12"/>
    </row>
    <row r="491" spans="9:9" ht="23.25" customHeight="1" x14ac:dyDescent="0.8">
      <c r="I491" s="12"/>
    </row>
    <row r="492" spans="9:9" ht="23.25" customHeight="1" x14ac:dyDescent="0.8">
      <c r="I492" s="12"/>
    </row>
    <row r="493" spans="9:9" ht="23.25" customHeight="1" x14ac:dyDescent="0.8">
      <c r="I493" s="12"/>
    </row>
    <row r="494" spans="9:9" ht="23.25" customHeight="1" x14ac:dyDescent="0.8">
      <c r="I494" s="12"/>
    </row>
    <row r="495" spans="9:9" ht="23.25" customHeight="1" x14ac:dyDescent="0.8">
      <c r="I495" s="12"/>
    </row>
    <row r="496" spans="9:9" ht="23.25" customHeight="1" x14ac:dyDescent="0.8">
      <c r="I496" s="12"/>
    </row>
    <row r="497" spans="9:9" ht="23.25" customHeight="1" x14ac:dyDescent="0.8">
      <c r="I497" s="12"/>
    </row>
    <row r="498" spans="9:9" ht="23.25" customHeight="1" x14ac:dyDescent="0.8">
      <c r="I498" s="12"/>
    </row>
    <row r="499" spans="9:9" ht="23.25" customHeight="1" x14ac:dyDescent="0.8">
      <c r="I499" s="12"/>
    </row>
    <row r="500" spans="9:9" ht="23.25" customHeight="1" x14ac:dyDescent="0.8">
      <c r="I500" s="12"/>
    </row>
    <row r="501" spans="9:9" ht="23.25" customHeight="1" x14ac:dyDescent="0.8">
      <c r="I501" s="12"/>
    </row>
    <row r="502" spans="9:9" ht="23.25" customHeight="1" x14ac:dyDescent="0.8">
      <c r="I502" s="12"/>
    </row>
    <row r="503" spans="9:9" ht="23.25" customHeight="1" x14ac:dyDescent="0.8">
      <c r="I503" s="12"/>
    </row>
    <row r="504" spans="9:9" ht="23.25" customHeight="1" x14ac:dyDescent="0.8">
      <c r="I504" s="12"/>
    </row>
    <row r="505" spans="9:9" ht="23.25" customHeight="1" x14ac:dyDescent="0.8">
      <c r="I505" s="12"/>
    </row>
    <row r="506" spans="9:9" ht="23.25" customHeight="1" x14ac:dyDescent="0.8">
      <c r="I506" s="12"/>
    </row>
    <row r="507" spans="9:9" ht="23.25" customHeight="1" x14ac:dyDescent="0.8">
      <c r="I507" s="12"/>
    </row>
    <row r="508" spans="9:9" ht="23.25" customHeight="1" x14ac:dyDescent="0.8">
      <c r="I508" s="12"/>
    </row>
    <row r="509" spans="9:9" ht="23.25" customHeight="1" x14ac:dyDescent="0.8">
      <c r="I509" s="12"/>
    </row>
    <row r="510" spans="9:9" ht="23.25" customHeight="1" x14ac:dyDescent="0.8">
      <c r="I510" s="12"/>
    </row>
    <row r="511" spans="9:9" ht="23.25" customHeight="1" x14ac:dyDescent="0.8">
      <c r="I511" s="12"/>
    </row>
    <row r="512" spans="9:9" ht="23.25" customHeight="1" x14ac:dyDescent="0.8">
      <c r="I512" s="12"/>
    </row>
    <row r="513" spans="9:9" ht="23.25" customHeight="1" x14ac:dyDescent="0.8">
      <c r="I513" s="12"/>
    </row>
    <row r="514" spans="9:9" ht="23.25" customHeight="1" x14ac:dyDescent="0.8">
      <c r="I514" s="12"/>
    </row>
    <row r="515" spans="9:9" ht="23.25" customHeight="1" x14ac:dyDescent="0.8">
      <c r="I515" s="12"/>
    </row>
    <row r="516" spans="9:9" ht="23.25" customHeight="1" x14ac:dyDescent="0.8">
      <c r="I516" s="12"/>
    </row>
    <row r="517" spans="9:9" ht="23.25" customHeight="1" x14ac:dyDescent="0.8">
      <c r="I517" s="12"/>
    </row>
    <row r="518" spans="9:9" ht="23.25" customHeight="1" x14ac:dyDescent="0.8">
      <c r="I518" s="12"/>
    </row>
    <row r="519" spans="9:9" ht="23.25" customHeight="1" x14ac:dyDescent="0.8">
      <c r="I519" s="12"/>
    </row>
    <row r="520" spans="9:9" ht="23.25" customHeight="1" x14ac:dyDescent="0.8">
      <c r="I520" s="12"/>
    </row>
    <row r="521" spans="9:9" ht="23.25" customHeight="1" x14ac:dyDescent="0.8">
      <c r="I521" s="12"/>
    </row>
    <row r="522" spans="9:9" ht="23.25" customHeight="1" x14ac:dyDescent="0.8">
      <c r="I522" s="12"/>
    </row>
    <row r="523" spans="9:9" ht="23.25" customHeight="1" x14ac:dyDescent="0.8">
      <c r="I523" s="12"/>
    </row>
    <row r="524" spans="9:9" ht="23.25" customHeight="1" x14ac:dyDescent="0.8">
      <c r="I524" s="12"/>
    </row>
    <row r="525" spans="9:9" ht="23.25" customHeight="1" x14ac:dyDescent="0.8">
      <c r="I525" s="12"/>
    </row>
    <row r="526" spans="9:9" ht="23.25" customHeight="1" x14ac:dyDescent="0.8">
      <c r="I526" s="12"/>
    </row>
    <row r="527" spans="9:9" ht="23.25" customHeight="1" x14ac:dyDescent="0.8">
      <c r="I527" s="12"/>
    </row>
    <row r="528" spans="9:9" ht="23.25" customHeight="1" x14ac:dyDescent="0.8">
      <c r="I528" s="12"/>
    </row>
    <row r="529" spans="9:9" ht="23.25" customHeight="1" x14ac:dyDescent="0.8">
      <c r="I529" s="12"/>
    </row>
    <row r="530" spans="9:9" ht="23.25" customHeight="1" x14ac:dyDescent="0.8">
      <c r="I530" s="12"/>
    </row>
    <row r="531" spans="9:9" ht="23.25" customHeight="1" x14ac:dyDescent="0.8">
      <c r="I531" s="12"/>
    </row>
    <row r="532" spans="9:9" ht="23.25" customHeight="1" x14ac:dyDescent="0.8">
      <c r="I532" s="12"/>
    </row>
    <row r="533" spans="9:9" ht="23.25" customHeight="1" x14ac:dyDescent="0.8">
      <c r="I533" s="12"/>
    </row>
    <row r="534" spans="9:9" ht="23.25" customHeight="1" x14ac:dyDescent="0.8">
      <c r="I534" s="12"/>
    </row>
    <row r="535" spans="9:9" ht="23.25" customHeight="1" x14ac:dyDescent="0.8">
      <c r="I535" s="12"/>
    </row>
    <row r="536" spans="9:9" ht="23.25" customHeight="1" x14ac:dyDescent="0.8">
      <c r="I536" s="12"/>
    </row>
    <row r="537" spans="9:9" ht="23.25" customHeight="1" x14ac:dyDescent="0.8">
      <c r="I537" s="12"/>
    </row>
    <row r="538" spans="9:9" ht="23.25" customHeight="1" x14ac:dyDescent="0.8">
      <c r="I538" s="12"/>
    </row>
    <row r="539" spans="9:9" ht="23.25" customHeight="1" x14ac:dyDescent="0.8">
      <c r="I539" s="12"/>
    </row>
    <row r="540" spans="9:9" ht="23.25" customHeight="1" x14ac:dyDescent="0.8">
      <c r="I540" s="12"/>
    </row>
    <row r="541" spans="9:9" ht="23.25" customHeight="1" x14ac:dyDescent="0.8">
      <c r="I541" s="12"/>
    </row>
    <row r="542" spans="9:9" ht="23.25" customHeight="1" x14ac:dyDescent="0.8">
      <c r="I542" s="12"/>
    </row>
    <row r="543" spans="9:9" ht="23.25" customHeight="1" x14ac:dyDescent="0.8">
      <c r="I543" s="12"/>
    </row>
    <row r="544" spans="9:9" ht="23.25" customHeight="1" x14ac:dyDescent="0.8">
      <c r="I544" s="12"/>
    </row>
    <row r="545" spans="9:9" ht="23.25" customHeight="1" x14ac:dyDescent="0.8">
      <c r="I545" s="12"/>
    </row>
    <row r="546" spans="9:9" ht="23.25" customHeight="1" x14ac:dyDescent="0.8">
      <c r="I546" s="12"/>
    </row>
    <row r="547" spans="9:9" ht="23.25" customHeight="1" x14ac:dyDescent="0.8">
      <c r="I547" s="12"/>
    </row>
    <row r="548" spans="9:9" ht="23.25" customHeight="1" x14ac:dyDescent="0.8">
      <c r="I548" s="12"/>
    </row>
    <row r="549" spans="9:9" ht="23.25" customHeight="1" x14ac:dyDescent="0.8">
      <c r="I549" s="12"/>
    </row>
    <row r="550" spans="9:9" ht="23.25" customHeight="1" x14ac:dyDescent="0.8">
      <c r="I550" s="12"/>
    </row>
    <row r="551" spans="9:9" ht="23.25" customHeight="1" x14ac:dyDescent="0.8">
      <c r="I551" s="12"/>
    </row>
    <row r="552" spans="9:9" ht="23.25" customHeight="1" x14ac:dyDescent="0.8">
      <c r="I552" s="12"/>
    </row>
    <row r="553" spans="9:9" ht="23.25" customHeight="1" x14ac:dyDescent="0.8">
      <c r="I553" s="12"/>
    </row>
    <row r="554" spans="9:9" ht="23.25" customHeight="1" x14ac:dyDescent="0.8">
      <c r="I554" s="12"/>
    </row>
    <row r="555" spans="9:9" ht="23.25" customHeight="1" x14ac:dyDescent="0.8">
      <c r="I555" s="12"/>
    </row>
    <row r="556" spans="9:9" ht="23.25" customHeight="1" x14ac:dyDescent="0.8">
      <c r="I556" s="12"/>
    </row>
    <row r="557" spans="9:9" ht="23.25" customHeight="1" x14ac:dyDescent="0.8">
      <c r="I557" s="12"/>
    </row>
    <row r="558" spans="9:9" ht="23.25" customHeight="1" x14ac:dyDescent="0.8">
      <c r="I558" s="12"/>
    </row>
    <row r="559" spans="9:9" ht="23.25" customHeight="1" x14ac:dyDescent="0.8">
      <c r="I559" s="12"/>
    </row>
    <row r="560" spans="9:9" ht="23.25" customHeight="1" x14ac:dyDescent="0.8">
      <c r="I560" s="12"/>
    </row>
    <row r="561" spans="9:9" ht="23.25" customHeight="1" x14ac:dyDescent="0.8">
      <c r="I561" s="12"/>
    </row>
    <row r="562" spans="9:9" ht="23.25" customHeight="1" x14ac:dyDescent="0.8">
      <c r="I562" s="12"/>
    </row>
    <row r="563" spans="9:9" ht="23.25" customHeight="1" x14ac:dyDescent="0.8">
      <c r="I563" s="12"/>
    </row>
    <row r="564" spans="9:9" ht="23.25" customHeight="1" x14ac:dyDescent="0.8">
      <c r="I564" s="12"/>
    </row>
    <row r="565" spans="9:9" ht="23.25" customHeight="1" x14ac:dyDescent="0.8">
      <c r="I565" s="12"/>
    </row>
    <row r="566" spans="9:9" ht="23.25" customHeight="1" x14ac:dyDescent="0.8">
      <c r="I566" s="12"/>
    </row>
    <row r="567" spans="9:9" ht="23.25" customHeight="1" x14ac:dyDescent="0.8">
      <c r="I567" s="12"/>
    </row>
    <row r="568" spans="9:9" ht="23.25" customHeight="1" x14ac:dyDescent="0.8">
      <c r="I568" s="12"/>
    </row>
    <row r="569" spans="9:9" ht="23.25" customHeight="1" x14ac:dyDescent="0.8">
      <c r="I569" s="12"/>
    </row>
    <row r="570" spans="9:9" ht="23.25" customHeight="1" x14ac:dyDescent="0.8">
      <c r="I570" s="12"/>
    </row>
    <row r="571" spans="9:9" ht="23.25" customHeight="1" x14ac:dyDescent="0.8">
      <c r="I571" s="12"/>
    </row>
    <row r="572" spans="9:9" ht="23.25" customHeight="1" x14ac:dyDescent="0.8">
      <c r="I572" s="12"/>
    </row>
    <row r="573" spans="9:9" ht="23.25" customHeight="1" x14ac:dyDescent="0.8">
      <c r="I573" s="12"/>
    </row>
    <row r="574" spans="9:9" ht="23.25" customHeight="1" x14ac:dyDescent="0.8">
      <c r="I574" s="12"/>
    </row>
    <row r="575" spans="9:9" ht="23.25" customHeight="1" x14ac:dyDescent="0.8">
      <c r="I575" s="12"/>
    </row>
    <row r="576" spans="9:9" ht="23.25" customHeight="1" x14ac:dyDescent="0.8">
      <c r="I576" s="12"/>
    </row>
    <row r="577" spans="9:9" ht="23.25" customHeight="1" x14ac:dyDescent="0.8">
      <c r="I577" s="12"/>
    </row>
    <row r="578" spans="9:9" ht="23.25" customHeight="1" x14ac:dyDescent="0.8">
      <c r="I578" s="12"/>
    </row>
    <row r="579" spans="9:9" ht="23.25" customHeight="1" x14ac:dyDescent="0.8">
      <c r="I579" s="12"/>
    </row>
    <row r="580" spans="9:9" ht="23.25" customHeight="1" x14ac:dyDescent="0.8">
      <c r="I580" s="12"/>
    </row>
    <row r="581" spans="9:9" ht="23.25" customHeight="1" x14ac:dyDescent="0.8">
      <c r="I581" s="12"/>
    </row>
    <row r="582" spans="9:9" ht="23.25" customHeight="1" x14ac:dyDescent="0.8">
      <c r="I582" s="12"/>
    </row>
    <row r="583" spans="9:9" ht="23.25" customHeight="1" x14ac:dyDescent="0.8">
      <c r="I583" s="12"/>
    </row>
    <row r="584" spans="9:9" ht="23.25" customHeight="1" x14ac:dyDescent="0.8">
      <c r="I584" s="12"/>
    </row>
    <row r="585" spans="9:9" ht="23.25" customHeight="1" x14ac:dyDescent="0.8">
      <c r="I585" s="12"/>
    </row>
    <row r="586" spans="9:9" ht="23.25" customHeight="1" x14ac:dyDescent="0.8">
      <c r="I586" s="12"/>
    </row>
    <row r="587" spans="9:9" ht="23.25" customHeight="1" x14ac:dyDescent="0.8">
      <c r="I587" s="12"/>
    </row>
    <row r="588" spans="9:9" ht="23.25" customHeight="1" x14ac:dyDescent="0.8">
      <c r="I588" s="12"/>
    </row>
    <row r="589" spans="9:9" ht="23.25" customHeight="1" x14ac:dyDescent="0.8">
      <c r="I589" s="12"/>
    </row>
    <row r="590" spans="9:9" ht="23.25" customHeight="1" x14ac:dyDescent="0.8">
      <c r="I590" s="12"/>
    </row>
    <row r="591" spans="9:9" ht="23.25" customHeight="1" x14ac:dyDescent="0.8">
      <c r="I591" s="12"/>
    </row>
    <row r="592" spans="9:9" ht="23.25" customHeight="1" x14ac:dyDescent="0.8">
      <c r="I592" s="12"/>
    </row>
    <row r="593" spans="9:9" ht="23.25" customHeight="1" x14ac:dyDescent="0.8">
      <c r="I593" s="12"/>
    </row>
    <row r="594" spans="9:9" ht="23.25" customHeight="1" x14ac:dyDescent="0.8">
      <c r="I594" s="12"/>
    </row>
    <row r="595" spans="9:9" ht="23.25" customHeight="1" x14ac:dyDescent="0.8">
      <c r="I595" s="12"/>
    </row>
    <row r="596" spans="9:9" ht="23.25" customHeight="1" x14ac:dyDescent="0.8">
      <c r="I596" s="12"/>
    </row>
    <row r="597" spans="9:9" ht="23.25" customHeight="1" x14ac:dyDescent="0.8">
      <c r="I597" s="12"/>
    </row>
    <row r="598" spans="9:9" ht="23.25" customHeight="1" x14ac:dyDescent="0.8">
      <c r="I598" s="12"/>
    </row>
    <row r="599" spans="9:9" ht="23.25" customHeight="1" x14ac:dyDescent="0.8">
      <c r="I599" s="12"/>
    </row>
    <row r="600" spans="9:9" ht="23.25" customHeight="1" x14ac:dyDescent="0.8">
      <c r="I600" s="12"/>
    </row>
    <row r="601" spans="9:9" ht="23.25" customHeight="1" x14ac:dyDescent="0.8">
      <c r="I601" s="12"/>
    </row>
    <row r="602" spans="9:9" ht="23.25" customHeight="1" x14ac:dyDescent="0.8">
      <c r="I602" s="12"/>
    </row>
    <row r="603" spans="9:9" ht="23.25" customHeight="1" x14ac:dyDescent="0.8">
      <c r="I603" s="12"/>
    </row>
    <row r="604" spans="9:9" ht="23.25" customHeight="1" x14ac:dyDescent="0.8">
      <c r="I604" s="12"/>
    </row>
    <row r="605" spans="9:9" ht="23.25" customHeight="1" x14ac:dyDescent="0.8">
      <c r="I605" s="12"/>
    </row>
    <row r="606" spans="9:9" ht="23.25" customHeight="1" x14ac:dyDescent="0.8">
      <c r="I606" s="12"/>
    </row>
    <row r="607" spans="9:9" ht="23.25" customHeight="1" x14ac:dyDescent="0.8">
      <c r="I607" s="12"/>
    </row>
    <row r="608" spans="9:9" ht="23.25" customHeight="1" x14ac:dyDescent="0.8">
      <c r="I608" s="12"/>
    </row>
    <row r="609" spans="9:9" ht="23.25" customHeight="1" x14ac:dyDescent="0.8">
      <c r="I609" s="12"/>
    </row>
    <row r="610" spans="9:9" ht="23.25" customHeight="1" x14ac:dyDescent="0.8">
      <c r="I610" s="12"/>
    </row>
    <row r="611" spans="9:9" ht="23.25" customHeight="1" x14ac:dyDescent="0.8">
      <c r="I611" s="12"/>
    </row>
    <row r="612" spans="9:9" ht="23.25" customHeight="1" x14ac:dyDescent="0.8">
      <c r="I612" s="12"/>
    </row>
    <row r="613" spans="9:9" ht="23.25" customHeight="1" x14ac:dyDescent="0.8">
      <c r="I613" s="12"/>
    </row>
    <row r="614" spans="9:9" ht="23.25" customHeight="1" x14ac:dyDescent="0.8">
      <c r="I614" s="12"/>
    </row>
    <row r="615" spans="9:9" ht="23.25" customHeight="1" x14ac:dyDescent="0.8">
      <c r="I615" s="12"/>
    </row>
    <row r="616" spans="9:9" ht="23.25" customHeight="1" x14ac:dyDescent="0.8">
      <c r="I616" s="12"/>
    </row>
    <row r="617" spans="9:9" ht="23.25" customHeight="1" x14ac:dyDescent="0.8">
      <c r="I617" s="12"/>
    </row>
    <row r="618" spans="9:9" ht="23.25" customHeight="1" x14ac:dyDescent="0.8">
      <c r="I618" s="12"/>
    </row>
    <row r="619" spans="9:9" ht="23.25" customHeight="1" x14ac:dyDescent="0.8">
      <c r="I619" s="12"/>
    </row>
    <row r="620" spans="9:9" ht="23.25" customHeight="1" x14ac:dyDescent="0.8">
      <c r="I620" s="12"/>
    </row>
    <row r="621" spans="9:9" ht="23.25" customHeight="1" x14ac:dyDescent="0.8">
      <c r="I621" s="12"/>
    </row>
    <row r="622" spans="9:9" ht="23.25" customHeight="1" x14ac:dyDescent="0.8">
      <c r="I622" s="12"/>
    </row>
    <row r="623" spans="9:9" ht="23.25" customHeight="1" x14ac:dyDescent="0.8">
      <c r="I623" s="12"/>
    </row>
    <row r="624" spans="9:9" ht="23.25" customHeight="1" x14ac:dyDescent="0.8">
      <c r="I624" s="12"/>
    </row>
    <row r="625" spans="9:9" ht="23.25" customHeight="1" x14ac:dyDescent="0.8">
      <c r="I625" s="12"/>
    </row>
    <row r="626" spans="9:9" ht="23.25" customHeight="1" x14ac:dyDescent="0.8">
      <c r="I626" s="12"/>
    </row>
    <row r="627" spans="9:9" ht="23.25" customHeight="1" x14ac:dyDescent="0.8">
      <c r="I627" s="12"/>
    </row>
    <row r="628" spans="9:9" ht="23.25" customHeight="1" x14ac:dyDescent="0.8">
      <c r="I628" s="12"/>
    </row>
    <row r="629" spans="9:9" ht="23.25" customHeight="1" x14ac:dyDescent="0.8">
      <c r="I629" s="12"/>
    </row>
    <row r="630" spans="9:9" ht="23.25" customHeight="1" x14ac:dyDescent="0.8">
      <c r="I630" s="12"/>
    </row>
    <row r="631" spans="9:9" ht="23.25" customHeight="1" x14ac:dyDescent="0.8">
      <c r="I631" s="12"/>
    </row>
    <row r="632" spans="9:9" ht="23.25" customHeight="1" x14ac:dyDescent="0.8">
      <c r="I632" s="12"/>
    </row>
    <row r="633" spans="9:9" ht="23.25" customHeight="1" x14ac:dyDescent="0.8">
      <c r="I633" s="12"/>
    </row>
    <row r="634" spans="9:9" ht="23.25" customHeight="1" x14ac:dyDescent="0.8">
      <c r="I634" s="12"/>
    </row>
    <row r="635" spans="9:9" ht="23.25" customHeight="1" x14ac:dyDescent="0.8">
      <c r="I635" s="12"/>
    </row>
    <row r="636" spans="9:9" ht="23.25" customHeight="1" x14ac:dyDescent="0.8">
      <c r="I636" s="12"/>
    </row>
    <row r="637" spans="9:9" ht="23.25" customHeight="1" x14ac:dyDescent="0.8">
      <c r="I637" s="12"/>
    </row>
    <row r="638" spans="9:9" ht="23.25" customHeight="1" x14ac:dyDescent="0.8">
      <c r="I638" s="12"/>
    </row>
    <row r="639" spans="9:9" ht="23.25" customHeight="1" x14ac:dyDescent="0.8">
      <c r="I639" s="12"/>
    </row>
    <row r="640" spans="9:9" ht="23.25" customHeight="1" x14ac:dyDescent="0.8">
      <c r="I640" s="12"/>
    </row>
    <row r="641" spans="9:9" ht="23.25" customHeight="1" x14ac:dyDescent="0.8">
      <c r="I641" s="12"/>
    </row>
    <row r="642" spans="9:9" ht="23.25" customHeight="1" x14ac:dyDescent="0.8">
      <c r="I642" s="12"/>
    </row>
    <row r="643" spans="9:9" ht="23.25" customHeight="1" x14ac:dyDescent="0.8">
      <c r="I643" s="12"/>
    </row>
    <row r="644" spans="9:9" ht="23.25" customHeight="1" x14ac:dyDescent="0.8">
      <c r="I644" s="12"/>
    </row>
    <row r="645" spans="9:9" ht="23.25" customHeight="1" x14ac:dyDescent="0.8">
      <c r="I645" s="12"/>
    </row>
    <row r="646" spans="9:9" ht="23.25" customHeight="1" x14ac:dyDescent="0.8">
      <c r="I646" s="12"/>
    </row>
    <row r="647" spans="9:9" ht="23.25" customHeight="1" x14ac:dyDescent="0.8">
      <c r="I647" s="12"/>
    </row>
    <row r="648" spans="9:9" ht="23.25" customHeight="1" x14ac:dyDescent="0.8">
      <c r="I648" s="12"/>
    </row>
    <row r="649" spans="9:9" ht="23.25" customHeight="1" x14ac:dyDescent="0.8">
      <c r="I649" s="12"/>
    </row>
    <row r="650" spans="9:9" ht="23.25" customHeight="1" x14ac:dyDescent="0.8">
      <c r="I650" s="12"/>
    </row>
    <row r="651" spans="9:9" ht="23.25" customHeight="1" x14ac:dyDescent="0.8">
      <c r="I651" s="12"/>
    </row>
    <row r="652" spans="9:9" ht="23.25" customHeight="1" x14ac:dyDescent="0.8">
      <c r="I652" s="12"/>
    </row>
    <row r="653" spans="9:9" ht="23.25" customHeight="1" x14ac:dyDescent="0.8">
      <c r="I653" s="12"/>
    </row>
    <row r="654" spans="9:9" ht="23.25" customHeight="1" x14ac:dyDescent="0.8">
      <c r="I654" s="12"/>
    </row>
    <row r="655" spans="9:9" ht="23.25" customHeight="1" x14ac:dyDescent="0.8">
      <c r="I655" s="12"/>
    </row>
    <row r="656" spans="9:9" ht="23.25" customHeight="1" x14ac:dyDescent="0.8">
      <c r="I656" s="12"/>
    </row>
    <row r="657" spans="9:9" ht="23.25" customHeight="1" x14ac:dyDescent="0.8">
      <c r="I657" s="12"/>
    </row>
    <row r="658" spans="9:9" ht="23.25" customHeight="1" x14ac:dyDescent="0.8">
      <c r="I658" s="12"/>
    </row>
    <row r="659" spans="9:9" ht="23.25" customHeight="1" x14ac:dyDescent="0.8">
      <c r="I659" s="12"/>
    </row>
    <row r="660" spans="9:9" ht="23.25" customHeight="1" x14ac:dyDescent="0.8">
      <c r="I660" s="12"/>
    </row>
    <row r="661" spans="9:9" ht="23.25" customHeight="1" x14ac:dyDescent="0.8">
      <c r="I661" s="12"/>
    </row>
    <row r="662" spans="9:9" ht="23.25" customHeight="1" x14ac:dyDescent="0.8">
      <c r="I662" s="12"/>
    </row>
    <row r="663" spans="9:9" ht="23.25" customHeight="1" x14ac:dyDescent="0.8">
      <c r="I663" s="12"/>
    </row>
    <row r="664" spans="9:9" ht="23.25" customHeight="1" x14ac:dyDescent="0.8">
      <c r="I664" s="12"/>
    </row>
    <row r="665" spans="9:9" ht="23.25" customHeight="1" x14ac:dyDescent="0.8">
      <c r="I665" s="12"/>
    </row>
    <row r="666" spans="9:9" ht="23.25" customHeight="1" x14ac:dyDescent="0.8">
      <c r="I666" s="12"/>
    </row>
    <row r="667" spans="9:9" ht="23.25" customHeight="1" x14ac:dyDescent="0.8">
      <c r="I667" s="12"/>
    </row>
    <row r="668" spans="9:9" ht="23.25" customHeight="1" x14ac:dyDescent="0.8">
      <c r="I668" s="12"/>
    </row>
    <row r="669" spans="9:9" ht="23.25" customHeight="1" x14ac:dyDescent="0.8">
      <c r="I669" s="12"/>
    </row>
    <row r="670" spans="9:9" ht="23.25" customHeight="1" x14ac:dyDescent="0.8">
      <c r="I670" s="12"/>
    </row>
    <row r="671" spans="9:9" ht="23.25" customHeight="1" x14ac:dyDescent="0.8">
      <c r="I671" s="12"/>
    </row>
    <row r="672" spans="9:9" ht="23.25" customHeight="1" x14ac:dyDescent="0.8">
      <c r="I672" s="12"/>
    </row>
    <row r="673" spans="9:9" ht="23.25" customHeight="1" x14ac:dyDescent="0.8">
      <c r="I673" s="12"/>
    </row>
    <row r="674" spans="9:9" ht="23.25" customHeight="1" x14ac:dyDescent="0.8">
      <c r="I674" s="12"/>
    </row>
    <row r="675" spans="9:9" ht="23.25" customHeight="1" x14ac:dyDescent="0.8">
      <c r="I675" s="12"/>
    </row>
    <row r="676" spans="9:9" ht="23.25" customHeight="1" x14ac:dyDescent="0.8">
      <c r="I676" s="12"/>
    </row>
    <row r="677" spans="9:9" ht="23.25" customHeight="1" x14ac:dyDescent="0.8">
      <c r="I677" s="12"/>
    </row>
    <row r="678" spans="9:9" ht="23.25" customHeight="1" x14ac:dyDescent="0.8">
      <c r="I678" s="12"/>
    </row>
    <row r="679" spans="9:9" ht="23.25" customHeight="1" x14ac:dyDescent="0.8">
      <c r="I679" s="12"/>
    </row>
    <row r="680" spans="9:9" ht="23.25" customHeight="1" x14ac:dyDescent="0.8">
      <c r="I680" s="12"/>
    </row>
    <row r="681" spans="9:9" ht="23.25" customHeight="1" x14ac:dyDescent="0.8">
      <c r="I681" s="12"/>
    </row>
    <row r="682" spans="9:9" ht="23.25" customHeight="1" x14ac:dyDescent="0.8">
      <c r="I682" s="12"/>
    </row>
    <row r="683" spans="9:9" ht="23.25" customHeight="1" x14ac:dyDescent="0.8">
      <c r="I683" s="12"/>
    </row>
    <row r="684" spans="9:9" ht="23.25" customHeight="1" x14ac:dyDescent="0.8">
      <c r="I684" s="12"/>
    </row>
    <row r="685" spans="9:9" ht="23.25" customHeight="1" x14ac:dyDescent="0.8">
      <c r="I685" s="12"/>
    </row>
    <row r="686" spans="9:9" ht="23.25" customHeight="1" x14ac:dyDescent="0.8">
      <c r="I686" s="12"/>
    </row>
    <row r="687" spans="9:9" ht="23.25" customHeight="1" x14ac:dyDescent="0.8">
      <c r="I687" s="12"/>
    </row>
    <row r="688" spans="9:9" ht="23.25" customHeight="1" x14ac:dyDescent="0.8">
      <c r="I688" s="12"/>
    </row>
    <row r="689" spans="9:9" ht="23.25" customHeight="1" x14ac:dyDescent="0.8">
      <c r="I689" s="12"/>
    </row>
    <row r="690" spans="9:9" ht="23.25" customHeight="1" x14ac:dyDescent="0.8">
      <c r="I690" s="12"/>
    </row>
    <row r="691" spans="9:9" ht="23.25" customHeight="1" x14ac:dyDescent="0.8">
      <c r="I691" s="12"/>
    </row>
    <row r="692" spans="9:9" ht="23.25" customHeight="1" x14ac:dyDescent="0.8">
      <c r="I692" s="12"/>
    </row>
    <row r="693" spans="9:9" ht="23.25" customHeight="1" x14ac:dyDescent="0.8">
      <c r="I693" s="12"/>
    </row>
    <row r="694" spans="9:9" ht="23.25" customHeight="1" x14ac:dyDescent="0.8">
      <c r="I694" s="12"/>
    </row>
    <row r="695" spans="9:9" ht="23.25" customHeight="1" x14ac:dyDescent="0.8">
      <c r="I695" s="12"/>
    </row>
    <row r="696" spans="9:9" ht="23.25" customHeight="1" x14ac:dyDescent="0.8">
      <c r="I696" s="12"/>
    </row>
    <row r="697" spans="9:9" ht="23.25" customHeight="1" x14ac:dyDescent="0.8">
      <c r="I697" s="12"/>
    </row>
    <row r="698" spans="9:9" ht="23.25" customHeight="1" x14ac:dyDescent="0.8">
      <c r="I698" s="12"/>
    </row>
    <row r="699" spans="9:9" ht="23.25" customHeight="1" x14ac:dyDescent="0.8">
      <c r="I699" s="12"/>
    </row>
    <row r="700" spans="9:9" ht="23.25" customHeight="1" x14ac:dyDescent="0.8">
      <c r="I700" s="12"/>
    </row>
    <row r="701" spans="9:9" ht="23.25" customHeight="1" x14ac:dyDescent="0.8">
      <c r="I701" s="12"/>
    </row>
    <row r="702" spans="9:9" ht="23.25" customHeight="1" x14ac:dyDescent="0.8">
      <c r="I702" s="12"/>
    </row>
    <row r="703" spans="9:9" ht="23.25" customHeight="1" x14ac:dyDescent="0.8">
      <c r="I703" s="12"/>
    </row>
    <row r="704" spans="9:9" ht="23.25" customHeight="1" x14ac:dyDescent="0.8">
      <c r="I704" s="12"/>
    </row>
    <row r="705" spans="9:9" ht="23.25" customHeight="1" x14ac:dyDescent="0.8">
      <c r="I705" s="12"/>
    </row>
    <row r="706" spans="9:9" ht="23.25" customHeight="1" x14ac:dyDescent="0.8">
      <c r="I706" s="12"/>
    </row>
    <row r="707" spans="9:9" ht="23.25" customHeight="1" x14ac:dyDescent="0.8">
      <c r="I707" s="12"/>
    </row>
    <row r="708" spans="9:9" ht="23.25" customHeight="1" x14ac:dyDescent="0.8">
      <c r="I708" s="12"/>
    </row>
    <row r="709" spans="9:9" ht="23.25" customHeight="1" x14ac:dyDescent="0.8">
      <c r="I709" s="12"/>
    </row>
    <row r="710" spans="9:9" ht="23.25" customHeight="1" x14ac:dyDescent="0.8">
      <c r="I710" s="12"/>
    </row>
    <row r="711" spans="9:9" ht="23.25" customHeight="1" x14ac:dyDescent="0.8">
      <c r="I711" s="12"/>
    </row>
    <row r="712" spans="9:9" ht="23.25" customHeight="1" x14ac:dyDescent="0.8">
      <c r="I712" s="12"/>
    </row>
    <row r="713" spans="9:9" ht="23.25" customHeight="1" x14ac:dyDescent="0.8">
      <c r="I713" s="12"/>
    </row>
    <row r="714" spans="9:9" ht="23.25" customHeight="1" x14ac:dyDescent="0.8">
      <c r="I714" s="12"/>
    </row>
    <row r="715" spans="9:9" ht="23.25" customHeight="1" x14ac:dyDescent="0.8">
      <c r="I715" s="12"/>
    </row>
    <row r="716" spans="9:9" ht="23.25" customHeight="1" x14ac:dyDescent="0.8">
      <c r="I716" s="12"/>
    </row>
    <row r="717" spans="9:9" ht="23.25" customHeight="1" x14ac:dyDescent="0.8">
      <c r="I717" s="12"/>
    </row>
    <row r="718" spans="9:9" ht="23.25" customHeight="1" x14ac:dyDescent="0.8">
      <c r="I718" s="12"/>
    </row>
    <row r="719" spans="9:9" ht="23.25" customHeight="1" x14ac:dyDescent="0.8">
      <c r="I719" s="12"/>
    </row>
    <row r="720" spans="9:9" ht="23.25" customHeight="1" x14ac:dyDescent="0.8">
      <c r="I720" s="12"/>
    </row>
    <row r="721" spans="9:9" ht="23.25" customHeight="1" x14ac:dyDescent="0.8">
      <c r="I721" s="12"/>
    </row>
    <row r="722" spans="9:9" ht="23.25" customHeight="1" x14ac:dyDescent="0.8">
      <c r="I722" s="12"/>
    </row>
    <row r="723" spans="9:9" ht="23.25" customHeight="1" x14ac:dyDescent="0.8">
      <c r="I723" s="12"/>
    </row>
    <row r="724" spans="9:9" ht="23.25" customHeight="1" x14ac:dyDescent="0.8">
      <c r="I724" s="12"/>
    </row>
    <row r="725" spans="9:9" ht="23.25" customHeight="1" x14ac:dyDescent="0.8">
      <c r="I725" s="12"/>
    </row>
    <row r="726" spans="9:9" ht="23.25" customHeight="1" x14ac:dyDescent="0.8">
      <c r="I726" s="12"/>
    </row>
    <row r="727" spans="9:9" ht="23.25" customHeight="1" x14ac:dyDescent="0.8">
      <c r="I727" s="12"/>
    </row>
    <row r="728" spans="9:9" ht="23.25" customHeight="1" x14ac:dyDescent="0.8">
      <c r="I728" s="12"/>
    </row>
    <row r="729" spans="9:9" ht="23.25" customHeight="1" x14ac:dyDescent="0.8">
      <c r="I729" s="12"/>
    </row>
    <row r="730" spans="9:9" ht="23.25" customHeight="1" x14ac:dyDescent="0.8">
      <c r="I730" s="12"/>
    </row>
    <row r="731" spans="9:9" ht="23.25" customHeight="1" x14ac:dyDescent="0.8">
      <c r="I731" s="12"/>
    </row>
    <row r="732" spans="9:9" ht="23.25" customHeight="1" x14ac:dyDescent="0.8">
      <c r="I732" s="12"/>
    </row>
    <row r="733" spans="9:9" ht="23.25" customHeight="1" x14ac:dyDescent="0.8">
      <c r="I733" s="12"/>
    </row>
    <row r="734" spans="9:9" ht="23.25" customHeight="1" x14ac:dyDescent="0.8">
      <c r="I734" s="12"/>
    </row>
    <row r="735" spans="9:9" ht="23.25" customHeight="1" x14ac:dyDescent="0.8">
      <c r="I735" s="12"/>
    </row>
    <row r="736" spans="9:9" ht="23.25" customHeight="1" x14ac:dyDescent="0.8">
      <c r="I736" s="12"/>
    </row>
    <row r="737" spans="9:9" ht="23.25" customHeight="1" x14ac:dyDescent="0.8">
      <c r="I737" s="12"/>
    </row>
    <row r="738" spans="9:9" ht="23.25" customHeight="1" x14ac:dyDescent="0.8">
      <c r="I738" s="12"/>
    </row>
    <row r="739" spans="9:9" ht="23.25" customHeight="1" x14ac:dyDescent="0.8">
      <c r="I739" s="12"/>
    </row>
    <row r="740" spans="9:9" ht="23.25" customHeight="1" x14ac:dyDescent="0.8">
      <c r="I740" s="12"/>
    </row>
    <row r="741" spans="9:9" ht="23.25" customHeight="1" x14ac:dyDescent="0.8">
      <c r="I741" s="12"/>
    </row>
    <row r="742" spans="9:9" ht="23.25" customHeight="1" x14ac:dyDescent="0.8">
      <c r="I742" s="12"/>
    </row>
    <row r="743" spans="9:9" ht="23.25" customHeight="1" x14ac:dyDescent="0.8">
      <c r="I743" s="12"/>
    </row>
    <row r="744" spans="9:9" ht="23.25" customHeight="1" x14ac:dyDescent="0.8">
      <c r="I744" s="12"/>
    </row>
    <row r="745" spans="9:9" ht="23.25" customHeight="1" x14ac:dyDescent="0.8">
      <c r="I745" s="12"/>
    </row>
    <row r="746" spans="9:9" ht="23.25" customHeight="1" x14ac:dyDescent="0.8">
      <c r="I746" s="12"/>
    </row>
    <row r="747" spans="9:9" ht="23.25" customHeight="1" x14ac:dyDescent="0.8">
      <c r="I747" s="12"/>
    </row>
    <row r="748" spans="9:9" ht="23.25" customHeight="1" x14ac:dyDescent="0.8">
      <c r="I748" s="12"/>
    </row>
    <row r="749" spans="9:9" ht="23.25" customHeight="1" x14ac:dyDescent="0.8">
      <c r="I749" s="12"/>
    </row>
    <row r="750" spans="9:9" ht="23.25" customHeight="1" x14ac:dyDescent="0.8">
      <c r="I750" s="12"/>
    </row>
    <row r="751" spans="9:9" ht="23.25" customHeight="1" x14ac:dyDescent="0.8">
      <c r="I751" s="12"/>
    </row>
    <row r="752" spans="9:9" ht="23.25" customHeight="1" x14ac:dyDescent="0.8">
      <c r="I752" s="12"/>
    </row>
    <row r="753" spans="9:9" ht="23.25" customHeight="1" x14ac:dyDescent="0.8">
      <c r="I753" s="12"/>
    </row>
    <row r="754" spans="9:9" ht="23.25" customHeight="1" x14ac:dyDescent="0.8">
      <c r="I754" s="12"/>
    </row>
    <row r="755" spans="9:9" ht="23.25" customHeight="1" x14ac:dyDescent="0.8">
      <c r="I755" s="12"/>
    </row>
    <row r="756" spans="9:9" ht="23.25" customHeight="1" x14ac:dyDescent="0.8">
      <c r="I756" s="12"/>
    </row>
    <row r="757" spans="9:9" ht="23.25" customHeight="1" x14ac:dyDescent="0.8">
      <c r="I757" s="12"/>
    </row>
    <row r="758" spans="9:9" ht="23.25" customHeight="1" x14ac:dyDescent="0.8">
      <c r="I758" s="12"/>
    </row>
    <row r="759" spans="9:9" ht="23.25" customHeight="1" x14ac:dyDescent="0.8">
      <c r="I759" s="12"/>
    </row>
    <row r="760" spans="9:9" ht="23.25" customHeight="1" x14ac:dyDescent="0.8">
      <c r="I760" s="12"/>
    </row>
    <row r="761" spans="9:9" ht="23.25" customHeight="1" x14ac:dyDescent="0.8">
      <c r="I761" s="12"/>
    </row>
    <row r="762" spans="9:9" ht="23.25" customHeight="1" x14ac:dyDescent="0.8">
      <c r="I762" s="12"/>
    </row>
    <row r="763" spans="9:9" ht="23.25" customHeight="1" x14ac:dyDescent="0.8">
      <c r="I763" s="12"/>
    </row>
    <row r="764" spans="9:9" ht="23.25" customHeight="1" x14ac:dyDescent="0.8">
      <c r="I764" s="12"/>
    </row>
    <row r="765" spans="9:9" ht="23.25" customHeight="1" x14ac:dyDescent="0.8">
      <c r="I765" s="12"/>
    </row>
    <row r="766" spans="9:9" ht="23.25" customHeight="1" x14ac:dyDescent="0.8">
      <c r="I766" s="12"/>
    </row>
    <row r="767" spans="9:9" ht="23.25" customHeight="1" x14ac:dyDescent="0.8">
      <c r="I767" s="12"/>
    </row>
    <row r="768" spans="9:9" ht="23.25" customHeight="1" x14ac:dyDescent="0.8">
      <c r="I768" s="12"/>
    </row>
    <row r="769" spans="9:9" ht="23.25" customHeight="1" x14ac:dyDescent="0.8">
      <c r="I769" s="12"/>
    </row>
    <row r="770" spans="9:9" ht="23.25" customHeight="1" x14ac:dyDescent="0.8">
      <c r="I770" s="12"/>
    </row>
    <row r="771" spans="9:9" ht="23.25" customHeight="1" x14ac:dyDescent="0.8">
      <c r="I771" s="12"/>
    </row>
    <row r="772" spans="9:9" ht="23.25" customHeight="1" x14ac:dyDescent="0.8">
      <c r="I772" s="12"/>
    </row>
    <row r="773" spans="9:9" ht="23.25" customHeight="1" x14ac:dyDescent="0.8">
      <c r="I773" s="12"/>
    </row>
    <row r="774" spans="9:9" ht="23.25" customHeight="1" x14ac:dyDescent="0.8">
      <c r="I774" s="12"/>
    </row>
    <row r="775" spans="9:9" ht="23.25" customHeight="1" x14ac:dyDescent="0.8">
      <c r="I775" s="12"/>
    </row>
    <row r="776" spans="9:9" ht="23.25" customHeight="1" x14ac:dyDescent="0.8">
      <c r="I776" s="12"/>
    </row>
    <row r="777" spans="9:9" ht="23.25" customHeight="1" x14ac:dyDescent="0.8">
      <c r="I777" s="12"/>
    </row>
    <row r="778" spans="9:9" ht="23.25" customHeight="1" x14ac:dyDescent="0.8">
      <c r="I778" s="12"/>
    </row>
    <row r="779" spans="9:9" ht="23.25" customHeight="1" x14ac:dyDescent="0.8">
      <c r="I779" s="12"/>
    </row>
    <row r="780" spans="9:9" ht="23.25" customHeight="1" x14ac:dyDescent="0.8">
      <c r="I780" s="12"/>
    </row>
    <row r="781" spans="9:9" ht="23.25" customHeight="1" x14ac:dyDescent="0.8">
      <c r="I781" s="12"/>
    </row>
    <row r="782" spans="9:9" ht="23.25" customHeight="1" x14ac:dyDescent="0.8">
      <c r="I782" s="12"/>
    </row>
    <row r="783" spans="9:9" ht="23.25" customHeight="1" x14ac:dyDescent="0.8">
      <c r="I783" s="12"/>
    </row>
    <row r="784" spans="9:9" ht="23.25" customHeight="1" x14ac:dyDescent="0.8">
      <c r="I784" s="12"/>
    </row>
    <row r="785" spans="9:9" ht="23.25" customHeight="1" x14ac:dyDescent="0.8">
      <c r="I785" s="12"/>
    </row>
    <row r="786" spans="9:9" ht="23.25" customHeight="1" x14ac:dyDescent="0.8">
      <c r="I786" s="12"/>
    </row>
    <row r="787" spans="9:9" ht="23.25" customHeight="1" x14ac:dyDescent="0.8">
      <c r="I787" s="12"/>
    </row>
    <row r="788" spans="9:9" ht="23.25" customHeight="1" x14ac:dyDescent="0.8">
      <c r="I788" s="12"/>
    </row>
    <row r="789" spans="9:9" ht="23.25" customHeight="1" x14ac:dyDescent="0.8">
      <c r="I789" s="12"/>
    </row>
    <row r="790" spans="9:9" ht="23.25" customHeight="1" x14ac:dyDescent="0.8">
      <c r="I790" s="12"/>
    </row>
    <row r="791" spans="9:9" ht="23.25" customHeight="1" x14ac:dyDescent="0.8">
      <c r="I791" s="12"/>
    </row>
    <row r="792" spans="9:9" ht="23.25" customHeight="1" x14ac:dyDescent="0.8">
      <c r="I792" s="12"/>
    </row>
    <row r="793" spans="9:9" ht="23.25" customHeight="1" x14ac:dyDescent="0.8">
      <c r="I793" s="12"/>
    </row>
    <row r="794" spans="9:9" ht="23.25" customHeight="1" x14ac:dyDescent="0.8">
      <c r="I794" s="12"/>
    </row>
    <row r="795" spans="9:9" ht="23.25" customHeight="1" x14ac:dyDescent="0.8">
      <c r="I795" s="12"/>
    </row>
    <row r="796" spans="9:9" ht="23.25" customHeight="1" x14ac:dyDescent="0.8">
      <c r="I796" s="12"/>
    </row>
    <row r="797" spans="9:9" ht="23.25" customHeight="1" x14ac:dyDescent="0.8">
      <c r="I797" s="12"/>
    </row>
    <row r="798" spans="9:9" ht="23.25" customHeight="1" x14ac:dyDescent="0.8">
      <c r="I798" s="12"/>
    </row>
    <row r="799" spans="9:9" ht="23.25" customHeight="1" x14ac:dyDescent="0.8">
      <c r="I799" s="12"/>
    </row>
    <row r="800" spans="9:9" ht="23.25" customHeight="1" x14ac:dyDescent="0.8">
      <c r="I800" s="12"/>
    </row>
    <row r="801" spans="9:9" ht="23.25" customHeight="1" x14ac:dyDescent="0.8">
      <c r="I801" s="12"/>
    </row>
    <row r="802" spans="9:9" ht="23.25" customHeight="1" x14ac:dyDescent="0.8">
      <c r="I802" s="12"/>
    </row>
    <row r="803" spans="9:9" ht="23.25" customHeight="1" x14ac:dyDescent="0.8">
      <c r="I803" s="12"/>
    </row>
    <row r="804" spans="9:9" ht="23.25" customHeight="1" x14ac:dyDescent="0.8">
      <c r="I804" s="12"/>
    </row>
    <row r="805" spans="9:9" ht="23.25" customHeight="1" x14ac:dyDescent="0.8">
      <c r="I805" s="12"/>
    </row>
    <row r="806" spans="9:9" ht="23.25" customHeight="1" x14ac:dyDescent="0.8">
      <c r="I806" s="12"/>
    </row>
    <row r="807" spans="9:9" ht="23.25" customHeight="1" x14ac:dyDescent="0.8">
      <c r="I807" s="12"/>
    </row>
    <row r="808" spans="9:9" ht="23.25" customHeight="1" x14ac:dyDescent="0.8">
      <c r="I808" s="12"/>
    </row>
    <row r="809" spans="9:9" ht="23.25" customHeight="1" x14ac:dyDescent="0.8">
      <c r="I809" s="12"/>
    </row>
    <row r="810" spans="9:9" ht="23.25" customHeight="1" x14ac:dyDescent="0.8">
      <c r="I810" s="12"/>
    </row>
    <row r="811" spans="9:9" ht="23.25" customHeight="1" x14ac:dyDescent="0.8">
      <c r="I811" s="12"/>
    </row>
    <row r="812" spans="9:9" ht="23.25" customHeight="1" x14ac:dyDescent="0.8">
      <c r="I812" s="12"/>
    </row>
    <row r="813" spans="9:9" ht="23.25" customHeight="1" x14ac:dyDescent="0.8">
      <c r="I813" s="12"/>
    </row>
    <row r="814" spans="9:9" ht="23.25" customHeight="1" x14ac:dyDescent="0.8">
      <c r="I814" s="12"/>
    </row>
    <row r="815" spans="9:9" ht="23.25" customHeight="1" x14ac:dyDescent="0.8">
      <c r="I815" s="12"/>
    </row>
    <row r="816" spans="9:9" ht="23.25" customHeight="1" x14ac:dyDescent="0.8">
      <c r="I816" s="12"/>
    </row>
    <row r="817" spans="9:9" ht="23.25" customHeight="1" x14ac:dyDescent="0.8">
      <c r="I817" s="12"/>
    </row>
    <row r="818" spans="9:9" ht="23.25" customHeight="1" x14ac:dyDescent="0.8">
      <c r="I818" s="12"/>
    </row>
    <row r="819" spans="9:9" ht="23.25" customHeight="1" x14ac:dyDescent="0.8">
      <c r="I819" s="12"/>
    </row>
    <row r="820" spans="9:9" ht="23.25" customHeight="1" x14ac:dyDescent="0.8">
      <c r="I820" s="12"/>
    </row>
    <row r="821" spans="9:9" ht="23.25" customHeight="1" x14ac:dyDescent="0.8">
      <c r="I821" s="12"/>
    </row>
    <row r="822" spans="9:9" ht="23.25" customHeight="1" x14ac:dyDescent="0.8">
      <c r="I822" s="12"/>
    </row>
    <row r="823" spans="9:9" ht="23.25" customHeight="1" x14ac:dyDescent="0.8">
      <c r="I823" s="12"/>
    </row>
    <row r="824" spans="9:9" ht="23.25" customHeight="1" x14ac:dyDescent="0.8">
      <c r="I824" s="12"/>
    </row>
    <row r="825" spans="9:9" ht="23.25" customHeight="1" x14ac:dyDescent="0.8">
      <c r="I825" s="12"/>
    </row>
    <row r="826" spans="9:9" ht="23.25" customHeight="1" x14ac:dyDescent="0.8">
      <c r="I826" s="12"/>
    </row>
    <row r="827" spans="9:9" ht="23.25" customHeight="1" x14ac:dyDescent="0.8">
      <c r="I827" s="12"/>
    </row>
    <row r="828" spans="9:9" ht="23.25" customHeight="1" x14ac:dyDescent="0.8">
      <c r="I828" s="12"/>
    </row>
    <row r="829" spans="9:9" ht="23.25" customHeight="1" x14ac:dyDescent="0.8">
      <c r="I829" s="12"/>
    </row>
    <row r="830" spans="9:9" ht="23.25" customHeight="1" x14ac:dyDescent="0.8">
      <c r="I830" s="12"/>
    </row>
    <row r="831" spans="9:9" ht="23.25" customHeight="1" x14ac:dyDescent="0.8">
      <c r="I831" s="12"/>
    </row>
    <row r="832" spans="9:9" ht="23.25" customHeight="1" x14ac:dyDescent="0.8">
      <c r="I832" s="12"/>
    </row>
    <row r="833" spans="9:9" ht="23.25" customHeight="1" x14ac:dyDescent="0.8">
      <c r="I833" s="12"/>
    </row>
    <row r="834" spans="9:9" ht="23.25" customHeight="1" x14ac:dyDescent="0.8">
      <c r="I834" s="12"/>
    </row>
    <row r="835" spans="9:9" ht="23.25" customHeight="1" x14ac:dyDescent="0.8">
      <c r="I835" s="12"/>
    </row>
    <row r="836" spans="9:9" ht="23.25" customHeight="1" x14ac:dyDescent="0.8">
      <c r="I836" s="12"/>
    </row>
    <row r="837" spans="9:9" ht="23.25" customHeight="1" x14ac:dyDescent="0.8">
      <c r="I837" s="12"/>
    </row>
    <row r="838" spans="9:9" ht="23.25" customHeight="1" x14ac:dyDescent="0.8">
      <c r="I838" s="12"/>
    </row>
    <row r="839" spans="9:9" ht="23.25" customHeight="1" x14ac:dyDescent="0.8">
      <c r="I839" s="12"/>
    </row>
    <row r="840" spans="9:9" ht="23.25" customHeight="1" x14ac:dyDescent="0.8">
      <c r="I840" s="12"/>
    </row>
    <row r="841" spans="9:9" ht="23.25" customHeight="1" x14ac:dyDescent="0.8">
      <c r="I841" s="12"/>
    </row>
    <row r="842" spans="9:9" ht="23.25" customHeight="1" x14ac:dyDescent="0.8">
      <c r="I842" s="12"/>
    </row>
    <row r="843" spans="9:9" ht="23.25" customHeight="1" x14ac:dyDescent="0.8">
      <c r="I843" s="12"/>
    </row>
    <row r="844" spans="9:9" ht="23.25" customHeight="1" x14ac:dyDescent="0.8">
      <c r="I844" s="12"/>
    </row>
    <row r="845" spans="9:9" ht="23.25" customHeight="1" x14ac:dyDescent="0.8">
      <c r="I845" s="12"/>
    </row>
    <row r="846" spans="9:9" ht="23.25" customHeight="1" x14ac:dyDescent="0.8">
      <c r="I846" s="12"/>
    </row>
    <row r="847" spans="9:9" ht="23.25" customHeight="1" x14ac:dyDescent="0.8">
      <c r="I847" s="12"/>
    </row>
    <row r="848" spans="9:9" ht="23.25" customHeight="1" x14ac:dyDescent="0.8">
      <c r="I848" s="12"/>
    </row>
    <row r="849" spans="9:9" ht="23.25" customHeight="1" x14ac:dyDescent="0.8">
      <c r="I849" s="12"/>
    </row>
    <row r="850" spans="9:9" ht="23.25" customHeight="1" x14ac:dyDescent="0.8">
      <c r="I850" s="12"/>
    </row>
    <row r="851" spans="9:9" ht="23.25" customHeight="1" x14ac:dyDescent="0.8">
      <c r="I851" s="12"/>
    </row>
    <row r="852" spans="9:9" ht="23.25" customHeight="1" x14ac:dyDescent="0.8">
      <c r="I852" s="12"/>
    </row>
    <row r="853" spans="9:9" ht="23.25" customHeight="1" x14ac:dyDescent="0.8">
      <c r="I853" s="12"/>
    </row>
    <row r="854" spans="9:9" ht="23.25" customHeight="1" x14ac:dyDescent="0.8">
      <c r="I854" s="12"/>
    </row>
    <row r="855" spans="9:9" ht="23.25" customHeight="1" x14ac:dyDescent="0.8">
      <c r="I855" s="12"/>
    </row>
    <row r="856" spans="9:9" ht="23.25" customHeight="1" x14ac:dyDescent="0.8">
      <c r="I856" s="12"/>
    </row>
    <row r="857" spans="9:9" ht="23.25" customHeight="1" x14ac:dyDescent="0.8">
      <c r="I857" s="12"/>
    </row>
    <row r="858" spans="9:9" ht="23.25" customHeight="1" x14ac:dyDescent="0.8">
      <c r="I858" s="12"/>
    </row>
    <row r="859" spans="9:9" ht="23.25" customHeight="1" x14ac:dyDescent="0.8">
      <c r="I859" s="12"/>
    </row>
    <row r="860" spans="9:9" ht="23.25" customHeight="1" x14ac:dyDescent="0.8">
      <c r="I860" s="12"/>
    </row>
    <row r="861" spans="9:9" ht="23.25" customHeight="1" x14ac:dyDescent="0.8">
      <c r="I861" s="12"/>
    </row>
    <row r="862" spans="9:9" ht="23.25" customHeight="1" x14ac:dyDescent="0.8">
      <c r="I862" s="12"/>
    </row>
    <row r="863" spans="9:9" ht="23.25" customHeight="1" x14ac:dyDescent="0.8">
      <c r="I863" s="12"/>
    </row>
    <row r="864" spans="9:9" ht="23.25" customHeight="1" x14ac:dyDescent="0.8">
      <c r="I864" s="12"/>
    </row>
    <row r="865" spans="9:9" ht="23.25" customHeight="1" x14ac:dyDescent="0.8">
      <c r="I865" s="12"/>
    </row>
    <row r="866" spans="9:9" ht="23.25" customHeight="1" x14ac:dyDescent="0.8">
      <c r="I866" s="12"/>
    </row>
    <row r="867" spans="9:9" ht="23.25" customHeight="1" x14ac:dyDescent="0.8">
      <c r="I867" s="12"/>
    </row>
    <row r="868" spans="9:9" ht="23.25" customHeight="1" x14ac:dyDescent="0.8">
      <c r="I868" s="12"/>
    </row>
    <row r="869" spans="9:9" ht="23.25" customHeight="1" x14ac:dyDescent="0.8">
      <c r="I869" s="12"/>
    </row>
    <row r="870" spans="9:9" ht="23.25" customHeight="1" x14ac:dyDescent="0.8">
      <c r="I870" s="12"/>
    </row>
    <row r="871" spans="9:9" ht="23.25" customHeight="1" x14ac:dyDescent="0.8">
      <c r="I871" s="12"/>
    </row>
    <row r="872" spans="9:9" ht="23.25" customHeight="1" x14ac:dyDescent="0.8">
      <c r="I872" s="12"/>
    </row>
    <row r="873" spans="9:9" ht="23.25" customHeight="1" x14ac:dyDescent="0.8">
      <c r="I873" s="12"/>
    </row>
    <row r="874" spans="9:9" ht="23.25" customHeight="1" x14ac:dyDescent="0.8">
      <c r="I874" s="12"/>
    </row>
    <row r="875" spans="9:9" ht="23.25" customHeight="1" x14ac:dyDescent="0.8">
      <c r="I875" s="12"/>
    </row>
    <row r="876" spans="9:9" ht="23.25" customHeight="1" x14ac:dyDescent="0.8">
      <c r="I876" s="12"/>
    </row>
    <row r="877" spans="9:9" ht="23.25" customHeight="1" x14ac:dyDescent="0.8">
      <c r="I877" s="12"/>
    </row>
    <row r="878" spans="9:9" ht="23.25" customHeight="1" x14ac:dyDescent="0.8">
      <c r="I878" s="12"/>
    </row>
    <row r="879" spans="9:9" ht="23.25" customHeight="1" x14ac:dyDescent="0.8">
      <c r="I879" s="12"/>
    </row>
    <row r="880" spans="9:9" ht="23.25" customHeight="1" x14ac:dyDescent="0.8">
      <c r="I880" s="12"/>
    </row>
    <row r="881" spans="9:9" ht="23.25" customHeight="1" x14ac:dyDescent="0.8">
      <c r="I881" s="12"/>
    </row>
    <row r="882" spans="9:9" ht="23.25" customHeight="1" x14ac:dyDescent="0.8">
      <c r="I882" s="12"/>
    </row>
    <row r="883" spans="9:9" ht="23.25" customHeight="1" x14ac:dyDescent="0.8">
      <c r="I883" s="12"/>
    </row>
    <row r="884" spans="9:9" ht="23.25" customHeight="1" x14ac:dyDescent="0.8">
      <c r="I884" s="12"/>
    </row>
    <row r="885" spans="9:9" ht="23.25" customHeight="1" x14ac:dyDescent="0.8">
      <c r="I885" s="12"/>
    </row>
    <row r="886" spans="9:9" ht="23.25" customHeight="1" x14ac:dyDescent="0.8">
      <c r="I886" s="12"/>
    </row>
    <row r="887" spans="9:9" ht="23.25" customHeight="1" x14ac:dyDescent="0.8">
      <c r="I887" s="12"/>
    </row>
    <row r="888" spans="9:9" ht="23.25" customHeight="1" x14ac:dyDescent="0.8">
      <c r="I888" s="12"/>
    </row>
    <row r="889" spans="9:9" ht="23.25" customHeight="1" x14ac:dyDescent="0.8">
      <c r="I889" s="12"/>
    </row>
    <row r="890" spans="9:9" ht="23.25" customHeight="1" x14ac:dyDescent="0.8">
      <c r="I890" s="12"/>
    </row>
    <row r="891" spans="9:9" ht="23.25" customHeight="1" x14ac:dyDescent="0.8">
      <c r="I891" s="12"/>
    </row>
    <row r="892" spans="9:9" ht="23.25" customHeight="1" x14ac:dyDescent="0.8">
      <c r="I892" s="12"/>
    </row>
    <row r="893" spans="9:9" ht="23.25" customHeight="1" x14ac:dyDescent="0.8">
      <c r="I893" s="12"/>
    </row>
    <row r="894" spans="9:9" ht="23.25" customHeight="1" x14ac:dyDescent="0.8">
      <c r="I894" s="12"/>
    </row>
    <row r="895" spans="9:9" ht="23.25" customHeight="1" x14ac:dyDescent="0.8">
      <c r="I895" s="12"/>
    </row>
    <row r="896" spans="9:9" ht="23.25" customHeight="1" x14ac:dyDescent="0.8">
      <c r="I896" s="12"/>
    </row>
    <row r="897" spans="9:9" ht="23.25" customHeight="1" x14ac:dyDescent="0.8">
      <c r="I897" s="12"/>
    </row>
    <row r="898" spans="9:9" ht="23.25" customHeight="1" x14ac:dyDescent="0.8">
      <c r="I898" s="12"/>
    </row>
    <row r="899" spans="9:9" ht="23.25" customHeight="1" x14ac:dyDescent="0.8">
      <c r="I899" s="12"/>
    </row>
    <row r="900" spans="9:9" ht="23.25" customHeight="1" x14ac:dyDescent="0.8">
      <c r="I900" s="12"/>
    </row>
    <row r="901" spans="9:9" ht="23.25" customHeight="1" x14ac:dyDescent="0.8">
      <c r="I901" s="12"/>
    </row>
    <row r="902" spans="9:9" ht="23.25" customHeight="1" x14ac:dyDescent="0.8">
      <c r="I902" s="12"/>
    </row>
    <row r="903" spans="9:9" ht="23.25" customHeight="1" x14ac:dyDescent="0.8">
      <c r="I903" s="12"/>
    </row>
    <row r="904" spans="9:9" ht="23.25" customHeight="1" x14ac:dyDescent="0.8">
      <c r="I904" s="12"/>
    </row>
    <row r="905" spans="9:9" ht="23.25" customHeight="1" x14ac:dyDescent="0.8">
      <c r="I905" s="12"/>
    </row>
    <row r="906" spans="9:9" ht="23.25" customHeight="1" x14ac:dyDescent="0.8">
      <c r="I906" s="12"/>
    </row>
    <row r="907" spans="9:9" ht="23.25" customHeight="1" x14ac:dyDescent="0.8">
      <c r="I907" s="12"/>
    </row>
    <row r="908" spans="9:9" ht="23.25" customHeight="1" x14ac:dyDescent="0.8">
      <c r="I908" s="12"/>
    </row>
    <row r="909" spans="9:9" ht="23.25" customHeight="1" x14ac:dyDescent="0.8">
      <c r="I909" s="12"/>
    </row>
    <row r="910" spans="9:9" ht="23.25" customHeight="1" x14ac:dyDescent="0.8">
      <c r="I910" s="12"/>
    </row>
    <row r="911" spans="9:9" ht="23.25" customHeight="1" x14ac:dyDescent="0.8">
      <c r="I911" s="12"/>
    </row>
    <row r="912" spans="9:9" ht="23.25" customHeight="1" x14ac:dyDescent="0.8">
      <c r="I912" s="12"/>
    </row>
    <row r="913" spans="9:9" ht="23.25" customHeight="1" x14ac:dyDescent="0.8">
      <c r="I913" s="12"/>
    </row>
    <row r="914" spans="9:9" ht="23.25" customHeight="1" x14ac:dyDescent="0.8">
      <c r="I914" s="12"/>
    </row>
    <row r="915" spans="9:9" ht="23.25" customHeight="1" x14ac:dyDescent="0.8">
      <c r="I915" s="12"/>
    </row>
    <row r="916" spans="9:9" ht="23.25" customHeight="1" x14ac:dyDescent="0.8">
      <c r="I916" s="12"/>
    </row>
    <row r="917" spans="9:9" ht="23.25" customHeight="1" x14ac:dyDescent="0.8">
      <c r="I917" s="12"/>
    </row>
    <row r="918" spans="9:9" ht="23.25" customHeight="1" x14ac:dyDescent="0.8">
      <c r="I918" s="12"/>
    </row>
    <row r="919" spans="9:9" ht="23.25" customHeight="1" x14ac:dyDescent="0.8">
      <c r="I919" s="12"/>
    </row>
    <row r="920" spans="9:9" ht="23.25" customHeight="1" x14ac:dyDescent="0.8">
      <c r="I920" s="12"/>
    </row>
    <row r="921" spans="9:9" ht="23.25" customHeight="1" x14ac:dyDescent="0.8">
      <c r="I921" s="12"/>
    </row>
    <row r="922" spans="9:9" ht="23.25" customHeight="1" x14ac:dyDescent="0.8">
      <c r="I922" s="12"/>
    </row>
    <row r="923" spans="9:9" ht="23.25" customHeight="1" x14ac:dyDescent="0.8">
      <c r="I923" s="12"/>
    </row>
    <row r="924" spans="9:9" ht="23.25" customHeight="1" x14ac:dyDescent="0.8">
      <c r="I924" s="12"/>
    </row>
    <row r="925" spans="9:9" ht="23.25" customHeight="1" x14ac:dyDescent="0.8">
      <c r="I925" s="12"/>
    </row>
    <row r="926" spans="9:9" ht="23.25" customHeight="1" x14ac:dyDescent="0.8">
      <c r="I926" s="12"/>
    </row>
    <row r="927" spans="9:9" ht="23.25" customHeight="1" x14ac:dyDescent="0.8">
      <c r="I927" s="12"/>
    </row>
    <row r="928" spans="9:9" ht="23.25" customHeight="1" x14ac:dyDescent="0.8">
      <c r="I928" s="12"/>
    </row>
    <row r="929" spans="9:9" ht="23.25" customHeight="1" x14ac:dyDescent="0.8">
      <c r="I929" s="12"/>
    </row>
    <row r="930" spans="9:9" ht="23.25" customHeight="1" x14ac:dyDescent="0.8">
      <c r="I930" s="12"/>
    </row>
    <row r="931" spans="9:9" ht="23.25" customHeight="1" x14ac:dyDescent="0.8">
      <c r="I931" s="12"/>
    </row>
    <row r="932" spans="9:9" ht="23.25" customHeight="1" x14ac:dyDescent="0.8">
      <c r="I932" s="12"/>
    </row>
    <row r="933" spans="9:9" ht="23.25" customHeight="1" x14ac:dyDescent="0.8">
      <c r="I933" s="12"/>
    </row>
    <row r="934" spans="9:9" ht="23.25" customHeight="1" x14ac:dyDescent="0.8">
      <c r="I934" s="12"/>
    </row>
    <row r="935" spans="9:9" ht="23.25" customHeight="1" x14ac:dyDescent="0.8">
      <c r="I935" s="12"/>
    </row>
    <row r="936" spans="9:9" ht="23.25" customHeight="1" x14ac:dyDescent="0.8">
      <c r="I936" s="12"/>
    </row>
    <row r="937" spans="9:9" ht="23.25" customHeight="1" x14ac:dyDescent="0.8">
      <c r="I937" s="12"/>
    </row>
    <row r="938" spans="9:9" ht="23.25" customHeight="1" x14ac:dyDescent="0.8">
      <c r="I938" s="12"/>
    </row>
    <row r="939" spans="9:9" ht="23.25" customHeight="1" x14ac:dyDescent="0.8">
      <c r="I939" s="12"/>
    </row>
    <row r="940" spans="9:9" ht="23.25" customHeight="1" x14ac:dyDescent="0.8">
      <c r="I940" s="12"/>
    </row>
    <row r="941" spans="9:9" ht="23.25" customHeight="1" x14ac:dyDescent="0.8">
      <c r="I941" s="12"/>
    </row>
    <row r="942" spans="9:9" ht="23.25" customHeight="1" x14ac:dyDescent="0.8">
      <c r="I942" s="12"/>
    </row>
    <row r="943" spans="9:9" ht="23.25" customHeight="1" x14ac:dyDescent="0.8">
      <c r="I943" s="12"/>
    </row>
    <row r="944" spans="9:9" ht="23.25" customHeight="1" x14ac:dyDescent="0.8">
      <c r="I944" s="12"/>
    </row>
    <row r="945" spans="9:9" ht="23.25" customHeight="1" x14ac:dyDescent="0.8">
      <c r="I945" s="12"/>
    </row>
    <row r="946" spans="9:9" ht="23.25" customHeight="1" x14ac:dyDescent="0.8">
      <c r="I946" s="12"/>
    </row>
    <row r="947" spans="9:9" ht="23.25" customHeight="1" x14ac:dyDescent="0.8">
      <c r="I947" s="12"/>
    </row>
    <row r="948" spans="9:9" ht="23.25" customHeight="1" x14ac:dyDescent="0.8">
      <c r="I948" s="12"/>
    </row>
    <row r="949" spans="9:9" ht="23.25" customHeight="1" x14ac:dyDescent="0.8">
      <c r="I949" s="12"/>
    </row>
    <row r="950" spans="9:9" ht="23.25" customHeight="1" x14ac:dyDescent="0.8">
      <c r="I950" s="12"/>
    </row>
    <row r="951" spans="9:9" ht="23.25" customHeight="1" x14ac:dyDescent="0.8">
      <c r="I951" s="12"/>
    </row>
    <row r="952" spans="9:9" ht="23.25" customHeight="1" x14ac:dyDescent="0.8">
      <c r="I952" s="12"/>
    </row>
    <row r="953" spans="9:9" ht="23.25" customHeight="1" x14ac:dyDescent="0.8">
      <c r="I953" s="12"/>
    </row>
    <row r="954" spans="9:9" ht="23.25" customHeight="1" x14ac:dyDescent="0.8">
      <c r="I954" s="12"/>
    </row>
    <row r="955" spans="9:9" ht="23.25" customHeight="1" x14ac:dyDescent="0.8">
      <c r="I955" s="12"/>
    </row>
    <row r="956" spans="9:9" ht="23.25" customHeight="1" x14ac:dyDescent="0.8">
      <c r="I956" s="12"/>
    </row>
    <row r="957" spans="9:9" ht="23.25" customHeight="1" x14ac:dyDescent="0.8">
      <c r="I957" s="12"/>
    </row>
    <row r="958" spans="9:9" ht="23.25" customHeight="1" x14ac:dyDescent="0.8">
      <c r="I958" s="12"/>
    </row>
    <row r="959" spans="9:9" ht="23.25" customHeight="1" x14ac:dyDescent="0.8">
      <c r="I959" s="12"/>
    </row>
    <row r="960" spans="9:9" ht="23.25" customHeight="1" x14ac:dyDescent="0.8">
      <c r="I960" s="12"/>
    </row>
    <row r="961" spans="9:9" ht="23.25" customHeight="1" x14ac:dyDescent="0.8">
      <c r="I961" s="12"/>
    </row>
    <row r="962" spans="9:9" ht="23.25" customHeight="1" x14ac:dyDescent="0.8">
      <c r="I962" s="12"/>
    </row>
    <row r="963" spans="9:9" ht="23.25" customHeight="1" x14ac:dyDescent="0.8">
      <c r="I963" s="12"/>
    </row>
    <row r="964" spans="9:9" ht="23.25" customHeight="1" x14ac:dyDescent="0.8">
      <c r="I964" s="12"/>
    </row>
    <row r="965" spans="9:9" ht="23.25" customHeight="1" x14ac:dyDescent="0.8">
      <c r="I965" s="12"/>
    </row>
    <row r="966" spans="9:9" ht="23.25" customHeight="1" x14ac:dyDescent="0.8">
      <c r="I966" s="12"/>
    </row>
    <row r="967" spans="9:9" ht="23.25" customHeight="1" x14ac:dyDescent="0.8">
      <c r="I967" s="12"/>
    </row>
    <row r="968" spans="9:9" ht="23.25" customHeight="1" x14ac:dyDescent="0.8">
      <c r="I968" s="12"/>
    </row>
    <row r="969" spans="9:9" ht="23.25" customHeight="1" x14ac:dyDescent="0.8">
      <c r="I969" s="12"/>
    </row>
    <row r="970" spans="9:9" ht="23.25" customHeight="1" x14ac:dyDescent="0.8">
      <c r="I970" s="12"/>
    </row>
    <row r="971" spans="9:9" ht="23.25" customHeight="1" x14ac:dyDescent="0.8">
      <c r="I971" s="12"/>
    </row>
    <row r="972" spans="9:9" ht="23.25" customHeight="1" x14ac:dyDescent="0.8">
      <c r="I972" s="12"/>
    </row>
    <row r="973" spans="9:9" ht="23.25" customHeight="1" x14ac:dyDescent="0.8">
      <c r="I973" s="12"/>
    </row>
    <row r="974" spans="9:9" ht="23.25" customHeight="1" x14ac:dyDescent="0.8">
      <c r="I974" s="12"/>
    </row>
    <row r="975" spans="9:9" ht="23.25" customHeight="1" x14ac:dyDescent="0.8">
      <c r="I975" s="12"/>
    </row>
    <row r="976" spans="9:9" ht="23.25" customHeight="1" x14ac:dyDescent="0.8">
      <c r="I976" s="12"/>
    </row>
    <row r="977" spans="9:9" ht="23.25" customHeight="1" x14ac:dyDescent="0.8">
      <c r="I977" s="12"/>
    </row>
    <row r="978" spans="9:9" ht="23.25" customHeight="1" x14ac:dyDescent="0.8">
      <c r="I978" s="12"/>
    </row>
    <row r="979" spans="9:9" ht="23.25" customHeight="1" x14ac:dyDescent="0.8">
      <c r="I979" s="12"/>
    </row>
    <row r="980" spans="9:9" ht="23.25" customHeight="1" x14ac:dyDescent="0.8">
      <c r="I980" s="12"/>
    </row>
    <row r="981" spans="9:9" ht="23.25" customHeight="1" x14ac:dyDescent="0.8">
      <c r="I981" s="12"/>
    </row>
    <row r="982" spans="9:9" ht="23.25" customHeight="1" x14ac:dyDescent="0.8">
      <c r="I982" s="12"/>
    </row>
    <row r="983" spans="9:9" ht="23.25" customHeight="1" x14ac:dyDescent="0.8">
      <c r="I983" s="12"/>
    </row>
    <row r="984" spans="9:9" ht="23.25" customHeight="1" x14ac:dyDescent="0.8">
      <c r="I984" s="12"/>
    </row>
    <row r="985" spans="9:9" ht="23.25" customHeight="1" x14ac:dyDescent="0.8">
      <c r="I985" s="12"/>
    </row>
    <row r="986" spans="9:9" ht="23.25" customHeight="1" x14ac:dyDescent="0.8">
      <c r="I986" s="12"/>
    </row>
    <row r="987" spans="9:9" ht="23.25" customHeight="1" x14ac:dyDescent="0.8">
      <c r="I987" s="12"/>
    </row>
    <row r="988" spans="9:9" ht="23.25" customHeight="1" x14ac:dyDescent="0.8">
      <c r="I988" s="12"/>
    </row>
    <row r="989" spans="9:9" ht="23.25" customHeight="1" x14ac:dyDescent="0.8">
      <c r="I989" s="12"/>
    </row>
    <row r="990" spans="9:9" ht="23.25" customHeight="1" x14ac:dyDescent="0.8">
      <c r="I990" s="12"/>
    </row>
    <row r="991" spans="9:9" ht="23.25" customHeight="1" x14ac:dyDescent="0.8">
      <c r="I991" s="12"/>
    </row>
    <row r="992" spans="9:9" ht="23.25" customHeight="1" x14ac:dyDescent="0.8">
      <c r="I992" s="12"/>
    </row>
    <row r="993" spans="9:9" ht="23.25" customHeight="1" x14ac:dyDescent="0.8">
      <c r="I993" s="12"/>
    </row>
    <row r="994" spans="9:9" ht="23.25" customHeight="1" x14ac:dyDescent="0.8">
      <c r="I994" s="12"/>
    </row>
    <row r="995" spans="9:9" ht="23.25" customHeight="1" x14ac:dyDescent="0.8">
      <c r="I995" s="12"/>
    </row>
    <row r="996" spans="9:9" ht="23.25" customHeight="1" x14ac:dyDescent="0.8">
      <c r="I996" s="12"/>
    </row>
    <row r="997" spans="9:9" ht="23.25" customHeight="1" x14ac:dyDescent="0.8">
      <c r="I997" s="12"/>
    </row>
    <row r="998" spans="9:9" ht="23.25" customHeight="1" x14ac:dyDescent="0.8">
      <c r="I998" s="12"/>
    </row>
    <row r="999" spans="9:9" ht="23.25" customHeight="1" x14ac:dyDescent="0.8">
      <c r="I999" s="12"/>
    </row>
    <row r="1000" spans="9:9" ht="23.25" customHeight="1" x14ac:dyDescent="0.8">
      <c r="I1000" s="12"/>
    </row>
    <row r="1001" spans="9:9" ht="23.25" customHeight="1" x14ac:dyDescent="0.8">
      <c r="I1001" s="12"/>
    </row>
    <row r="1002" spans="9:9" ht="23.25" customHeight="1" x14ac:dyDescent="0.8">
      <c r="I1002" s="12"/>
    </row>
    <row r="1003" spans="9:9" ht="23.25" customHeight="1" x14ac:dyDescent="0.8">
      <c r="I1003" s="12"/>
    </row>
    <row r="1004" spans="9:9" ht="23.25" customHeight="1" x14ac:dyDescent="0.8">
      <c r="I1004" s="12"/>
    </row>
    <row r="1005" spans="9:9" ht="23.25" customHeight="1" x14ac:dyDescent="0.8">
      <c r="I1005" s="12"/>
    </row>
    <row r="1006" spans="9:9" ht="23.25" customHeight="1" x14ac:dyDescent="0.8">
      <c r="I1006" s="12"/>
    </row>
    <row r="1007" spans="9:9" ht="23.25" customHeight="1" x14ac:dyDescent="0.8">
      <c r="I1007" s="12"/>
    </row>
    <row r="1008" spans="9:9" ht="23.25" customHeight="1" x14ac:dyDescent="0.8">
      <c r="I1008" s="12"/>
    </row>
    <row r="1009" spans="9:9" ht="23.25" customHeight="1" x14ac:dyDescent="0.8">
      <c r="I1009" s="12"/>
    </row>
    <row r="1010" spans="9:9" ht="23.25" customHeight="1" x14ac:dyDescent="0.8">
      <c r="I1010" s="12"/>
    </row>
    <row r="1011" spans="9:9" ht="23.25" customHeight="1" x14ac:dyDescent="0.8">
      <c r="I1011" s="12"/>
    </row>
    <row r="1012" spans="9:9" ht="23.25" customHeight="1" x14ac:dyDescent="0.8">
      <c r="I1012" s="12"/>
    </row>
  </sheetData>
  <mergeCells count="14">
    <mergeCell ref="A1:L1"/>
    <mergeCell ref="A2:L2"/>
    <mergeCell ref="G79:I79"/>
    <mergeCell ref="K79:M79"/>
    <mergeCell ref="G9:I9"/>
    <mergeCell ref="K9:M9"/>
    <mergeCell ref="G61:I61"/>
    <mergeCell ref="K61:M61"/>
    <mergeCell ref="A56:L56"/>
    <mergeCell ref="A3:L3"/>
    <mergeCell ref="A4:L4"/>
    <mergeCell ref="A53:L53"/>
    <mergeCell ref="A54:L54"/>
    <mergeCell ref="A55:L55"/>
  </mergeCells>
  <pageMargins left="0.70866141732283472" right="0.70866141732283472" top="0.74803149606299213" bottom="0.74803149606299213" header="0" footer="0"/>
  <pageSetup paperSize="9" scale="65" firstPageNumber="7" fitToHeight="0" orientation="portrait" useFirstPageNumber="1" r:id="rId1"/>
  <headerFooter>
    <oddFooter>&amp;C&amp;"Angsana New,Regular"&amp;14Page 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 </vt:lpstr>
      <vt:lpstr>BS!Print_Area</vt:lpstr>
      <vt:lpstr>'CF '!Print_Area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Thidarat Liwkong</cp:lastModifiedBy>
  <cp:lastPrinted>2026-05-11T13:16:46Z</cp:lastPrinted>
  <dcterms:created xsi:type="dcterms:W3CDTF">2009-03-31T03:56:36Z</dcterms:created>
  <dcterms:modified xsi:type="dcterms:W3CDTF">2026-05-12T05:56:03Z</dcterms:modified>
</cp:coreProperties>
</file>