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.shortcut-targets-by-id\1OVGFLJ4sTxv_gcGF13xq9ImAM1Ef1MjC\BLAND Group'68\BLAND Group YE'68\BLAND-YE'68\1. +Audit FS\BLAND_FS_YE'68.69_E\"/>
    </mc:Choice>
  </mc:AlternateContent>
  <xr:revisionPtr revIDLastSave="0" documentId="13_ncr:1_{E183E01D-F633-4F02-A868-5EC13F8D6CA2}" xr6:coauthVersionLast="47" xr6:coauthVersionMax="47" xr10:uidLastSave="{00000000-0000-0000-0000-000000000000}"/>
  <bookViews>
    <workbookView xWindow="-108" yWindow="-108" windowWidth="23256" windowHeight="12456" tabRatio="808" xr2:uid="{00000000-000D-0000-FFFF-FFFF00000000}"/>
  </bookViews>
  <sheets>
    <sheet name="BS" sheetId="1" r:id="rId1"/>
    <sheet name="PL" sheetId="10" r:id="rId2"/>
    <sheet name="CHANGE-1" sheetId="4" r:id="rId3"/>
    <sheet name="CHANGE-2" sheetId="5" r:id="rId4"/>
    <sheet name="Cash Flow" sheetId="6" r:id="rId5"/>
  </sheets>
  <definedNames>
    <definedName name="_xlnm._FilterDatabase" localSheetId="4" hidden="1">'Cash Flow'!$F$68:$F$77</definedName>
    <definedName name="_xlnm.Print_Area" localSheetId="0">BS!$A$1:$K$84</definedName>
    <definedName name="_xlnm.Print_Area" localSheetId="4">'Cash Flow'!$A$1:$J$104</definedName>
    <definedName name="_xlnm.Print_Area" localSheetId="2">'CHANGE-1'!$A$1:$AB$28</definedName>
    <definedName name="_xlnm.Print_Area" localSheetId="3">'CHANGE-2'!$A$1:$R$22</definedName>
    <definedName name="_xlnm.Print_Area" localSheetId="1">PL!$A$1:$K$56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4" l="1"/>
  <c r="K50" i="10"/>
  <c r="I50" i="10"/>
  <c r="G50" i="10"/>
  <c r="E50" i="10"/>
  <c r="J65" i="6" l="1"/>
  <c r="H65" i="6"/>
  <c r="F65" i="6"/>
  <c r="D65" i="6"/>
  <c r="R18" i="4"/>
  <c r="R25" i="4"/>
  <c r="K39" i="10" l="1"/>
  <c r="I39" i="10"/>
  <c r="G39" i="10"/>
  <c r="E39" i="10"/>
  <c r="N22" i="4" l="1"/>
  <c r="G77" i="1"/>
  <c r="E31" i="1"/>
  <c r="P17" i="5" l="1"/>
  <c r="R17" i="5" s="1"/>
  <c r="P18" i="5"/>
  <c r="N19" i="5"/>
  <c r="P19" i="5" s="1"/>
  <c r="R19" i="5" s="1"/>
  <c r="N20" i="5"/>
  <c r="P20" i="5" s="1"/>
  <c r="L15" i="5"/>
  <c r="P15" i="5" s="1"/>
  <c r="R15" i="5" s="1"/>
  <c r="J18" i="5"/>
  <c r="R18" i="5" s="1"/>
  <c r="R12" i="5"/>
  <c r="P12" i="5"/>
  <c r="P11" i="5"/>
  <c r="N14" i="5"/>
  <c r="P14" i="5" s="1"/>
  <c r="N13" i="5"/>
  <c r="P13" i="5" s="1"/>
  <c r="R13" i="5" s="1"/>
  <c r="P10" i="5"/>
  <c r="J12" i="5"/>
  <c r="Z24" i="4"/>
  <c r="X21" i="4"/>
  <c r="AB21" i="4" s="1"/>
  <c r="V22" i="4"/>
  <c r="V25" i="4"/>
  <c r="X25" i="4" s="1"/>
  <c r="AB25" i="4" s="1"/>
  <c r="T26" i="4"/>
  <c r="R26" i="4"/>
  <c r="V26" i="4" s="1"/>
  <c r="X26" i="4" s="1"/>
  <c r="T23" i="4"/>
  <c r="T24" i="4" s="1"/>
  <c r="V24" i="4" s="1"/>
  <c r="X22" i="4"/>
  <c r="P27" i="4"/>
  <c r="L27" i="4"/>
  <c r="E77" i="1" s="1"/>
  <c r="J27" i="4"/>
  <c r="H27" i="4"/>
  <c r="F27" i="4"/>
  <c r="D27" i="4"/>
  <c r="Z17" i="4"/>
  <c r="X15" i="4"/>
  <c r="X16" i="4"/>
  <c r="X19" i="4"/>
  <c r="T19" i="4"/>
  <c r="T16" i="4"/>
  <c r="T17" i="4" s="1"/>
  <c r="R19" i="4"/>
  <c r="AB15" i="4"/>
  <c r="AB16" i="4"/>
  <c r="X13" i="4"/>
  <c r="V14" i="4"/>
  <c r="V15" i="4"/>
  <c r="V16" i="4"/>
  <c r="V18" i="4"/>
  <c r="X18" i="4" s="1"/>
  <c r="AB18" i="4" s="1"/>
  <c r="V13" i="4"/>
  <c r="D20" i="4"/>
  <c r="N15" i="4"/>
  <c r="N16" i="5" l="1"/>
  <c r="V23" i="4"/>
  <c r="X23" i="4" s="1"/>
  <c r="AB23" i="4" s="1"/>
  <c r="R11" i="5"/>
  <c r="D16" i="5"/>
  <c r="D21" i="5" s="1"/>
  <c r="K72" i="1" s="1"/>
  <c r="K26" i="10" l="1"/>
  <c r="I26" i="10"/>
  <c r="G26" i="10"/>
  <c r="E26" i="10"/>
  <c r="K15" i="10"/>
  <c r="I15" i="10"/>
  <c r="G15" i="10"/>
  <c r="E15" i="10"/>
  <c r="K12" i="10"/>
  <c r="I12" i="10"/>
  <c r="G12" i="10"/>
  <c r="E12" i="10"/>
  <c r="E16" i="10" l="1"/>
  <c r="E21" i="10" s="1"/>
  <c r="E27" i="10" s="1"/>
  <c r="E30" i="10" s="1"/>
  <c r="K16" i="10"/>
  <c r="K21" i="10" s="1"/>
  <c r="K27" i="10" s="1"/>
  <c r="K30" i="10" s="1"/>
  <c r="I16" i="10"/>
  <c r="I21" i="10" s="1"/>
  <c r="I27" i="10" s="1"/>
  <c r="I30" i="10" s="1"/>
  <c r="G16" i="10"/>
  <c r="G21" i="10" s="1"/>
  <c r="G27" i="10" s="1"/>
  <c r="G30" i="10" s="1"/>
  <c r="V19" i="4"/>
  <c r="J20" i="4"/>
  <c r="AB13" i="4"/>
  <c r="G32" i="10" l="1"/>
  <c r="F10" i="6"/>
  <c r="I32" i="10"/>
  <c r="I40" i="10" s="1"/>
  <c r="I49" i="10" s="1"/>
  <c r="I51" i="10" s="1"/>
  <c r="H10" i="6"/>
  <c r="K32" i="10"/>
  <c r="K40" i="10" s="1"/>
  <c r="K49" i="10" s="1"/>
  <c r="K51" i="10" s="1"/>
  <c r="J10" i="6"/>
  <c r="E32" i="10"/>
  <c r="D10" i="6"/>
  <c r="K73" i="1"/>
  <c r="G75" i="1"/>
  <c r="G74" i="1"/>
  <c r="G73" i="1"/>
  <c r="E75" i="1"/>
  <c r="G40" i="10" l="1"/>
  <c r="G49" i="10" s="1"/>
  <c r="G51" i="10" s="1"/>
  <c r="G43" i="10"/>
  <c r="E40" i="10"/>
  <c r="E49" i="10" s="1"/>
  <c r="E51" i="10" s="1"/>
  <c r="E43" i="10"/>
  <c r="E53" i="10" s="1"/>
  <c r="K43" i="10"/>
  <c r="J14" i="5" s="1"/>
  <c r="R14" i="5" s="1"/>
  <c r="I43" i="10"/>
  <c r="N21" i="5"/>
  <c r="H20" i="4"/>
  <c r="E74" i="1" s="1"/>
  <c r="F20" i="4"/>
  <c r="E73" i="1" s="1"/>
  <c r="E72" i="1"/>
  <c r="G72" i="1"/>
  <c r="N24" i="4" l="1"/>
  <c r="X24" i="4" s="1"/>
  <c r="AB24" i="4" s="1"/>
  <c r="I53" i="10"/>
  <c r="J20" i="5"/>
  <c r="K45" i="10"/>
  <c r="K53" i="10"/>
  <c r="G53" i="10"/>
  <c r="N17" i="4"/>
  <c r="X17" i="4" s="1"/>
  <c r="T27" i="4"/>
  <c r="G45" i="10"/>
  <c r="I45" i="10"/>
  <c r="E45" i="10"/>
  <c r="R10" i="5"/>
  <c r="R20" i="5" l="1"/>
  <c r="V17" i="4"/>
  <c r="N20" i="4"/>
  <c r="L16" i="5"/>
  <c r="L21" i="5" s="1"/>
  <c r="G78" i="1" l="1"/>
  <c r="N27" i="4"/>
  <c r="E78" i="1" s="1"/>
  <c r="T20" i="4"/>
  <c r="L20" i="4"/>
  <c r="P16" i="5" l="1"/>
  <c r="K79" i="1" s="1"/>
  <c r="P21" i="5" l="1"/>
  <c r="I79" i="1" s="1"/>
  <c r="AB26" i="4"/>
  <c r="J86" i="6" l="1"/>
  <c r="H86" i="6"/>
  <c r="F86" i="6"/>
  <c r="D86" i="6"/>
  <c r="D36" i="6" l="1"/>
  <c r="J36" i="6" l="1"/>
  <c r="H36" i="6"/>
  <c r="F36" i="6"/>
  <c r="AB17" i="4" l="1"/>
  <c r="AB20" i="4" s="1"/>
  <c r="I72" i="1"/>
  <c r="F16" i="5"/>
  <c r="H16" i="5"/>
  <c r="X14" i="4"/>
  <c r="AB14" i="4" s="1"/>
  <c r="P20" i="4"/>
  <c r="K77" i="1" l="1"/>
  <c r="H21" i="5"/>
  <c r="I77" i="1" s="1"/>
  <c r="I73" i="1"/>
  <c r="F21" i="5"/>
  <c r="AB22" i="4"/>
  <c r="AB27" i="4" s="1"/>
  <c r="R20" i="4"/>
  <c r="R27" i="4" s="1"/>
  <c r="AB19" i="4"/>
  <c r="K54" i="1"/>
  <c r="V20" i="4" l="1"/>
  <c r="K63" i="1"/>
  <c r="K65" i="1" s="1"/>
  <c r="I63" i="1"/>
  <c r="G63" i="1"/>
  <c r="E63" i="1"/>
  <c r="G79" i="1" l="1"/>
  <c r="V27" i="4"/>
  <c r="E79" i="1" s="1"/>
  <c r="J74" i="6"/>
  <c r="H74" i="6"/>
  <c r="F74" i="6"/>
  <c r="D74" i="6"/>
  <c r="E54" i="1" l="1"/>
  <c r="E65" i="1" s="1"/>
  <c r="E19" i="1"/>
  <c r="G54" i="1" l="1"/>
  <c r="G65" i="1" s="1"/>
  <c r="H76" i="6" l="1"/>
  <c r="D76" i="6"/>
  <c r="Z20" i="4" l="1"/>
  <c r="G81" i="1" l="1"/>
  <c r="Z27" i="4"/>
  <c r="E81" i="1" s="1"/>
  <c r="I54" i="1"/>
  <c r="I65" i="1" s="1"/>
  <c r="I31" i="1"/>
  <c r="I19" i="1"/>
  <c r="E33" i="1" l="1"/>
  <c r="G31" i="1"/>
  <c r="K31" i="1"/>
  <c r="K19" i="1"/>
  <c r="D37" i="6" l="1"/>
  <c r="D42" i="6" s="1"/>
  <c r="F37" i="6"/>
  <c r="J37" i="6"/>
  <c r="J42" i="6" s="1"/>
  <c r="F42" i="6" l="1"/>
  <c r="D75" i="6"/>
  <c r="D77" i="6" s="1"/>
  <c r="H37" i="6"/>
  <c r="H42" i="6" s="1"/>
  <c r="H75" i="6" l="1"/>
  <c r="J16" i="5" l="1"/>
  <c r="R16" i="5"/>
  <c r="R21" i="5" s="1"/>
  <c r="K78" i="1" l="1"/>
  <c r="J21" i="5"/>
  <c r="I78" i="1" s="1"/>
  <c r="X20" i="4"/>
  <c r="X27" i="4" s="1"/>
  <c r="G19" i="1"/>
  <c r="G33" i="1" l="1"/>
  <c r="K33" i="1"/>
  <c r="I33" i="1"/>
  <c r="J75" i="6" l="1"/>
  <c r="J77" i="6" s="1"/>
  <c r="F75" i="6" l="1"/>
  <c r="F77" i="6" l="1"/>
  <c r="H77" i="6"/>
  <c r="K80" i="1" l="1"/>
  <c r="K82" i="1" s="1"/>
  <c r="K84" i="1" s="1"/>
  <c r="I80" i="1" l="1"/>
  <c r="I82" i="1" s="1"/>
  <c r="I84" i="1" l="1"/>
  <c r="G80" i="1"/>
  <c r="G82" i="1" s="1"/>
  <c r="G84" i="1" s="1"/>
  <c r="E80" i="1" l="1"/>
  <c r="E82" i="1" s="1"/>
  <c r="E84" i="1" l="1"/>
</calcChain>
</file>

<file path=xl/sharedStrings.xml><?xml version="1.0" encoding="utf-8"?>
<sst xmlns="http://schemas.openxmlformats.org/spreadsheetml/2006/main" count="361" uniqueCount="239">
  <si>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</si>
  <si>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</si>
  <si>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</si>
  <si>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</si>
  <si>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</si>
  <si>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</si>
  <si>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</si>
  <si>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</si>
  <si>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</si>
  <si>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</si>
  <si>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</si>
  <si>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</si>
  <si>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</si>
  <si>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</si>
  <si>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</si>
  <si>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</si>
  <si>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Current liabilities</t>
  </si>
  <si>
    <t>Trade and other current payables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</si>
  <si>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</si>
  <si>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</si>
  <si>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</si>
  <si>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</si>
  <si>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</si>
  <si>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</si>
  <si>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</si>
  <si>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</si>
  <si>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</si>
  <si>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</si>
  <si>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</si>
  <si>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</si>
  <si>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</si>
  <si>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</si>
  <si>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</si>
  <si>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</si>
  <si>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</si>
  <si>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</si>
  <si>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</si>
  <si>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</si>
  <si>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</si>
  <si>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</si>
  <si>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</si>
  <si>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</si>
  <si>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</si>
  <si>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</si>
  <si>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</si>
  <si>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</si>
  <si>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</si>
  <si>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</si>
  <si>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</si>
  <si>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</si>
  <si>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</si>
  <si>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</si>
  <si>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</si>
  <si>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</si>
  <si>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</si>
  <si>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</si>
  <si>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</si>
  <si>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</si>
  <si>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</si>
  <si>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</si>
  <si>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</si>
  <si>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</si>
  <si>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</si>
  <si>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</si>
  <si>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</si>
  <si>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</si>
  <si>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</si>
  <si>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</si>
  <si>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</si>
  <si>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</si>
  <si>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</si>
  <si>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</si>
  <si>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</si>
  <si>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</si>
  <si>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</si>
  <si>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</si>
  <si>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</si>
  <si>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</si>
  <si>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</si>
  <si>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</si>
  <si>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Lease liabilities</t>
  </si>
  <si>
    <t>Total equity attributable to owner's of 
the parent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</si>
  <si>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</si>
  <si>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</si>
  <si>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</si>
  <si>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</si>
  <si>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</si>
  <si>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</si>
  <si>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</si>
  <si>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</si>
  <si>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</si>
  <si>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</si>
  <si>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</si>
  <si>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</si>
  <si>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</si>
  <si>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</si>
  <si>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</si>
  <si>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</si>
  <si>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</si>
  <si>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</si>
  <si>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</si>
  <si>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</si>
  <si>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</si>
  <si>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</si>
  <si>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</si>
  <si>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</si>
  <si>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</si>
  <si>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</si>
  <si>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</si>
  <si>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</si>
  <si>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</si>
  <si>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</si>
  <si>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</si>
  <si>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>7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</si>
  <si>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</si>
  <si>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</si>
  <si>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</si>
  <si>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</si>
  <si>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</si>
  <si>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Cash received from sale of fixed assets</t>
  </si>
  <si>
    <t>Adjustment with other income from the reduction of lease liabilities</t>
  </si>
  <si>
    <t>BANGKOK LAND PUBLIC COMPANY LIMITED AND ITS SUBSIDIARIES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</si>
  <si>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</si>
  <si>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</si>
  <si>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</si>
  <si>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Current contract liabilities</t>
  </si>
  <si>
    <t>Non - current contract liabilities</t>
  </si>
  <si>
    <t>Profit (loss) before income tax</t>
  </si>
  <si>
    <t>Other current financial assets (increase) decrease</t>
  </si>
  <si>
    <t>Cash paid for interest expense</t>
  </si>
  <si>
    <t>Cash paid for purchase of property, plant and equipment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</si>
  <si>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</si>
  <si>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</si>
  <si>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</si>
  <si>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</si>
  <si>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</si>
  <si>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Surplus on change in shareholding in subsidiaries</t>
  </si>
  <si>
    <t>Cash received from interest income</t>
  </si>
  <si>
    <t>Current contract liabilities increase (decrease)</t>
  </si>
  <si>
    <t>Non - current contract liabilities increase (decrease)</t>
  </si>
  <si>
    <t xml:space="preserve">Profit (loss) before income tax 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</si>
  <si>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</si>
  <si>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</si>
  <si>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</si>
  <si>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</si>
  <si>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</si>
  <si>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</si>
  <si>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</si>
  <si>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 xml:space="preserve">Profit (loss) from operating </t>
  </si>
  <si>
    <t xml:space="preserve">Profit (loss) attributable to </t>
  </si>
  <si>
    <t xml:space="preserve">attributable to </t>
  </si>
  <si>
    <t>Net cash provied by (used in) from investing activities</t>
  </si>
  <si>
    <t>Cash</t>
  </si>
  <si>
    <t xml:space="preserve">Supplemental disclosures of cash flows information </t>
  </si>
  <si>
    <t>2025</t>
  </si>
  <si>
    <t>Tax (expense) income</t>
  </si>
  <si>
    <t>(2025 : 17,353 million shares)</t>
  </si>
  <si>
    <t xml:space="preserve">(Reverse) provision for employee benefit obligations </t>
  </si>
  <si>
    <t>(Reverse) provision for loss on pending lawsuits</t>
  </si>
  <si>
    <t>(Gain) loss on sale and write off of fixed assets</t>
  </si>
  <si>
    <t xml:space="preserve">Provision for loss on pending lawsuits </t>
  </si>
  <si>
    <t>Current portion of lease liabilities</t>
  </si>
  <si>
    <t>Unrealized (gain) loss from exchange rate</t>
  </si>
  <si>
    <t>6</t>
  </si>
  <si>
    <t>TOTAL LIABILITIES AND SHAREHOLDERS’ EQUITY</t>
  </si>
  <si>
    <t>Adjust items that profit (loss) is cash received (paid)</t>
  </si>
  <si>
    <t>Cash paid for income tax</t>
  </si>
  <si>
    <t xml:space="preserve">             with subcontract payable</t>
  </si>
  <si>
    <t xml:space="preserve">Current provisions for employee benefits </t>
  </si>
  <si>
    <t>Non - current provisions for employee benefits</t>
  </si>
  <si>
    <t>Cash received from dividend income</t>
  </si>
  <si>
    <t>Balance as at April 1, 2024</t>
  </si>
  <si>
    <t>STATEMENTS OF FINANCIAL POSITION (CONT.)</t>
  </si>
  <si>
    <t>12</t>
  </si>
  <si>
    <t>(Reverse) loss from impairment of assest</t>
  </si>
  <si>
    <t>9</t>
  </si>
  <si>
    <t>10</t>
  </si>
  <si>
    <t>Intangible assets</t>
  </si>
  <si>
    <t>Amortization of withholding tax</t>
  </si>
  <si>
    <t>Dividend received</t>
  </si>
  <si>
    <t>Cash received for long - term loans</t>
  </si>
  <si>
    <t xml:space="preserve">Dividend payment </t>
  </si>
  <si>
    <t>Unrealized gain for exchange rate</t>
  </si>
  <si>
    <t>Cash recieved from refundable withholding tax</t>
  </si>
  <si>
    <t>Cash paid for purchase of investments in joint ventures</t>
  </si>
  <si>
    <t>-</t>
  </si>
  <si>
    <t>AS AT MARCH 31, 2026</t>
  </si>
  <si>
    <t>5.4</t>
  </si>
  <si>
    <t>8</t>
  </si>
  <si>
    <t>13</t>
  </si>
  <si>
    <t>19</t>
  </si>
  <si>
    <t>15</t>
  </si>
  <si>
    <t>20</t>
  </si>
  <si>
    <t>17</t>
  </si>
  <si>
    <t>FOR THE YEAR ENDED MARCH 31, 2026</t>
  </si>
  <si>
    <t>(Unit : Baht)</t>
  </si>
  <si>
    <t>Gain on revaluation of investment property</t>
  </si>
  <si>
    <t>Management benefit expense</t>
  </si>
  <si>
    <t>Profit (loss) for the year</t>
  </si>
  <si>
    <t>Other comprehensive income (expense)</t>
  </si>
  <si>
    <t>Components of other comprehensive income</t>
  </si>
  <si>
    <t>that will not be reclassified to profit or loss subsequently</t>
  </si>
  <si>
    <t>Profit (loss) on revaluation of assets</t>
  </si>
  <si>
    <t>Gains (loss) on revaluation of employee benefit</t>
  </si>
  <si>
    <t>Other comprehensive income (expense) for the year - net of tax</t>
  </si>
  <si>
    <t>Total comprehensive income (expense) for the year</t>
  </si>
  <si>
    <t>(2026 : 17,353 million shares)</t>
  </si>
  <si>
    <t>Transfered to retained earnings</t>
  </si>
  <si>
    <t>Comprehensive income (expense) for the year</t>
  </si>
  <si>
    <t>Balance as at March 31, 2025</t>
  </si>
  <si>
    <t>Gains (losses) on remeasurements of defined benefit plans</t>
  </si>
  <si>
    <t>2.1 Transfer inventories to property, plants and equipment</t>
  </si>
  <si>
    <t>2.2 Transfer inventories to investment property</t>
  </si>
  <si>
    <t>Cash paid for loans to related parties</t>
  </si>
  <si>
    <t>5.5</t>
  </si>
  <si>
    <t>Surplus on
revaluation of assets</t>
  </si>
  <si>
    <t>Balance as at March 31, 2026</t>
  </si>
  <si>
    <t>5.7, 16</t>
  </si>
  <si>
    <t>5.8, 18</t>
  </si>
  <si>
    <t>5.6, 21</t>
  </si>
  <si>
    <t>2026</t>
  </si>
  <si>
    <t>Cash and cash equivalents at beginning of the year</t>
  </si>
  <si>
    <t>Cash and cash equivalents at ending of the year</t>
  </si>
  <si>
    <t>(Gain) loss on revaluation of investment property</t>
  </si>
  <si>
    <t>(Gain) loss for give on debt forgiveness from subsidiary</t>
  </si>
  <si>
    <t>Long - term loans to joint ventures - net</t>
  </si>
  <si>
    <t>31(b)</t>
  </si>
  <si>
    <t>Cash paid for employee benefits obligations</t>
  </si>
  <si>
    <t>Cash received from loans to related parties</t>
  </si>
  <si>
    <t>Undeposited cheques</t>
  </si>
  <si>
    <t>2.3 Transfer investment property to inventories</t>
  </si>
  <si>
    <t>2.4 Transfer investment property to property, plants and equipment</t>
  </si>
  <si>
    <t>2.5 Transfer property, plants and equipment to inventories</t>
  </si>
  <si>
    <t>2.6 Transfer property, plants and equipment to investment property</t>
  </si>
  <si>
    <t xml:space="preserve">2.7 Cash paid for purchase of property, plants and equipment set off </t>
  </si>
  <si>
    <t>Cash received from long - term loans to joint ventures</t>
  </si>
  <si>
    <t>Cash paid for  long - term loans to joint ventures</t>
  </si>
  <si>
    <t>Cash paid for purchase of intangible assets</t>
  </si>
  <si>
    <t>5.6, 14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</si>
</sst>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\t&quot;฿&quot;#,##0_);\(\t&quot;฿&quot;#,##0\)"/>
    <numFmt numFmtId="172" formatCode="_-* #,##0.00\ _F_-;\-* #,##0.00\ _F_-;_-* &quot;-&quot;??\ _F_-;_-@_-"/>
    <numFmt numFmtId="173" formatCode="0.00000000000"/>
    <numFmt numFmtId="174" formatCode="mmmm\,yy;@"/>
    <numFmt numFmtId="175" formatCode="\$#,##0.00;\(\$#,##0.00\)"/>
    <numFmt numFmtId="176" formatCode="\$#,##0;\(\$#,##0\)"/>
    <numFmt numFmtId="177" formatCode="_-[$€-2]* #,##0.00_-;\-[$€-2]* #,##0.00_-;_-[$€-2]* &quot;-&quot;??_-"/>
    <numFmt numFmtId="178" formatCode="0.00_)"/>
    <numFmt numFmtId="179" formatCode="0%_);\(0%\)"/>
    <numFmt numFmtId="180" formatCode="[&lt;=99999999][$-D000000]0\-####\-####;[$-D000000]#\-####\-####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b/>
      <sz val="11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b/>
      <sz val="16"/>
      <color theme="1"/>
      <name val="Calibri"/>
      <family val="2"/>
      <charset val="222"/>
      <scheme val="minor"/>
    </font>
    <font>
      <b/>
      <sz val="16"/>
      <name val="Arial"/>
      <family val="2"/>
      <charset val="222"/>
    </font>
    <font>
      <sz val="14"/>
      <name val="Angsana New"/>
      <family val="1"/>
      <charset val="222"/>
    </font>
    <font>
      <sz val="16"/>
      <color theme="1"/>
      <name val="Calibri"/>
      <family val="2"/>
      <charset val="222"/>
      <scheme val="minor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70">
    <xf numFmtId="0" fontId="0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9" fillId="0" borderId="0"/>
    <xf numFmtId="39" fontId="12" fillId="0" borderId="0"/>
    <xf numFmtId="0" fontId="11" fillId="0" borderId="0"/>
    <xf numFmtId="0" fontId="14" fillId="0" borderId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5" fillId="0" borderId="0"/>
    <xf numFmtId="175" fontId="15" fillId="0" borderId="0"/>
    <xf numFmtId="0" fontId="17" fillId="0" borderId="0" applyProtection="0"/>
    <xf numFmtId="176" fontId="15" fillId="0" borderId="0"/>
    <xf numFmtId="177" fontId="16" fillId="0" borderId="0" applyFont="0" applyFill="0" applyBorder="0" applyAlignment="0" applyProtection="0"/>
    <xf numFmtId="2" fontId="17" fillId="0" borderId="0" applyProtection="0"/>
    <xf numFmtId="38" fontId="18" fillId="2" borderId="0" applyNumberFormat="0" applyBorder="0" applyAlignment="0" applyProtection="0"/>
    <xf numFmtId="14" fontId="19" fillId="3" borderId="6">
      <alignment horizontal="center" vertical="center" wrapText="1"/>
    </xf>
    <xf numFmtId="0" fontId="20" fillId="0" borderId="0" applyProtection="0"/>
    <xf numFmtId="0" fontId="21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8" fillId="4" borderId="7" applyNumberFormat="0" applyBorder="0" applyAlignment="0" applyProtection="0"/>
    <xf numFmtId="37" fontId="23" fillId="0" borderId="0"/>
    <xf numFmtId="178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40" fontId="9" fillId="0" borderId="0"/>
    <xf numFmtId="40" fontId="9" fillId="0" borderId="0"/>
    <xf numFmtId="0" fontId="25" fillId="0" borderId="0">
      <alignment vertical="top"/>
    </xf>
    <xf numFmtId="0" fontId="6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6" fillId="0" borderId="0" applyFill="0" applyBorder="0" applyProtection="0">
      <alignment horizontal="left" vertical="top"/>
    </xf>
    <xf numFmtId="14" fontId="9" fillId="0" borderId="0" applyFont="0" applyFill="0" applyBorder="0" applyAlignment="0" applyProtection="0"/>
    <xf numFmtId="14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7" fillId="0" borderId="0"/>
    <xf numFmtId="43" fontId="7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0" fontId="47" fillId="0" borderId="0"/>
    <xf numFmtId="180" fontId="9" fillId="0" borderId="0"/>
    <xf numFmtId="0" fontId="1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0">
    <xf numFmtId="0" fontId="0" fillId="0" borderId="0" xfId="0"/>
    <xf numFmtId="43" fontId="11" fillId="0" borderId="0" xfId="2" applyFont="1" applyFill="1" applyAlignment="1" applyProtection="1">
      <alignment vertical="center"/>
      <protection locked="0"/>
    </xf>
    <xf numFmtId="165" fontId="11" fillId="0" borderId="3" xfId="2" applyNumberFormat="1" applyFont="1" applyFill="1" applyBorder="1" applyAlignment="1" applyProtection="1">
      <alignment vertical="center"/>
      <protection locked="0"/>
    </xf>
    <xf numFmtId="43" fontId="11" fillId="0" borderId="0" xfId="2" applyFont="1" applyFill="1" applyAlignment="1" applyProtection="1">
      <alignment horizontal="left" vertical="center"/>
      <protection locked="0"/>
    </xf>
    <xf numFmtId="43" fontId="11" fillId="0" borderId="0" xfId="2" applyFont="1" applyFill="1" applyAlignment="1">
      <alignment horizontal="right" vertical="center"/>
    </xf>
    <xf numFmtId="166" fontId="11" fillId="0" borderId="0" xfId="2" applyNumberFormat="1" applyFont="1" applyFill="1" applyAlignment="1" applyProtection="1">
      <alignment horizontal="right" vertical="center"/>
      <protection locked="0"/>
    </xf>
    <xf numFmtId="165" fontId="11" fillId="0" borderId="0" xfId="2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/>
    <xf numFmtId="166" fontId="11" fillId="0" borderId="0" xfId="2" applyNumberFormat="1" applyFont="1" applyFill="1" applyProtection="1">
      <protection locked="0"/>
    </xf>
    <xf numFmtId="166" fontId="28" fillId="0" borderId="0" xfId="2" applyNumberFormat="1" applyFont="1" applyFill="1" applyAlignment="1">
      <alignment vertical="center"/>
    </xf>
    <xf numFmtId="165" fontId="11" fillId="0" borderId="3" xfId="1" applyNumberFormat="1" applyFont="1" applyFill="1" applyBorder="1" applyAlignment="1" applyProtection="1">
      <alignment vertical="center"/>
      <protection locked="0"/>
    </xf>
    <xf numFmtId="164" fontId="11" fillId="0" borderId="0" xfId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43" fontId="28" fillId="0" borderId="0" xfId="2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 applyProtection="1">
      <alignment horizontal="center" vertical="center"/>
      <protection locked="0"/>
    </xf>
    <xf numFmtId="43" fontId="28" fillId="0" borderId="0" xfId="2" applyFont="1" applyFill="1" applyAlignment="1" applyProtection="1">
      <alignment horizontal="left" vertical="center"/>
      <protection locked="0"/>
    </xf>
    <xf numFmtId="43" fontId="28" fillId="0" borderId="1" xfId="2" applyFont="1" applyFill="1" applyBorder="1" applyAlignment="1">
      <alignment vertical="center"/>
    </xf>
    <xf numFmtId="43" fontId="28" fillId="0" borderId="1" xfId="2" applyFont="1" applyFill="1" applyBorder="1" applyAlignment="1" applyProtection="1">
      <alignment horizontal="left" vertical="center"/>
      <protection locked="0"/>
    </xf>
    <xf numFmtId="166" fontId="11" fillId="0" borderId="1" xfId="2" applyNumberFormat="1" applyFont="1" applyFill="1" applyBorder="1" applyAlignment="1" applyProtection="1">
      <alignment vertical="center"/>
      <protection locked="0"/>
    </xf>
    <xf numFmtId="166" fontId="11" fillId="0" borderId="1" xfId="2" applyNumberFormat="1" applyFont="1" applyFill="1" applyBorder="1" applyAlignment="1" applyProtection="1">
      <alignment horizontal="center" vertical="center"/>
      <protection locked="0"/>
    </xf>
    <xf numFmtId="166" fontId="11" fillId="0" borderId="1" xfId="2" applyNumberFormat="1" applyFont="1" applyFill="1" applyBorder="1" applyAlignment="1" applyProtection="1">
      <alignment horizontal="right" vertical="center"/>
      <protection locked="0"/>
    </xf>
    <xf numFmtId="49" fontId="28" fillId="0" borderId="0" xfId="4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 applyProtection="1">
      <alignment horizontal="right" vertical="center"/>
      <protection locked="0"/>
    </xf>
    <xf numFmtId="43" fontId="11" fillId="0" borderId="0" xfId="2" applyFont="1" applyFill="1" applyAlignment="1" applyProtection="1">
      <alignment horizontal="center" vertical="center"/>
      <protection locked="0"/>
    </xf>
    <xf numFmtId="43" fontId="11" fillId="0" borderId="0" xfId="2" applyFont="1" applyFill="1" applyAlignment="1" applyProtection="1">
      <alignment horizontal="right" vertical="center"/>
      <protection locked="0"/>
    </xf>
    <xf numFmtId="43" fontId="11" fillId="0" borderId="0" xfId="2" applyFont="1" applyFill="1" applyBorder="1" applyAlignment="1" applyProtection="1">
      <alignment horizontal="right" vertical="center"/>
      <protection locked="0"/>
    </xf>
    <xf numFmtId="168" fontId="11" fillId="0" borderId="0" xfId="2" applyNumberFormat="1" applyFont="1" applyFill="1" applyBorder="1" applyAlignment="1" applyProtection="1">
      <alignment horizontal="right" vertical="center"/>
      <protection locked="0"/>
    </xf>
    <xf numFmtId="165" fontId="11" fillId="0" borderId="0" xfId="2" applyNumberFormat="1" applyFont="1" applyFill="1" applyAlignment="1" applyProtection="1">
      <alignment vertical="center"/>
      <protection locked="0"/>
    </xf>
    <xf numFmtId="49" fontId="11" fillId="0" borderId="0" xfId="2" applyNumberFormat="1" applyFont="1" applyFill="1" applyAlignment="1" applyProtection="1">
      <alignment horizontal="center" vertical="center"/>
      <protection locked="0"/>
    </xf>
    <xf numFmtId="43" fontId="11" fillId="0" borderId="0" xfId="2" applyFont="1" applyFill="1" applyProtection="1">
      <protection locked="0"/>
    </xf>
    <xf numFmtId="168" fontId="11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 applyProtection="1">
      <alignment horizontal="right" vertical="center"/>
      <protection locked="0"/>
    </xf>
    <xf numFmtId="49" fontId="11" fillId="0" borderId="0" xfId="2" applyNumberFormat="1" applyFont="1" applyFill="1" applyBorder="1" applyAlignment="1" applyProtection="1">
      <alignment horizontal="center" vertical="center"/>
      <protection locked="0"/>
    </xf>
    <xf numFmtId="43" fontId="11" fillId="0" borderId="0" xfId="2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 applyProtection="1">
      <alignment horizontal="center" vertical="center"/>
      <protection locked="0"/>
    </xf>
    <xf numFmtId="167" fontId="11" fillId="0" borderId="0" xfId="2" applyNumberFormat="1" applyFont="1" applyFill="1" applyAlignment="1" applyProtection="1">
      <alignment horizontal="right" vertical="center"/>
      <protection locked="0"/>
    </xf>
    <xf numFmtId="167" fontId="11" fillId="0" borderId="0" xfId="2" applyNumberFormat="1" applyFont="1" applyFill="1" applyProtection="1">
      <protection locked="0"/>
    </xf>
    <xf numFmtId="164" fontId="11" fillId="0" borderId="0" xfId="1" applyFont="1" applyFill="1" applyAlignment="1" applyProtection="1">
      <alignment horizontal="right" vertical="center"/>
      <protection locked="0"/>
    </xf>
    <xf numFmtId="164" fontId="11" fillId="0" borderId="0" xfId="1" applyFont="1" applyFill="1" applyBorder="1" applyAlignment="1" applyProtection="1">
      <alignment horizontal="right" vertical="center"/>
      <protection locked="0"/>
    </xf>
    <xf numFmtId="9" fontId="11" fillId="0" borderId="0" xfId="157" applyFont="1" applyFill="1" applyAlignment="1" applyProtection="1">
      <alignment horizontal="right" vertical="center"/>
      <protection locked="0"/>
    </xf>
    <xf numFmtId="167" fontId="10" fillId="0" borderId="0" xfId="2" applyNumberFormat="1" applyFont="1" applyFill="1" applyBorder="1" applyAlignment="1" applyProtection="1">
      <alignment horizontal="right" vertical="center"/>
      <protection locked="0"/>
    </xf>
    <xf numFmtId="165" fontId="10" fillId="0" borderId="5" xfId="2" applyNumberFormat="1" applyFont="1" applyFill="1" applyBorder="1" applyAlignment="1" applyProtection="1">
      <alignment vertical="center"/>
      <protection locked="0"/>
    </xf>
    <xf numFmtId="165" fontId="10" fillId="0" borderId="0" xfId="2" applyNumberFormat="1" applyFont="1" applyFill="1" applyBorder="1" applyAlignment="1" applyProtection="1">
      <alignment vertical="center"/>
      <protection locked="0"/>
    </xf>
    <xf numFmtId="165" fontId="30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 applyProtection="1">
      <alignment horizontal="right" vertical="center"/>
      <protection locked="0"/>
    </xf>
    <xf numFmtId="165" fontId="30" fillId="0" borderId="0" xfId="240" applyNumberFormat="1" applyFont="1" applyFill="1" applyBorder="1" applyAlignment="1">
      <alignment horizontal="right" vertical="center"/>
    </xf>
    <xf numFmtId="168" fontId="30" fillId="0" borderId="0" xfId="240" applyNumberFormat="1" applyFont="1" applyFill="1" applyAlignment="1">
      <alignment horizontal="right" vertical="center"/>
    </xf>
    <xf numFmtId="168" fontId="30" fillId="0" borderId="0" xfId="240" applyNumberFormat="1" applyFont="1" applyFill="1" applyBorder="1" applyAlignment="1">
      <alignment horizontal="right" vertical="center"/>
    </xf>
    <xf numFmtId="165" fontId="30" fillId="0" borderId="0" xfId="240" applyNumberFormat="1" applyFont="1" applyFill="1" applyAlignment="1">
      <alignment horizontal="right" vertical="center"/>
    </xf>
    <xf numFmtId="165" fontId="30" fillId="0" borderId="0" xfId="240" applyNumberFormat="1" applyFont="1" applyFill="1" applyBorder="1"/>
    <xf numFmtId="165" fontId="30" fillId="0" borderId="0" xfId="240" applyNumberFormat="1" applyFont="1" applyFill="1"/>
    <xf numFmtId="168" fontId="30" fillId="0" borderId="0" xfId="240" applyNumberFormat="1" applyFont="1" applyFill="1" applyBorder="1"/>
    <xf numFmtId="168" fontId="30" fillId="0" borderId="0" xfId="240" applyNumberFormat="1" applyFont="1" applyFill="1" applyProtection="1">
      <protection locked="0"/>
    </xf>
    <xf numFmtId="168" fontId="30" fillId="0" borderId="0" xfId="240" applyNumberFormat="1" applyFont="1" applyFill="1" applyAlignment="1" applyProtection="1">
      <alignment horizontal="right" vertical="center"/>
      <protection locked="0"/>
    </xf>
    <xf numFmtId="168" fontId="30" fillId="0" borderId="0" xfId="240" applyNumberFormat="1" applyFont="1" applyFill="1" applyAlignment="1" applyProtection="1">
      <alignment vertical="center"/>
      <protection locked="0"/>
    </xf>
    <xf numFmtId="168" fontId="30" fillId="0" borderId="0" xfId="240" applyNumberFormat="1" applyFont="1" applyFill="1" applyBorder="1" applyAlignment="1" applyProtection="1">
      <alignment horizontal="right" vertical="center"/>
      <protection locked="0"/>
    </xf>
    <xf numFmtId="168" fontId="30" fillId="0" borderId="0" xfId="240" applyNumberFormat="1" applyFont="1" applyFill="1" applyBorder="1" applyAlignment="1" applyProtection="1">
      <alignment vertical="center"/>
      <protection locked="0"/>
    </xf>
    <xf numFmtId="168" fontId="30" fillId="0" borderId="0" xfId="240" applyNumberFormat="1" applyFont="1" applyFill="1"/>
    <xf numFmtId="168" fontId="28" fillId="0" borderId="0" xfId="2" applyNumberFormat="1" applyFont="1" applyFill="1" applyBorder="1" applyAlignment="1" applyProtection="1">
      <alignment horizontal="right" vertical="center"/>
      <protection locked="0"/>
    </xf>
    <xf numFmtId="165" fontId="28" fillId="0" borderId="4" xfId="2" applyNumberFormat="1" applyFont="1" applyFill="1" applyBorder="1" applyAlignment="1" applyProtection="1">
      <alignment vertical="center"/>
      <protection locked="0"/>
    </xf>
    <xf numFmtId="165" fontId="28" fillId="0" borderId="1" xfId="2" applyNumberFormat="1" applyFont="1" applyFill="1" applyBorder="1" applyAlignment="1" applyProtection="1">
      <alignment vertical="center"/>
      <protection locked="0"/>
    </xf>
    <xf numFmtId="168" fontId="28" fillId="0" borderId="0" xfId="2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 applyProtection="1">
      <alignment vertical="center"/>
      <protection locked="0"/>
    </xf>
    <xf numFmtId="166" fontId="28" fillId="0" borderId="0" xfId="2" applyNumberFormat="1" applyFont="1" applyFill="1" applyAlignment="1" applyProtection="1">
      <alignment horizontal="right" vertical="center"/>
      <protection locked="0"/>
    </xf>
    <xf numFmtId="165" fontId="28" fillId="0" borderId="0" xfId="1" applyNumberFormat="1" applyFont="1" applyFill="1" applyAlignment="1" applyProtection="1">
      <alignment vertical="center"/>
      <protection locked="0"/>
    </xf>
    <xf numFmtId="166" fontId="28" fillId="0" borderId="0" xfId="2" applyNumberFormat="1" applyFont="1" applyFill="1" applyProtection="1">
      <protection locked="0"/>
    </xf>
    <xf numFmtId="165" fontId="28" fillId="0" borderId="3" xfId="1" applyNumberFormat="1" applyFont="1" applyFill="1" applyBorder="1" applyAlignment="1" applyProtection="1">
      <alignment vertical="center"/>
      <protection locked="0"/>
    </xf>
    <xf numFmtId="164" fontId="28" fillId="0" borderId="0" xfId="1" applyFont="1" applyFill="1" applyProtection="1">
      <protection locked="0"/>
    </xf>
    <xf numFmtId="166" fontId="28" fillId="0" borderId="3" xfId="2" applyNumberFormat="1" applyFont="1" applyFill="1" applyBorder="1" applyAlignment="1">
      <alignment horizontal="right" vertical="center"/>
    </xf>
    <xf numFmtId="166" fontId="28" fillId="0" borderId="0" xfId="2" applyNumberFormat="1" applyFont="1" applyFill="1" applyBorder="1" applyAlignment="1">
      <alignment horizontal="right" vertical="center"/>
    </xf>
    <xf numFmtId="165" fontId="28" fillId="0" borderId="3" xfId="1" applyNumberFormat="1" applyFont="1" applyFill="1" applyBorder="1" applyAlignment="1">
      <alignment horizontal="right" vertical="center"/>
    </xf>
    <xf numFmtId="168" fontId="28" fillId="0" borderId="0" xfId="1" applyNumberFormat="1" applyFont="1" applyFill="1" applyProtection="1">
      <protection locked="0"/>
    </xf>
    <xf numFmtId="168" fontId="28" fillId="0" borderId="0" xfId="1" applyNumberFormat="1" applyFont="1" applyFill="1" applyAlignment="1">
      <alignment horizontal="right" vertical="center"/>
    </xf>
    <xf numFmtId="165" fontId="28" fillId="0" borderId="3" xfId="2" applyNumberFormat="1" applyFont="1" applyFill="1" applyBorder="1" applyAlignment="1" applyProtection="1">
      <alignment vertical="center"/>
      <protection locked="0"/>
    </xf>
    <xf numFmtId="168" fontId="30" fillId="0" borderId="0" xfId="199" applyNumberFormat="1" applyFont="1" applyFill="1" applyBorder="1" applyAlignment="1" applyProtection="1">
      <alignment horizontal="right" vertical="center"/>
      <protection locked="0"/>
    </xf>
    <xf numFmtId="168" fontId="30" fillId="0" borderId="0" xfId="199" applyNumberFormat="1" applyFont="1" applyFill="1" applyBorder="1" applyAlignment="1">
      <alignment horizontal="right" vertical="center"/>
    </xf>
    <xf numFmtId="168" fontId="30" fillId="0" borderId="0" xfId="199" applyNumberFormat="1" applyFont="1" applyFill="1" applyProtection="1">
      <protection locked="0"/>
    </xf>
    <xf numFmtId="49" fontId="30" fillId="0" borderId="0" xfId="2" quotePrefix="1" applyNumberFormat="1" applyFont="1" applyFill="1" applyAlignment="1" applyProtection="1">
      <alignment horizontal="center" vertical="center"/>
      <protection locked="0"/>
    </xf>
    <xf numFmtId="49" fontId="30" fillId="0" borderId="0" xfId="2" applyNumberFormat="1" applyFont="1" applyFill="1" applyAlignment="1" applyProtection="1">
      <alignment horizontal="center" vertical="center"/>
      <protection locked="0"/>
    </xf>
    <xf numFmtId="169" fontId="35" fillId="0" borderId="4" xfId="2" applyNumberFormat="1" applyFont="1" applyFill="1" applyBorder="1" applyAlignment="1" applyProtection="1">
      <alignment vertical="center"/>
      <protection locked="0"/>
    </xf>
    <xf numFmtId="43" fontId="11" fillId="0" borderId="0" xfId="2" applyFont="1" applyFill="1" applyBorder="1" applyAlignment="1" applyProtection="1">
      <alignment vertical="center"/>
      <protection locked="0"/>
    </xf>
    <xf numFmtId="43" fontId="30" fillId="0" borderId="0" xfId="2" applyFont="1" applyFill="1" applyAlignment="1" applyProtection="1">
      <alignment vertical="center"/>
      <protection locked="0"/>
    </xf>
    <xf numFmtId="168" fontId="11" fillId="0" borderId="0" xfId="240" applyNumberFormat="1" applyFont="1" applyFill="1" applyBorder="1" applyAlignment="1" applyProtection="1">
      <alignment horizontal="right" vertical="center"/>
      <protection locked="0"/>
    </xf>
    <xf numFmtId="168" fontId="11" fillId="0" borderId="0" xfId="240" applyNumberFormat="1" applyFont="1" applyFill="1" applyProtection="1">
      <protection locked="0"/>
    </xf>
    <xf numFmtId="165" fontId="10" fillId="0" borderId="1" xfId="2" applyNumberFormat="1" applyFont="1" applyFill="1" applyBorder="1" applyAlignment="1" applyProtection="1">
      <alignment horizontal="right" vertical="center"/>
      <protection locked="0"/>
    </xf>
    <xf numFmtId="165" fontId="8" fillId="0" borderId="3" xfId="2" applyNumberFormat="1" applyFont="1" applyFill="1" applyBorder="1" applyAlignment="1">
      <alignment vertical="center"/>
    </xf>
    <xf numFmtId="168" fontId="10" fillId="0" borderId="0" xfId="240" applyNumberFormat="1" applyFont="1" applyFill="1" applyBorder="1" applyAlignment="1" applyProtection="1">
      <alignment horizontal="right" vertical="center"/>
      <protection locked="0"/>
    </xf>
    <xf numFmtId="168" fontId="10" fillId="0" borderId="0" xfId="2" applyNumberFormat="1" applyFont="1" applyFill="1" applyBorder="1" applyAlignment="1" applyProtection="1">
      <alignment horizontal="right" vertical="center"/>
      <protection locked="0"/>
    </xf>
    <xf numFmtId="168" fontId="8" fillId="0" borderId="0" xfId="240" applyNumberFormat="1" applyFont="1" applyFill="1" applyBorder="1" applyAlignment="1" applyProtection="1">
      <alignment horizontal="right" vertical="center"/>
      <protection locked="0"/>
    </xf>
    <xf numFmtId="168" fontId="8" fillId="0" borderId="0" xfId="2" applyNumberFormat="1" applyFont="1" applyFill="1" applyBorder="1" applyAlignment="1" applyProtection="1">
      <alignment horizontal="right" vertical="center"/>
      <protection locked="0"/>
    </xf>
    <xf numFmtId="165" fontId="10" fillId="0" borderId="1" xfId="2" applyNumberFormat="1" applyFont="1" applyFill="1" applyBorder="1" applyAlignment="1" applyProtection="1">
      <alignment vertical="center"/>
      <protection locked="0"/>
    </xf>
    <xf numFmtId="43" fontId="30" fillId="0" borderId="0" xfId="240" applyFont="1" applyFill="1" applyAlignment="1" applyProtection="1">
      <alignment horizontal="right" vertical="center"/>
      <protection locked="0"/>
    </xf>
    <xf numFmtId="49" fontId="10" fillId="0" borderId="0" xfId="2" applyNumberFormat="1" applyFont="1" applyFill="1" applyAlignment="1" applyProtection="1">
      <alignment horizontal="center" vertical="center"/>
      <protection locked="0"/>
    </xf>
    <xf numFmtId="49" fontId="10" fillId="0" borderId="0" xfId="2" quotePrefix="1" applyNumberFormat="1" applyFont="1" applyFill="1" applyAlignment="1" applyProtection="1">
      <alignment horizontal="center" vertical="center"/>
      <protection locked="0"/>
    </xf>
    <xf numFmtId="43" fontId="30" fillId="0" borderId="0" xfId="2" applyFont="1" applyFill="1" applyAlignment="1" applyProtection="1">
      <alignment horizontal="left" vertical="center"/>
      <protection locked="0"/>
    </xf>
    <xf numFmtId="168" fontId="30" fillId="0" borderId="0" xfId="240" applyNumberFormat="1" applyFont="1" applyFill="1" applyBorder="1" applyProtection="1">
      <protection locked="0"/>
    </xf>
    <xf numFmtId="165" fontId="10" fillId="0" borderId="0" xfId="2" applyNumberFormat="1" applyFont="1" applyFill="1" applyAlignment="1" applyProtection="1">
      <alignment vertical="center"/>
      <protection locked="0"/>
    </xf>
    <xf numFmtId="165" fontId="8" fillId="0" borderId="1" xfId="2" applyNumberFormat="1" applyFont="1" applyFill="1" applyBorder="1" applyAlignment="1" applyProtection="1">
      <alignment vertical="center"/>
      <protection locked="0"/>
    </xf>
    <xf numFmtId="43" fontId="30" fillId="0" borderId="0" xfId="240" applyFont="1" applyFill="1" applyBorder="1" applyAlignment="1">
      <alignment horizontal="right" vertical="center"/>
    </xf>
    <xf numFmtId="168" fontId="11" fillId="0" borderId="0" xfId="240" applyNumberFormat="1" applyFont="1" applyFill="1" applyBorder="1"/>
    <xf numFmtId="165" fontId="11" fillId="0" borderId="0" xfId="240" applyNumberFormat="1" applyFont="1" applyFill="1" applyBorder="1" applyAlignment="1">
      <alignment horizontal="right" vertical="center"/>
    </xf>
    <xf numFmtId="165" fontId="11" fillId="0" borderId="0" xfId="240" applyNumberFormat="1" applyFont="1" applyFill="1" applyBorder="1"/>
    <xf numFmtId="168" fontId="30" fillId="0" borderId="0" xfId="199" applyNumberFormat="1" applyFont="1" applyFill="1" applyAlignment="1" applyProtection="1">
      <alignment horizontal="right" vertical="center"/>
      <protection locked="0"/>
    </xf>
    <xf numFmtId="165" fontId="11" fillId="0" borderId="1" xfId="2" applyNumberFormat="1" applyFont="1" applyFill="1" applyBorder="1" applyAlignment="1" applyProtection="1">
      <alignment vertical="center"/>
      <protection locked="0"/>
    </xf>
    <xf numFmtId="165" fontId="28" fillId="0" borderId="0" xfId="2" applyNumberFormat="1" applyFont="1" applyFill="1" applyAlignment="1" applyProtection="1">
      <alignment vertical="center"/>
      <protection locked="0"/>
    </xf>
    <xf numFmtId="168" fontId="28" fillId="0" borderId="0" xfId="2" applyNumberFormat="1" applyFont="1" applyFill="1" applyAlignment="1">
      <alignment horizontal="right" vertical="center"/>
    </xf>
    <xf numFmtId="165" fontId="28" fillId="0" borderId="4" xfId="2" applyNumberFormat="1" applyFont="1" applyFill="1" applyBorder="1" applyAlignment="1">
      <alignment horizontal="right" vertical="center"/>
    </xf>
    <xf numFmtId="43" fontId="11" fillId="0" borderId="0" xfId="240" applyFont="1" applyFill="1" applyBorder="1" applyAlignment="1">
      <alignment horizontal="right" vertical="center"/>
    </xf>
    <xf numFmtId="0" fontId="11" fillId="0" borderId="0" xfId="3" applyFont="1" applyProtection="1">
      <protection locked="0"/>
    </xf>
    <xf numFmtId="165" fontId="11" fillId="0" borderId="0" xfId="3" applyNumberFormat="1" applyFont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166" fontId="28" fillId="0" borderId="0" xfId="3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0" fontId="29" fillId="0" borderId="0" xfId="0" applyFont="1"/>
    <xf numFmtId="49" fontId="28" fillId="0" borderId="0" xfId="0" applyNumberFormat="1" applyFont="1" applyAlignment="1">
      <alignment horizontal="right" vertical="center"/>
    </xf>
    <xf numFmtId="165" fontId="11" fillId="0" borderId="1" xfId="3" applyNumberFormat="1" applyFont="1" applyBorder="1" applyAlignment="1" applyProtection="1">
      <alignment vertical="center"/>
      <protection locked="0"/>
    </xf>
    <xf numFmtId="0" fontId="11" fillId="0" borderId="1" xfId="3" applyFont="1" applyBorder="1" applyAlignment="1" applyProtection="1">
      <alignment vertical="center"/>
      <protection locked="0"/>
    </xf>
    <xf numFmtId="0" fontId="11" fillId="0" borderId="1" xfId="3" applyFont="1" applyBorder="1" applyAlignment="1" applyProtection="1">
      <alignment horizontal="center" vertical="center"/>
      <protection locked="0"/>
    </xf>
    <xf numFmtId="166" fontId="11" fillId="0" borderId="1" xfId="3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Protection="1">
      <protection locked="0"/>
    </xf>
    <xf numFmtId="167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>
      <alignment horizontal="center" vertical="center"/>
    </xf>
    <xf numFmtId="37" fontId="28" fillId="0" borderId="0" xfId="0" quotePrefix="1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165" fontId="3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5" fontId="30" fillId="0" borderId="0" xfId="0" quotePrefix="1" applyNumberFormat="1" applyFont="1" applyAlignment="1" applyProtection="1">
      <alignment horizontal="center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3" applyNumberFormat="1" applyFont="1" applyAlignment="1" applyProtection="1">
      <alignment horizontal="left" vertical="center"/>
      <protection locked="0"/>
    </xf>
    <xf numFmtId="165" fontId="11" fillId="0" borderId="0" xfId="3" applyNumberFormat="1" applyFont="1" applyAlignment="1" applyProtection="1">
      <alignment horizontal="center" vertical="center"/>
      <protection locked="0"/>
    </xf>
    <xf numFmtId="165" fontId="11" fillId="0" borderId="0" xfId="3" applyNumberFormat="1" applyFont="1" applyAlignment="1" applyProtection="1">
      <alignment horizontal="left" vertical="center"/>
      <protection locked="0"/>
    </xf>
    <xf numFmtId="165" fontId="30" fillId="0" borderId="4" xfId="0" applyNumberFormat="1" applyFont="1" applyBorder="1" applyAlignment="1">
      <alignment horizontal="right" vertical="center"/>
    </xf>
    <xf numFmtId="0" fontId="11" fillId="0" borderId="0" xfId="0" applyFont="1" applyProtection="1"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0" fontId="28" fillId="0" borderId="0" xfId="0" applyFont="1" applyAlignment="1">
      <alignment vertical="center"/>
    </xf>
    <xf numFmtId="0" fontId="28" fillId="0" borderId="0" xfId="0" applyFont="1"/>
    <xf numFmtId="166" fontId="40" fillId="0" borderId="0" xfId="3" applyNumberFormat="1" applyFont="1" applyAlignment="1">
      <alignment horizontal="center" vertical="center"/>
    </xf>
    <xf numFmtId="0" fontId="28" fillId="0" borderId="1" xfId="3" applyFont="1" applyBorder="1" applyAlignment="1">
      <alignment vertical="center"/>
    </xf>
    <xf numFmtId="0" fontId="28" fillId="0" borderId="1" xfId="0" applyFont="1" applyBorder="1" applyAlignment="1">
      <alignment horizontal="left" vertical="center"/>
    </xf>
    <xf numFmtId="166" fontId="28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34" fillId="0" borderId="0" xfId="0" applyFont="1"/>
    <xf numFmtId="166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3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3" applyFont="1" applyAlignment="1" applyProtection="1">
      <alignment horizontal="center" vertical="center"/>
      <protection locked="0"/>
    </xf>
    <xf numFmtId="165" fontId="10" fillId="0" borderId="0" xfId="0" applyNumberFormat="1" applyFont="1" applyAlignment="1">
      <alignment horizontal="right" vertical="center"/>
    </xf>
    <xf numFmtId="165" fontId="10" fillId="0" borderId="0" xfId="3" applyNumberFormat="1" applyFont="1" applyAlignment="1" applyProtection="1">
      <alignment horizontal="right" vertical="center"/>
      <protection locked="0"/>
    </xf>
    <xf numFmtId="165" fontId="10" fillId="0" borderId="1" xfId="0" applyNumberFormat="1" applyFont="1" applyBorder="1" applyAlignment="1">
      <alignment horizontal="right" vertical="center"/>
    </xf>
    <xf numFmtId="0" fontId="35" fillId="0" borderId="0" xfId="0" applyFont="1"/>
    <xf numFmtId="0" fontId="35" fillId="0" borderId="0" xfId="3" applyFont="1" applyAlignment="1" applyProtection="1">
      <alignment vertical="center"/>
      <protection locked="0"/>
    </xf>
    <xf numFmtId="0" fontId="35" fillId="0" borderId="0" xfId="3" applyFont="1" applyAlignment="1" applyProtection="1">
      <alignment horizontal="center" vertical="center"/>
      <protection locked="0"/>
    </xf>
    <xf numFmtId="165" fontId="8" fillId="0" borderId="0" xfId="3" applyNumberFormat="1" applyFont="1" applyAlignment="1" applyProtection="1">
      <alignment horizontal="right" vertical="center"/>
      <protection locked="0"/>
    </xf>
    <xf numFmtId="0" fontId="36" fillId="0" borderId="0" xfId="0" applyFont="1"/>
    <xf numFmtId="0" fontId="10" fillId="0" borderId="0" xfId="7" applyFont="1" applyAlignment="1" applyProtection="1">
      <alignment horizontal="center" vertical="center"/>
      <protection locked="0"/>
    </xf>
    <xf numFmtId="165" fontId="8" fillId="0" borderId="3" xfId="0" applyNumberFormat="1" applyFont="1" applyBorder="1" applyAlignment="1">
      <alignment horizontal="right" vertical="center"/>
    </xf>
    <xf numFmtId="0" fontId="35" fillId="0" borderId="0" xfId="6" applyFont="1"/>
    <xf numFmtId="165" fontId="8" fillId="0" borderId="0" xfId="0" applyNumberFormat="1" applyFont="1" applyAlignment="1">
      <alignment horizontal="right" vertical="center"/>
    </xf>
    <xf numFmtId="0" fontId="10" fillId="0" borderId="0" xfId="6" applyFont="1"/>
    <xf numFmtId="0" fontId="10" fillId="0" borderId="0" xfId="0" applyFont="1"/>
    <xf numFmtId="0" fontId="10" fillId="0" borderId="0" xfId="3" quotePrefix="1" applyFont="1" applyAlignment="1" applyProtection="1">
      <alignment horizontal="center" vertical="center"/>
      <protection locked="0"/>
    </xf>
    <xf numFmtId="0" fontId="35" fillId="0" borderId="0" xfId="6" applyFont="1" applyAlignment="1">
      <alignment vertical="center"/>
    </xf>
    <xf numFmtId="165" fontId="10" fillId="0" borderId="0" xfId="0" quotePrefix="1" applyNumberFormat="1" applyFont="1" applyAlignment="1" applyProtection="1">
      <alignment horizontal="center" vertical="center"/>
      <protection locked="0"/>
    </xf>
    <xf numFmtId="0" fontId="35" fillId="0" borderId="0" xfId="0" applyFont="1" applyAlignment="1">
      <alignment vertical="center"/>
    </xf>
    <xf numFmtId="0" fontId="10" fillId="0" borderId="0" xfId="6" applyFont="1" applyAlignment="1">
      <alignment vertical="center"/>
    </xf>
    <xf numFmtId="165" fontId="10" fillId="0" borderId="0" xfId="7" applyNumberFormat="1" applyFont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0" fontId="35" fillId="0" borderId="0" xfId="8" applyFont="1" applyAlignment="1">
      <alignment vertical="center"/>
    </xf>
    <xf numFmtId="0" fontId="8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10" fillId="0" borderId="0" xfId="481" applyFont="1"/>
    <xf numFmtId="0" fontId="8" fillId="0" borderId="0" xfId="0" applyFont="1" applyAlignment="1">
      <alignment vertical="center"/>
    </xf>
    <xf numFmtId="166" fontId="8" fillId="0" borderId="0" xfId="3" applyNumberFormat="1" applyFont="1" applyAlignment="1" applyProtection="1">
      <alignment horizontal="right" vertical="center"/>
      <protection locked="0"/>
    </xf>
    <xf numFmtId="0" fontId="8" fillId="0" borderId="0" xfId="0" applyFont="1"/>
    <xf numFmtId="0" fontId="10" fillId="0" borderId="0" xfId="9" applyFont="1" applyAlignment="1">
      <alignment vertical="center"/>
    </xf>
    <xf numFmtId="0" fontId="8" fillId="0" borderId="0" xfId="6" applyFont="1"/>
    <xf numFmtId="169" fontId="35" fillId="0" borderId="0" xfId="0" applyNumberFormat="1" applyFont="1"/>
    <xf numFmtId="170" fontId="10" fillId="0" borderId="0" xfId="3" applyNumberFormat="1" applyFont="1" applyAlignment="1" applyProtection="1">
      <alignment horizontal="right" vertical="center"/>
      <protection locked="0"/>
    </xf>
    <xf numFmtId="166" fontId="10" fillId="0" borderId="0" xfId="3" applyNumberFormat="1" applyFont="1" applyAlignment="1" applyProtection="1">
      <alignment horizontal="right" vertical="center"/>
      <protection locked="0"/>
    </xf>
    <xf numFmtId="0" fontId="31" fillId="0" borderId="0" xfId="3" applyFont="1" applyAlignment="1" applyProtection="1">
      <alignment vertical="center"/>
      <protection locked="0"/>
    </xf>
    <xf numFmtId="0" fontId="31" fillId="0" borderId="0" xfId="3" applyFont="1" applyAlignment="1" applyProtection="1">
      <alignment horizontal="center" vertical="center"/>
      <protection locked="0"/>
    </xf>
    <xf numFmtId="0" fontId="31" fillId="0" borderId="0" xfId="10" applyFont="1" applyAlignment="1" applyProtection="1">
      <alignment horizontal="left" vertical="center"/>
      <protection locked="0"/>
    </xf>
    <xf numFmtId="166" fontId="32" fillId="0" borderId="0" xfId="10" applyNumberFormat="1" applyFont="1" applyAlignment="1" applyProtection="1">
      <alignment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10" applyFont="1" applyProtection="1">
      <protection locked="0"/>
    </xf>
    <xf numFmtId="0" fontId="33" fillId="0" borderId="0" xfId="0" applyFont="1"/>
    <xf numFmtId="49" fontId="31" fillId="0" borderId="0" xfId="0" applyNumberFormat="1" applyFont="1" applyAlignment="1">
      <alignment horizontal="right" vertical="center"/>
    </xf>
    <xf numFmtId="49" fontId="31" fillId="0" borderId="0" xfId="0" applyNumberFormat="1" applyFont="1" applyAlignment="1">
      <alignment horizontal="center" vertical="center"/>
    </xf>
    <xf numFmtId="0" fontId="31" fillId="0" borderId="1" xfId="3" applyFont="1" applyBorder="1" applyAlignment="1">
      <alignment vertical="center"/>
    </xf>
    <xf numFmtId="0" fontId="31" fillId="0" borderId="1" xfId="3" applyFont="1" applyBorder="1" applyAlignment="1" applyProtection="1">
      <alignment horizontal="center" vertical="center"/>
      <protection locked="0"/>
    </xf>
    <xf numFmtId="0" fontId="31" fillId="0" borderId="1" xfId="10" applyFont="1" applyBorder="1" applyAlignment="1" applyProtection="1">
      <alignment horizontal="left" vertical="center"/>
      <protection locked="0"/>
    </xf>
    <xf numFmtId="166" fontId="32" fillId="0" borderId="1" xfId="10" applyNumberFormat="1" applyFont="1" applyBorder="1" applyAlignment="1" applyProtection="1">
      <alignment horizontal="right" vertical="center"/>
      <protection locked="0"/>
    </xf>
    <xf numFmtId="0" fontId="32" fillId="0" borderId="1" xfId="10" applyFont="1" applyBorder="1" applyProtection="1">
      <protection locked="0"/>
    </xf>
    <xf numFmtId="0" fontId="32" fillId="0" borderId="0" xfId="10" applyFont="1" applyAlignment="1" applyProtection="1">
      <alignment vertical="center"/>
      <protection locked="0"/>
    </xf>
    <xf numFmtId="0" fontId="32" fillId="0" borderId="0" xfId="10" applyFont="1" applyAlignment="1" applyProtection="1">
      <alignment horizontal="center" vertical="center"/>
      <protection locked="0"/>
    </xf>
    <xf numFmtId="166" fontId="32" fillId="0" borderId="0" xfId="10" applyNumberFormat="1" applyFont="1" applyAlignment="1" applyProtection="1">
      <alignment horizontal="center" vertical="center"/>
      <protection locked="0"/>
    </xf>
    <xf numFmtId="166" fontId="32" fillId="0" borderId="0" xfId="10" applyNumberFormat="1" applyFont="1" applyAlignment="1" applyProtection="1">
      <alignment horizontal="right" vertical="center"/>
      <protection locked="0"/>
    </xf>
    <xf numFmtId="0" fontId="11" fillId="0" borderId="0" xfId="10" applyFont="1" applyAlignment="1" applyProtection="1">
      <alignment vertical="center"/>
      <protection locked="0"/>
    </xf>
    <xf numFmtId="0" fontId="11" fillId="0" borderId="0" xfId="10" applyFont="1" applyAlignment="1" applyProtection="1">
      <alignment horizontal="center" vertical="center"/>
      <protection locked="0"/>
    </xf>
    <xf numFmtId="0" fontId="11" fillId="0" borderId="0" xfId="10" applyFont="1" applyProtection="1">
      <protection locked="0"/>
    </xf>
    <xf numFmtId="166" fontId="11" fillId="0" borderId="0" xfId="3" applyNumberFormat="1" applyFont="1" applyAlignment="1" applyProtection="1">
      <alignment horizontal="center" vertical="center"/>
      <protection locked="0"/>
    </xf>
    <xf numFmtId="166" fontId="11" fillId="0" borderId="0" xfId="3" applyNumberFormat="1" applyFont="1" applyAlignment="1" applyProtection="1">
      <alignment horizontal="center"/>
      <protection locked="0"/>
    </xf>
    <xf numFmtId="39" fontId="11" fillId="0" borderId="0" xfId="11" applyFont="1" applyAlignment="1">
      <alignment horizontal="center" wrapText="1"/>
    </xf>
    <xf numFmtId="0" fontId="11" fillId="0" borderId="0" xfId="3" applyFont="1" applyAlignment="1" applyProtection="1">
      <alignment horizontal="right" vertical="center"/>
      <protection locked="0"/>
    </xf>
    <xf numFmtId="49" fontId="11" fillId="0" borderId="0" xfId="12" applyNumberFormat="1" applyAlignment="1">
      <alignment horizontal="center" wrapText="1"/>
    </xf>
    <xf numFmtId="49" fontId="11" fillId="0" borderId="0" xfId="12" applyNumberFormat="1" applyAlignment="1">
      <alignment horizontal="center"/>
    </xf>
    <xf numFmtId="0" fontId="11" fillId="0" borderId="0" xfId="3" applyFont="1" applyAlignment="1" applyProtection="1">
      <alignment horizontal="center" wrapText="1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0" fontId="42" fillId="0" borderId="0" xfId="10" applyFont="1" applyAlignment="1" applyProtection="1">
      <alignment vertical="center"/>
      <protection locked="0"/>
    </xf>
    <xf numFmtId="165" fontId="42" fillId="0" borderId="0" xfId="10" applyNumberFormat="1" applyFont="1" applyAlignment="1" applyProtection="1">
      <alignment horizontal="right" vertical="center"/>
      <protection locked="0"/>
    </xf>
    <xf numFmtId="165" fontId="42" fillId="0" borderId="0" xfId="10" applyNumberFormat="1" applyFont="1" applyAlignment="1">
      <alignment horizontal="right" vertical="center"/>
    </xf>
    <xf numFmtId="165" fontId="28" fillId="0" borderId="0" xfId="10" applyNumberFormat="1" applyFont="1" applyAlignment="1">
      <alignment horizontal="right" vertical="center"/>
    </xf>
    <xf numFmtId="165" fontId="28" fillId="0" borderId="0" xfId="10" applyNumberFormat="1" applyFont="1" applyAlignment="1" applyProtection="1">
      <alignment horizontal="right" vertical="center"/>
      <protection locked="0"/>
    </xf>
    <xf numFmtId="0" fontId="42" fillId="0" borderId="0" xfId="10" applyFont="1" applyProtection="1">
      <protection locked="0"/>
    </xf>
    <xf numFmtId="0" fontId="43" fillId="0" borderId="0" xfId="0" applyFont="1"/>
    <xf numFmtId="165" fontId="43" fillId="0" borderId="0" xfId="0" applyNumberFormat="1" applyFont="1"/>
    <xf numFmtId="0" fontId="11" fillId="0" borderId="0" xfId="3" applyFont="1" applyAlignment="1">
      <alignment vertical="center"/>
    </xf>
    <xf numFmtId="0" fontId="28" fillId="0" borderId="0" xfId="10" applyFont="1" applyAlignment="1" applyProtection="1">
      <alignment vertical="center"/>
      <protection locked="0"/>
    </xf>
    <xf numFmtId="165" fontId="11" fillId="0" borderId="0" xfId="10" applyNumberFormat="1" applyFont="1" applyAlignment="1" applyProtection="1">
      <alignment horizontal="right" vertical="center"/>
      <protection locked="0"/>
    </xf>
    <xf numFmtId="165" fontId="30" fillId="0" borderId="0" xfId="10" applyNumberFormat="1" applyFont="1" applyAlignment="1">
      <alignment horizontal="right" vertical="center"/>
    </xf>
    <xf numFmtId="165" fontId="30" fillId="0" borderId="0" xfId="10" applyNumberFormat="1" applyFont="1" applyAlignment="1" applyProtection="1">
      <alignment horizontal="right" vertical="center"/>
      <protection locked="0"/>
    </xf>
    <xf numFmtId="165" fontId="29" fillId="0" borderId="0" xfId="0" applyNumberFormat="1" applyFont="1"/>
    <xf numFmtId="0" fontId="28" fillId="0" borderId="0" xfId="3" applyFont="1" applyAlignment="1" applyProtection="1">
      <alignment vertical="center"/>
      <protection locked="0"/>
    </xf>
    <xf numFmtId="165" fontId="28" fillId="0" borderId="2" xfId="10" applyNumberFormat="1" applyFont="1" applyBorder="1" applyAlignment="1" applyProtection="1">
      <alignment horizontal="right" vertical="center"/>
      <protection locked="0"/>
    </xf>
    <xf numFmtId="165" fontId="11" fillId="0" borderId="0" xfId="10" applyNumberFormat="1" applyFont="1" applyAlignment="1">
      <alignment horizontal="right" vertical="center"/>
    </xf>
    <xf numFmtId="165" fontId="28" fillId="0" borderId="5" xfId="10" applyNumberFormat="1" applyFont="1" applyBorder="1" applyAlignment="1" applyProtection="1">
      <alignment horizontal="right" vertical="center"/>
      <protection locked="0"/>
    </xf>
    <xf numFmtId="166" fontId="11" fillId="0" borderId="0" xfId="1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8" fillId="0" borderId="0" xfId="10" applyFont="1" applyAlignment="1" applyProtection="1">
      <alignment horizontal="left" vertical="center"/>
      <protection locked="0"/>
    </xf>
    <xf numFmtId="170" fontId="8" fillId="0" borderId="0" xfId="1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10" applyFont="1" applyBorder="1" applyAlignment="1" applyProtection="1">
      <alignment horizontal="left" vertical="center"/>
      <protection locked="0"/>
    </xf>
    <xf numFmtId="0" fontId="10" fillId="0" borderId="0" xfId="10" applyFont="1" applyAlignment="1" applyProtection="1">
      <alignment vertical="center"/>
      <protection locked="0"/>
    </xf>
    <xf numFmtId="170" fontId="10" fillId="0" borderId="2" xfId="10" applyNumberFormat="1" applyFont="1" applyBorder="1" applyAlignment="1" applyProtection="1">
      <alignment vertical="center"/>
      <protection locked="0"/>
    </xf>
    <xf numFmtId="166" fontId="10" fillId="0" borderId="0" xfId="10" applyNumberFormat="1" applyFont="1" applyAlignment="1" applyProtection="1">
      <alignment horizontal="right" vertical="center"/>
      <protection locked="0"/>
    </xf>
    <xf numFmtId="166" fontId="10" fillId="0" borderId="0" xfId="10" applyNumberFormat="1" applyFont="1" applyAlignment="1" applyProtection="1">
      <alignment horizontal="center" vertical="center"/>
      <protection locked="0"/>
    </xf>
    <xf numFmtId="170" fontId="28" fillId="0" borderId="0" xfId="10" applyNumberFormat="1" applyFont="1" applyAlignment="1" applyProtection="1">
      <alignment horizontal="center"/>
      <protection locked="0"/>
    </xf>
    <xf numFmtId="166" fontId="28" fillId="0" borderId="0" xfId="10" applyNumberFormat="1" applyFont="1" applyAlignment="1" applyProtection="1">
      <alignment horizontal="center"/>
      <protection locked="0"/>
    </xf>
    <xf numFmtId="170" fontId="11" fillId="0" borderId="2" xfId="3" applyNumberFormat="1" applyFont="1" applyBorder="1" applyProtection="1">
      <protection locked="0"/>
    </xf>
    <xf numFmtId="166" fontId="8" fillId="0" borderId="0" xfId="10" applyNumberFormat="1" applyFont="1" applyAlignment="1" applyProtection="1">
      <alignment horizontal="center" vertical="center"/>
      <protection locked="0"/>
    </xf>
    <xf numFmtId="0" fontId="11" fillId="0" borderId="1" xfId="3" applyFont="1" applyBorder="1" applyAlignment="1" applyProtection="1">
      <alignment horizontal="center"/>
      <protection locked="0"/>
    </xf>
    <xf numFmtId="170" fontId="11" fillId="0" borderId="1" xfId="3" applyNumberFormat="1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/>
      <protection locked="0"/>
    </xf>
    <xf numFmtId="170" fontId="11" fillId="0" borderId="0" xfId="3" applyNumberFormat="1" applyFont="1" applyAlignment="1" applyProtection="1">
      <alignment horizontal="center"/>
      <protection locked="0"/>
    </xf>
    <xf numFmtId="170" fontId="11" fillId="0" borderId="0" xfId="3" applyNumberFormat="1" applyFont="1" applyAlignment="1" applyProtection="1">
      <alignment horizontal="center" wrapText="1"/>
      <protection locked="0"/>
    </xf>
    <xf numFmtId="170" fontId="11" fillId="0" borderId="1" xfId="3" applyNumberFormat="1" applyFont="1" applyBorder="1" applyAlignment="1" applyProtection="1">
      <alignment horizontal="center"/>
      <protection locked="0"/>
    </xf>
    <xf numFmtId="0" fontId="28" fillId="0" borderId="0" xfId="3" applyFont="1" applyAlignment="1">
      <alignment vertical="center"/>
    </xf>
    <xf numFmtId="170" fontId="11" fillId="0" borderId="0" xfId="10" applyNumberFormat="1" applyFont="1" applyAlignment="1" applyProtection="1">
      <alignment horizontal="right" vertical="center"/>
      <protection locked="0"/>
    </xf>
    <xf numFmtId="165" fontId="11" fillId="0" borderId="0" xfId="10" quotePrefix="1" applyNumberFormat="1" applyFont="1" applyAlignment="1" applyProtection="1">
      <alignment horizontal="right" vertical="center"/>
      <protection locked="0"/>
    </xf>
    <xf numFmtId="170" fontId="11" fillId="0" borderId="0" xfId="10" quotePrefix="1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>
      <alignment horizontal="right" vertical="center"/>
    </xf>
    <xf numFmtId="170" fontId="11" fillId="0" borderId="0" xfId="10" applyNumberFormat="1" applyFont="1" applyAlignment="1">
      <alignment horizontal="right" vertical="center"/>
    </xf>
    <xf numFmtId="0" fontId="42" fillId="0" borderId="0" xfId="3" applyFont="1" applyAlignment="1" applyProtection="1">
      <alignment horizontal="right" vertical="center"/>
      <protection locked="0"/>
    </xf>
    <xf numFmtId="0" fontId="44" fillId="0" borderId="0" xfId="0" applyFont="1"/>
    <xf numFmtId="165" fontId="42" fillId="0" borderId="0" xfId="3" applyNumberFormat="1" applyFont="1" applyAlignment="1" applyProtection="1">
      <alignment vertical="center"/>
      <protection locked="0"/>
    </xf>
    <xf numFmtId="165" fontId="28" fillId="0" borderId="0" xfId="3" applyNumberFormat="1" applyFont="1" applyAlignment="1" applyProtection="1">
      <alignment vertical="center"/>
      <protection locked="0"/>
    </xf>
    <xf numFmtId="170" fontId="28" fillId="0" borderId="0" xfId="3" applyNumberFormat="1" applyFont="1" applyAlignment="1" applyProtection="1">
      <alignment vertical="center"/>
      <protection locked="0"/>
    </xf>
    <xf numFmtId="170" fontId="42" fillId="0" borderId="0" xfId="3" applyNumberFormat="1" applyFont="1" applyAlignment="1" applyProtection="1">
      <alignment vertical="center"/>
      <protection locked="0"/>
    </xf>
    <xf numFmtId="165" fontId="41" fillId="0" borderId="0" xfId="0" applyNumberFormat="1" applyFont="1"/>
    <xf numFmtId="0" fontId="41" fillId="0" borderId="0" xfId="0" applyFont="1"/>
    <xf numFmtId="0" fontId="11" fillId="0" borderId="0" xfId="10" quotePrefix="1" applyFont="1" applyAlignment="1" applyProtection="1">
      <alignment horizontal="center" vertical="center"/>
      <protection locked="0"/>
    </xf>
    <xf numFmtId="0" fontId="39" fillId="0" borderId="0" xfId="0" applyFont="1"/>
    <xf numFmtId="165" fontId="30" fillId="0" borderId="0" xfId="3" applyNumberFormat="1" applyFont="1" applyAlignment="1" applyProtection="1">
      <alignment vertical="center"/>
      <protection locked="0"/>
    </xf>
    <xf numFmtId="170" fontId="11" fillId="0" borderId="0" xfId="3" applyNumberFormat="1" applyFont="1" applyAlignment="1" applyProtection="1">
      <alignment vertical="center"/>
      <protection locked="0"/>
    </xf>
    <xf numFmtId="170" fontId="30" fillId="0" borderId="0" xfId="3" applyNumberFormat="1" applyFont="1" applyAlignment="1" applyProtection="1">
      <alignment vertical="center"/>
      <protection locked="0"/>
    </xf>
    <xf numFmtId="0" fontId="45" fillId="0" borderId="0" xfId="3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right" vertical="center"/>
      <protection locked="0"/>
    </xf>
    <xf numFmtId="165" fontId="0" fillId="0" borderId="0" xfId="0" applyNumberFormat="1"/>
    <xf numFmtId="0" fontId="42" fillId="0" borderId="0" xfId="10" applyFont="1" applyAlignment="1" applyProtection="1">
      <alignment horizontal="center" vertical="center"/>
      <protection locked="0"/>
    </xf>
    <xf numFmtId="165" fontId="42" fillId="0" borderId="2" xfId="10" applyNumberFormat="1" applyFont="1" applyBorder="1" applyAlignment="1" applyProtection="1">
      <alignment horizontal="right" vertical="center"/>
      <protection locked="0"/>
    </xf>
    <xf numFmtId="166" fontId="35" fillId="0" borderId="0" xfId="10" applyNumberFormat="1" applyFont="1" applyAlignment="1" applyProtection="1">
      <alignment horizontal="right" vertical="center"/>
      <protection locked="0"/>
    </xf>
    <xf numFmtId="165" fontId="11" fillId="0" borderId="0" xfId="3" quotePrefix="1" applyNumberFormat="1" applyFont="1" applyAlignment="1" applyProtection="1">
      <alignment horizontal="center" vertical="center"/>
      <protection locked="0"/>
    </xf>
    <xf numFmtId="0" fontId="30" fillId="0" borderId="0" xfId="0" applyFont="1"/>
    <xf numFmtId="170" fontId="45" fillId="0" borderId="0" xfId="10" applyNumberFormat="1" applyFont="1" applyAlignment="1" applyProtection="1">
      <alignment vertical="center"/>
      <protection locked="0"/>
    </xf>
    <xf numFmtId="166" fontId="45" fillId="0" borderId="0" xfId="10" applyNumberFormat="1" applyFont="1" applyAlignment="1" applyProtection="1">
      <alignment vertical="center"/>
      <protection locked="0"/>
    </xf>
    <xf numFmtId="0" fontId="1" fillId="0" borderId="0" xfId="0" applyFont="1"/>
    <xf numFmtId="170" fontId="10" fillId="0" borderId="0" xfId="10" applyNumberFormat="1" applyFont="1" applyAlignment="1" applyProtection="1">
      <alignment vertical="center"/>
      <protection locked="0"/>
    </xf>
    <xf numFmtId="166" fontId="10" fillId="0" borderId="0" xfId="10" applyNumberFormat="1" applyFont="1" applyAlignment="1" applyProtection="1">
      <alignment vertical="center"/>
      <protection locked="0"/>
    </xf>
    <xf numFmtId="165" fontId="42" fillId="0" borderId="5" xfId="10" applyNumberFormat="1" applyFont="1" applyBorder="1" applyAlignment="1" applyProtection="1">
      <alignment horizontal="right" vertical="center"/>
      <protection locked="0"/>
    </xf>
    <xf numFmtId="49" fontId="28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165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quotePrefix="1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 applyProtection="1">
      <alignment vertical="center"/>
      <protection locked="0"/>
    </xf>
    <xf numFmtId="0" fontId="28" fillId="0" borderId="0" xfId="0" applyFont="1" applyProtection="1">
      <protection locked="0"/>
    </xf>
    <xf numFmtId="3" fontId="11" fillId="0" borderId="0" xfId="0" applyNumberFormat="1" applyFont="1" applyAlignment="1">
      <alignment vertical="center"/>
    </xf>
    <xf numFmtId="0" fontId="11" fillId="0" borderId="0" xfId="158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46" fillId="0" borderId="0" xfId="0" applyFont="1"/>
    <xf numFmtId="0" fontId="11" fillId="0" borderId="0" xfId="0" applyFont="1"/>
    <xf numFmtId="166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28" fillId="0" borderId="0" xfId="0" applyFont="1" applyAlignment="1">
      <alignment horizontal="left" vertical="center"/>
    </xf>
    <xf numFmtId="165" fontId="28" fillId="0" borderId="3" xfId="3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Alignment="1">
      <alignment horizontal="right" vertical="center"/>
    </xf>
    <xf numFmtId="165" fontId="28" fillId="0" borderId="5" xfId="0" applyNumberFormat="1" applyFont="1" applyBorder="1" applyAlignment="1">
      <alignment horizontal="right" vertical="center"/>
    </xf>
    <xf numFmtId="0" fontId="11" fillId="0" borderId="0" xfId="0" quotePrefix="1" applyFont="1" applyProtection="1">
      <protection locked="0"/>
    </xf>
    <xf numFmtId="0" fontId="11" fillId="0" borderId="0" xfId="0" applyFont="1" applyAlignment="1">
      <alignment horizontal="left" vertical="center" indent="1"/>
    </xf>
    <xf numFmtId="0" fontId="30" fillId="0" borderId="0" xfId="0" applyFont="1" applyAlignment="1">
      <alignment horizontal="left" indent="1"/>
    </xf>
    <xf numFmtId="165" fontId="30" fillId="0" borderId="5" xfId="10" applyNumberFormat="1" applyFont="1" applyBorder="1" applyAlignment="1" applyProtection="1">
      <alignment horizontal="right" vertical="center"/>
      <protection locked="0"/>
    </xf>
    <xf numFmtId="165" fontId="39" fillId="0" borderId="0" xfId="0" applyNumberFormat="1" applyFont="1"/>
    <xf numFmtId="0" fontId="11" fillId="0" borderId="0" xfId="162" quotePrefix="1" applyAlignment="1">
      <alignment horizontal="left" indent="1"/>
    </xf>
    <xf numFmtId="165" fontId="34" fillId="0" borderId="0" xfId="0" applyNumberFormat="1" applyFont="1"/>
    <xf numFmtId="166" fontId="11" fillId="0" borderId="1" xfId="0" applyNumberFormat="1" applyFont="1" applyBorder="1" applyAlignment="1">
      <alignment horizontal="right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1" fillId="0" borderId="2" xfId="3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 wrapText="1"/>
      <protection locked="0"/>
    </xf>
    <xf numFmtId="0" fontId="11" fillId="0" borderId="1" xfId="3" applyFont="1" applyBorder="1" applyAlignment="1" applyProtection="1">
      <alignment horizontal="center" wrapText="1"/>
      <protection locked="0"/>
    </xf>
    <xf numFmtId="49" fontId="11" fillId="0" borderId="2" xfId="12" applyNumberFormat="1" applyBorder="1" applyAlignment="1">
      <alignment horizontal="center" wrapText="1"/>
    </xf>
    <xf numFmtId="49" fontId="11" fillId="0" borderId="0" xfId="12" applyNumberFormat="1" applyAlignment="1">
      <alignment horizontal="center" wrapText="1"/>
    </xf>
    <xf numFmtId="49" fontId="11" fillId="0" borderId="1" xfId="12" applyNumberFormat="1" applyBorder="1" applyAlignment="1">
      <alignment horizontal="center" wrapText="1"/>
    </xf>
    <xf numFmtId="166" fontId="32" fillId="0" borderId="1" xfId="10" applyNumberFormat="1" applyFont="1" applyBorder="1" applyAlignment="1" applyProtection="1">
      <alignment horizontal="right" vertical="center"/>
      <protection locked="0"/>
    </xf>
    <xf numFmtId="166" fontId="11" fillId="0" borderId="3" xfId="10" applyNumberFormat="1" applyFont="1" applyBorder="1" applyAlignment="1" applyProtection="1">
      <alignment horizontal="center" vertical="center"/>
      <protection locked="0"/>
    </xf>
    <xf numFmtId="0" fontId="11" fillId="0" borderId="3" xfId="3" applyFont="1" applyBorder="1" applyAlignment="1" applyProtection="1">
      <alignment horizontal="center" vertical="center"/>
      <protection locked="0"/>
    </xf>
    <xf numFmtId="39" fontId="11" fillId="0" borderId="3" xfId="11" applyFont="1" applyBorder="1" applyAlignment="1">
      <alignment horizontal="center" wrapText="1"/>
    </xf>
    <xf numFmtId="0" fontId="11" fillId="0" borderId="0" xfId="10" applyFont="1" applyAlignment="1" applyProtection="1">
      <alignment horizontal="center"/>
      <protection locked="0"/>
    </xf>
    <xf numFmtId="0" fontId="11" fillId="0" borderId="1" xfId="10" applyFont="1" applyBorder="1" applyAlignment="1" applyProtection="1">
      <alignment horizontal="center"/>
      <protection locked="0"/>
    </xf>
    <xf numFmtId="39" fontId="11" fillId="0" borderId="0" xfId="11" applyFont="1" applyAlignment="1">
      <alignment horizontal="center" wrapText="1"/>
    </xf>
    <xf numFmtId="170" fontId="11" fillId="0" borderId="3" xfId="10" applyNumberFormat="1" applyFont="1" applyBorder="1" applyAlignment="1" applyProtection="1">
      <alignment horizontal="center"/>
      <protection locked="0"/>
    </xf>
    <xf numFmtId="166" fontId="11" fillId="0" borderId="0" xfId="10" applyNumberFormat="1" applyFont="1" applyAlignment="1" applyProtection="1">
      <alignment horizontal="right" vertical="center"/>
      <protection locked="0"/>
    </xf>
  </cellXfs>
  <cellStyles count="670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2" xfId="490" xr:uid="{B0584CB3-F39B-488D-9897-929938750E85}"/>
    <cellStyle name="Comma 10 3" xfId="166" xr:uid="{00000000-0005-0000-0000-000005000000}"/>
    <cellStyle name="Comma 10 3 2" xfId="298" xr:uid="{AF9AF666-4CE0-4FFE-9A06-028D138FFDB8}"/>
    <cellStyle name="Comma 10 3 3" xfId="416" xr:uid="{BAB41B04-6ED6-4A85-9097-CC48C98383D0}"/>
    <cellStyle name="Comma 10 3 4" xfId="530" xr:uid="{85680F61-2ECF-47E8-A671-A8009BD50CE2}"/>
    <cellStyle name="Comma 10 3 5" xfId="619" xr:uid="{6D45FDAC-5A5D-4E35-8EF8-CAC26D6B6662}"/>
    <cellStyle name="Comma 10 7" xfId="19" xr:uid="{00000000-0005-0000-0000-000006000000}"/>
    <cellStyle name="Comma 10 7 2" xfId="167" xr:uid="{00000000-0005-0000-0000-000007000000}"/>
    <cellStyle name="Comma 10 7 2 2" xfId="299" xr:uid="{08C08DF5-DE95-4BA5-A399-09E03A50A7D9}"/>
    <cellStyle name="Comma 10 7 2 3" xfId="417" xr:uid="{BF5E1C3D-E622-4D9B-9508-568157D3947A}"/>
    <cellStyle name="Comma 10 7 2 4" xfId="531" xr:uid="{6EAF9875-8282-4539-9209-EFE0395C33A2}"/>
    <cellStyle name="Comma 10 7 2 5" xfId="620" xr:uid="{88B75DEB-8A77-49CD-B44B-7404FABF1B9F}"/>
    <cellStyle name="Comma 10 7 3" xfId="246" xr:uid="{36BEA926-9B7C-40C6-B30D-822B99C4564D}"/>
    <cellStyle name="Comma 10 7 4" xfId="365" xr:uid="{5CB631A3-B019-404E-AC0A-F6ACB7D8C110}"/>
    <cellStyle name="Comma 10 7 5" xfId="493" xr:uid="{4DC71E70-14FF-4B50-89F6-DF9383CC126B}"/>
    <cellStyle name="Comma 10 7 6" xfId="583" xr:uid="{0A9D9ADB-574E-4AC4-80C8-D0D3FB10CCD8}"/>
    <cellStyle name="Comma 11" xfId="20" xr:uid="{00000000-0005-0000-0000-000008000000}"/>
    <cellStyle name="Comma 11 2" xfId="169" xr:uid="{00000000-0005-0000-0000-000009000000}"/>
    <cellStyle name="Comma 11 3" xfId="168" xr:uid="{00000000-0005-0000-0000-00000A000000}"/>
    <cellStyle name="Comma 11 3 2" xfId="300" xr:uid="{72C9AC38-9B75-4980-8C3C-D276FFA5D161}"/>
    <cellStyle name="Comma 11 3 3" xfId="418" xr:uid="{5615B46F-892E-49BE-B58A-21C2D6CAB790}"/>
    <cellStyle name="Comma 11 3 4" xfId="532" xr:uid="{EF502DD5-3B4C-44F5-B306-4539638D94B3}"/>
    <cellStyle name="Comma 11 3 5" xfId="621" xr:uid="{E029E043-803B-4FF7-9195-A454BD76BAFA}"/>
    <cellStyle name="Comma 12" xfId="21" xr:uid="{00000000-0005-0000-0000-00000B000000}"/>
    <cellStyle name="Comma 12 2" xfId="22" xr:uid="{00000000-0005-0000-0000-00000C000000}"/>
    <cellStyle name="Comma 12 2 2" xfId="170" xr:uid="{00000000-0005-0000-0000-00000D000000}"/>
    <cellStyle name="Comma 12 2 2 2" xfId="301" xr:uid="{F7601BDF-8B1B-443B-97E3-77AA25677ECB}"/>
    <cellStyle name="Comma 12 2 2 3" xfId="419" xr:uid="{004301CB-0ED1-4AF3-A6DA-833D8D827113}"/>
    <cellStyle name="Comma 12 2 2 4" xfId="533" xr:uid="{A5893FB0-1CB8-4D38-81CD-F15C4BA08B67}"/>
    <cellStyle name="Comma 12 2 2 5" xfId="622" xr:uid="{CCCF1D66-F045-41DE-95F3-F078F2D8019D}"/>
    <cellStyle name="Comma 12 2 3" xfId="247" xr:uid="{A126BA57-40E4-4AA6-BE76-A7C3F40783FB}"/>
    <cellStyle name="Comma 12 2 4" xfId="366" xr:uid="{E60AA062-7C61-4F58-9E76-4676C52BB368}"/>
    <cellStyle name="Comma 12 2 5" xfId="494" xr:uid="{F42CB0DD-2C51-4530-AD14-DE7B14DFE946}"/>
    <cellStyle name="Comma 12 2 6" xfId="584" xr:uid="{492D9C96-25A2-4D29-9DC9-EC350DEE3556}"/>
    <cellStyle name="Comma 13" xfId="23" xr:uid="{00000000-0005-0000-0000-00000E000000}"/>
    <cellStyle name="Comma 13 2" xfId="24" xr:uid="{00000000-0005-0000-0000-00000F000000}"/>
    <cellStyle name="Comma 13 2 2" xfId="172" xr:uid="{00000000-0005-0000-0000-000010000000}"/>
    <cellStyle name="Comma 13 2 2 2" xfId="303" xr:uid="{79F3CAC8-2355-4233-8D33-F55F42557AA0}"/>
    <cellStyle name="Comma 13 2 2 3" xfId="421" xr:uid="{756A7564-6EE6-432D-A38E-DB960DEFEC7C}"/>
    <cellStyle name="Comma 13 2 2 4" xfId="535" xr:uid="{71E36D1F-F912-441E-B95B-EA23264A879B}"/>
    <cellStyle name="Comma 13 2 2 5" xfId="624" xr:uid="{176BB296-AFA7-47CC-8889-6CBECA0D1B32}"/>
    <cellStyle name="Comma 13 2 3" xfId="248" xr:uid="{1CFCF95F-9260-4E0C-814A-427BF278F622}"/>
    <cellStyle name="Comma 13 2 4" xfId="367" xr:uid="{890F1C9D-3188-481E-8950-838CBC424824}"/>
    <cellStyle name="Comma 13 2 5" xfId="495" xr:uid="{CAACDC6A-AC9E-460E-B333-D8A294F247D3}"/>
    <cellStyle name="Comma 13 2 6" xfId="585" xr:uid="{F11DDD54-1390-4102-B5B8-664184AF5319}"/>
    <cellStyle name="Comma 13 3" xfId="173" xr:uid="{00000000-0005-0000-0000-000011000000}"/>
    <cellStyle name="Comma 13 3 2" xfId="304" xr:uid="{55CD24BA-B9C3-43EF-AC70-627545614FCF}"/>
    <cellStyle name="Comma 13 3 3" xfId="422" xr:uid="{3E02429A-9D91-4BAA-9D2A-DBC868E000CE}"/>
    <cellStyle name="Comma 13 3 4" xfId="536" xr:uid="{161F5579-7390-4AA2-82E7-3FBD06DA7182}"/>
    <cellStyle name="Comma 13 3 5" xfId="625" xr:uid="{6D88890B-729C-4034-A12E-649783308FE0}"/>
    <cellStyle name="Comma 13 4" xfId="171" xr:uid="{00000000-0005-0000-0000-000012000000}"/>
    <cellStyle name="Comma 13 4 2" xfId="302" xr:uid="{98AD4A05-86BA-4E81-BEC9-C161F6A2E9E9}"/>
    <cellStyle name="Comma 13 4 3" xfId="420" xr:uid="{C66EABCB-8AE6-4BF3-B376-991011EAE472}"/>
    <cellStyle name="Comma 13 4 4" xfId="534" xr:uid="{3355F975-9FFC-4FD6-86DF-FFE520F95BDE}"/>
    <cellStyle name="Comma 13 4 5" xfId="623" xr:uid="{0229105A-F04C-4C65-98F1-A3BDCDF45FA4}"/>
    <cellStyle name="Comma 14" xfId="25" xr:uid="{00000000-0005-0000-0000-000013000000}"/>
    <cellStyle name="Comma 14 2" xfId="26" xr:uid="{00000000-0005-0000-0000-000014000000}"/>
    <cellStyle name="Comma 14 2 2" xfId="174" xr:uid="{00000000-0005-0000-0000-000015000000}"/>
    <cellStyle name="Comma 14 2 2 2" xfId="305" xr:uid="{A32AFEC6-F683-4F19-8561-0EB3BA33F62D}"/>
    <cellStyle name="Comma 14 2 2 3" xfId="423" xr:uid="{E1196C32-8D3B-4287-9169-C3294A9CE707}"/>
    <cellStyle name="Comma 14 2 2 4" xfId="537" xr:uid="{B834059C-05BC-48AD-AF70-55D514DED739}"/>
    <cellStyle name="Comma 14 2 2 5" xfId="626" xr:uid="{2FBFA601-B0EB-4623-A557-E0DDA735F680}"/>
    <cellStyle name="Comma 14 2 3" xfId="249" xr:uid="{30E76E74-2EF7-4E74-B606-ED9177426560}"/>
    <cellStyle name="Comma 14 2 4" xfId="368" xr:uid="{0B14EDDF-E244-4C88-A44F-7A44E30BDA60}"/>
    <cellStyle name="Comma 14 2 5" xfId="496" xr:uid="{C547B056-EABB-431B-B3D0-A87F93E20367}"/>
    <cellStyle name="Comma 14 2 6" xfId="586" xr:uid="{86604614-1F4F-4C4B-92DB-7951D5EA1CAA}"/>
    <cellStyle name="Comma 14 5" xfId="175" xr:uid="{00000000-0005-0000-0000-000016000000}"/>
    <cellStyle name="Comma 14 5 2" xfId="306" xr:uid="{27107B7E-92E4-4F9C-9578-58F66960CA09}"/>
    <cellStyle name="Comma 14 5 3" xfId="424" xr:uid="{ACF4051D-CEF1-4006-A26E-1ABE5BEA158E}"/>
    <cellStyle name="Comma 14 5 4" xfId="538" xr:uid="{A5327C34-39D1-4BD4-947F-B6F0385123D7}"/>
    <cellStyle name="Comma 14 5 5" xfId="627" xr:uid="{DC378308-9373-4BC3-B95B-FFD7E7257253}"/>
    <cellStyle name="Comma 15" xfId="27" xr:uid="{00000000-0005-0000-0000-000017000000}"/>
    <cellStyle name="Comma 15 2" xfId="28" xr:uid="{00000000-0005-0000-0000-000018000000}"/>
    <cellStyle name="Comma 15 2 2" xfId="176" xr:uid="{00000000-0005-0000-0000-000019000000}"/>
    <cellStyle name="Comma 15 2 2 2" xfId="307" xr:uid="{ACDF26D3-172D-464F-B93D-8CF6D163EB0F}"/>
    <cellStyle name="Comma 15 2 2 3" xfId="425" xr:uid="{5C110C9B-C1A8-4113-BE31-C7316A2BB39E}"/>
    <cellStyle name="Comma 15 2 2 4" xfId="539" xr:uid="{B4532F52-93A7-4779-9C20-AA0B4345F0F7}"/>
    <cellStyle name="Comma 15 2 2 5" xfId="628" xr:uid="{10009ABE-DE90-4440-BB9F-927A07BDF1A8}"/>
    <cellStyle name="Comma 15 2 3" xfId="250" xr:uid="{FB18D4B8-148A-45D8-BE58-239E95153851}"/>
    <cellStyle name="Comma 15 2 4" xfId="369" xr:uid="{D11EA03D-291D-426A-B709-54FBC36838D7}"/>
    <cellStyle name="Comma 15 2 5" xfId="497" xr:uid="{23E02840-FA13-4C1A-A0A0-8E54DAAD3489}"/>
    <cellStyle name="Comma 15 2 6" xfId="587" xr:uid="{0353C758-DC79-4BAB-8BDE-EA7580C93815}"/>
    <cellStyle name="Comma 16" xfId="29" xr:uid="{00000000-0005-0000-0000-00001A000000}"/>
    <cellStyle name="Comma 16 2" xfId="30" xr:uid="{00000000-0005-0000-0000-00001B000000}"/>
    <cellStyle name="Comma 16 2 2" xfId="177" xr:uid="{00000000-0005-0000-0000-00001C000000}"/>
    <cellStyle name="Comma 16 2 2 2" xfId="308" xr:uid="{72F6044B-4826-46A1-B69C-1D1D63024ED6}"/>
    <cellStyle name="Comma 16 2 2 3" xfId="426" xr:uid="{A81D1911-7CF3-4DEA-8089-BA2BA346E5B8}"/>
    <cellStyle name="Comma 16 2 2 4" xfId="540" xr:uid="{2D04F2F7-93CD-4CB1-8E1A-61CF8497670C}"/>
    <cellStyle name="Comma 16 2 2 5" xfId="629" xr:uid="{FFDF8507-AB66-45DD-9216-1DF071623ADC}"/>
    <cellStyle name="Comma 16 2 3" xfId="251" xr:uid="{5DCCEBC0-0682-4E28-9766-5FF8C4A2C584}"/>
    <cellStyle name="Comma 16 2 4" xfId="370" xr:uid="{378E305F-404F-4348-B90B-4C88A5344022}"/>
    <cellStyle name="Comma 16 2 5" xfId="498" xr:uid="{98202B57-08EA-4724-8E16-183D5DD80058}"/>
    <cellStyle name="Comma 16 2 6" xfId="588" xr:uid="{2B6C6195-E044-4F3F-A859-B86BB40B012E}"/>
    <cellStyle name="Comma 17" xfId="31" xr:uid="{00000000-0005-0000-0000-00001D000000}"/>
    <cellStyle name="Comma 17 2" xfId="32" xr:uid="{00000000-0005-0000-0000-00001E000000}"/>
    <cellStyle name="Comma 17 2 2" xfId="178" xr:uid="{00000000-0005-0000-0000-00001F000000}"/>
    <cellStyle name="Comma 17 2 2 2" xfId="309" xr:uid="{E59A2FC1-3428-484A-A0E3-252B3D352C2C}"/>
    <cellStyle name="Comma 17 2 2 3" xfId="427" xr:uid="{C52C22A8-BF36-4BEC-B25F-93F9CC30F81F}"/>
    <cellStyle name="Comma 17 2 2 4" xfId="541" xr:uid="{DC9E055F-E231-4D08-9B0D-A57F4CE52E5E}"/>
    <cellStyle name="Comma 17 2 2 5" xfId="630" xr:uid="{0C79054B-19D0-4CC3-BA87-D7C098C5665B}"/>
    <cellStyle name="Comma 17 2 3" xfId="252" xr:uid="{C5D6B743-8EFF-400A-B228-6F60DB77F8FC}"/>
    <cellStyle name="Comma 17 2 4" xfId="371" xr:uid="{D60950D2-1817-4FFC-9871-B0B1ED1F43C0}"/>
    <cellStyle name="Comma 17 2 5" xfId="499" xr:uid="{02D76BAE-091D-4851-B826-CF0842C29750}"/>
    <cellStyle name="Comma 17 2 6" xfId="589" xr:uid="{5F41F0BE-6EDE-423A-950D-77755AEE6CA2}"/>
    <cellStyle name="Comma 18" xfId="33" xr:uid="{00000000-0005-0000-0000-000020000000}"/>
    <cellStyle name="Comma 18 2" xfId="34" xr:uid="{00000000-0005-0000-0000-000021000000}"/>
    <cellStyle name="Comma 18 2 2" xfId="179" xr:uid="{00000000-0005-0000-0000-000022000000}"/>
    <cellStyle name="Comma 18 2 2 2" xfId="310" xr:uid="{65C0B45B-1E28-49F4-BEA6-476352513C74}"/>
    <cellStyle name="Comma 18 2 2 3" xfId="428" xr:uid="{FECE1113-FB1A-45E8-8C56-E177D59D947E}"/>
    <cellStyle name="Comma 18 2 2 4" xfId="542" xr:uid="{19EAD732-3495-4259-ACAA-A7CCD60B46C1}"/>
    <cellStyle name="Comma 18 2 2 5" xfId="631" xr:uid="{0F8C2FB0-52CA-4B92-938A-2E40E99EDF6B}"/>
    <cellStyle name="Comma 18 2 3" xfId="253" xr:uid="{31073D01-7B1B-457D-A821-842D2286A1D3}"/>
    <cellStyle name="Comma 18 2 4" xfId="372" xr:uid="{B2870BCE-8581-4D73-88F3-D19746A9071F}"/>
    <cellStyle name="Comma 18 2 5" xfId="500" xr:uid="{96FAB96A-3C2B-4648-B478-94B9CD47469A}"/>
    <cellStyle name="Comma 18 2 6" xfId="590" xr:uid="{FB0738A1-1969-4D7F-B858-1360146B18CD}"/>
    <cellStyle name="Comma 19" xfId="35" xr:uid="{00000000-0005-0000-0000-000023000000}"/>
    <cellStyle name="Comma 19 2" xfId="36" xr:uid="{00000000-0005-0000-0000-000024000000}"/>
    <cellStyle name="Comma 19 2 2" xfId="180" xr:uid="{00000000-0005-0000-0000-000025000000}"/>
    <cellStyle name="Comma 19 2 2 2" xfId="311" xr:uid="{58DC427C-8673-4033-B440-0FAEA3AF63C4}"/>
    <cellStyle name="Comma 19 2 2 3" xfId="429" xr:uid="{1984F5E9-128D-4D04-9245-1BA874BC85BF}"/>
    <cellStyle name="Comma 19 2 2 4" xfId="543" xr:uid="{A4E0AB84-90D4-48F1-A4D4-AA4C42C701CF}"/>
    <cellStyle name="Comma 19 2 2 5" xfId="632" xr:uid="{93CA590E-7B15-4000-9801-A24D64DF9105}"/>
    <cellStyle name="Comma 19 2 3" xfId="254" xr:uid="{E2E57D60-FAE8-4317-89D1-F73B2AC83848}"/>
    <cellStyle name="Comma 19 2 4" xfId="373" xr:uid="{D358A482-EA79-40BD-A955-23493AE18D7F}"/>
    <cellStyle name="Comma 19 2 5" xfId="501" xr:uid="{38A13FA8-F4D7-49FE-A8D1-7DD74E5E78C7}"/>
    <cellStyle name="Comma 19 2 6" xfId="591" xr:uid="{C1124595-6E6D-4DDB-B5FB-CC0FDBC91C6C}"/>
    <cellStyle name="Comma 2" xfId="2" xr:uid="{00000000-0005-0000-0000-000026000000}"/>
    <cellStyle name="Comma 2 10" xfId="491" xr:uid="{8ABD15D2-CFE6-40AE-A212-9353CBAF8734}"/>
    <cellStyle name="Comma 2 11" xfId="581" xr:uid="{C1AD9610-80A8-45F4-A3DB-B7B160838A12}"/>
    <cellStyle name="Comma 2 15 2" xfId="37" xr:uid="{00000000-0005-0000-0000-000027000000}"/>
    <cellStyle name="Comma 2 15 2 2" xfId="38" xr:uid="{00000000-0005-0000-0000-000028000000}"/>
    <cellStyle name="Comma 2 15 2 2 2" xfId="183" xr:uid="{00000000-0005-0000-0000-000029000000}"/>
    <cellStyle name="Comma 2 15 2 2 2 2" xfId="314" xr:uid="{60275E86-C0E5-429F-BBED-B16754F6A6F2}"/>
    <cellStyle name="Comma 2 15 2 2 2 3" xfId="432" xr:uid="{AB77FDB7-5A30-4AF6-A813-3CE95F2FCAE4}"/>
    <cellStyle name="Comma 2 15 2 2 2 4" xfId="546" xr:uid="{44467E58-1348-4803-BA21-29AFCD0544CF}"/>
    <cellStyle name="Comma 2 15 2 2 2 5" xfId="635" xr:uid="{920E2D35-70A1-41D7-8B74-1C15142AD91D}"/>
    <cellStyle name="Comma 2 15 2 2 3" xfId="256" xr:uid="{4BB3F4CE-271F-412C-8964-60D8212F9603}"/>
    <cellStyle name="Comma 2 15 2 2 4" xfId="375" xr:uid="{7BADFC33-87FA-49FE-B60E-9B687BD4846D}"/>
    <cellStyle name="Comma 2 15 2 2 5" xfId="503" xr:uid="{13176141-1E57-481A-908D-1428A9E9C3F4}"/>
    <cellStyle name="Comma 2 15 2 2 6" xfId="593" xr:uid="{968F71E2-24B2-474F-874F-3AE5FFF22252}"/>
    <cellStyle name="Comma 2 15 2 3" xfId="182" xr:uid="{00000000-0005-0000-0000-00002A000000}"/>
    <cellStyle name="Comma 2 15 2 3 2" xfId="313" xr:uid="{C8A5B7D3-5F38-4221-B401-96FC5BF90BD2}"/>
    <cellStyle name="Comma 2 15 2 3 3" xfId="431" xr:uid="{BC996673-530E-41A6-A3B8-FB02BABEFC9F}"/>
    <cellStyle name="Comma 2 15 2 3 4" xfId="545" xr:uid="{EDB49A60-6851-4A20-870C-8FB781A96B34}"/>
    <cellStyle name="Comma 2 15 2 3 5" xfId="634" xr:uid="{187830CA-4BD4-4F1F-BC3C-1BA08522A789}"/>
    <cellStyle name="Comma 2 15 2 4" xfId="255" xr:uid="{AF03D12D-85E3-4BD5-B199-5ABB597BE120}"/>
    <cellStyle name="Comma 2 15 2 5" xfId="374" xr:uid="{C6DDA5D1-817D-4960-9C0E-5A443A610C05}"/>
    <cellStyle name="Comma 2 15 2 6" xfId="502" xr:uid="{0EB6C625-9064-4EE7-98E0-B631271D4113}"/>
    <cellStyle name="Comma 2 15 2 7" xfId="592" xr:uid="{00F57A03-47D3-4CDB-ADE9-4C6E49C2A46F}"/>
    <cellStyle name="Comma 2 2" xfId="39" xr:uid="{00000000-0005-0000-0000-00002B000000}"/>
    <cellStyle name="Comma 2 2 2" xfId="40" xr:uid="{00000000-0005-0000-0000-00002C000000}"/>
    <cellStyle name="Comma 2 2 2 2" xfId="185" xr:uid="{00000000-0005-0000-0000-00002D000000}"/>
    <cellStyle name="Comma 2 2 2 2 2" xfId="316" xr:uid="{C45D79AD-43E5-4589-BC25-3DF81C7693A8}"/>
    <cellStyle name="Comma 2 2 2 2 3" xfId="434" xr:uid="{89DF3F7A-EC70-4A77-88C1-BA24D8A96963}"/>
    <cellStyle name="Comma 2 2 2 2 4" xfId="548" xr:uid="{56EB47F8-22E6-4F6B-AD9B-5E8D40EB290B}"/>
    <cellStyle name="Comma 2 2 2 2 5" xfId="637" xr:uid="{0D7DFE1A-72B9-4D88-9860-49261F4BF3D5}"/>
    <cellStyle name="Comma 2 2 2 3" xfId="258" xr:uid="{E5BC0EEF-563E-4A9C-8CEB-8160C863E94F}"/>
    <cellStyle name="Comma 2 2 2 4" xfId="377" xr:uid="{A505FA24-0022-4773-A6FF-E7EA9CE471AA}"/>
    <cellStyle name="Comma 2 2 2 5" xfId="505" xr:uid="{97CDBF25-E30F-432C-B933-68CFDE903610}"/>
    <cellStyle name="Comma 2 2 2 6" xfId="595" xr:uid="{C1E4B721-BE1A-40E5-8F9D-DF6B8162E059}"/>
    <cellStyle name="Comma 2 2 3" xfId="184" xr:uid="{00000000-0005-0000-0000-00002E000000}"/>
    <cellStyle name="Comma 2 2 3 2" xfId="315" xr:uid="{86528E0C-DEB2-4784-BF6F-B8477E3570F2}"/>
    <cellStyle name="Comma 2 2 3 3" xfId="433" xr:uid="{53709273-B6F6-4643-A45D-21C5969ABD49}"/>
    <cellStyle name="Comma 2 2 3 4" xfId="547" xr:uid="{51BD50F2-CBD4-4739-8A8E-08A8F2BA032C}"/>
    <cellStyle name="Comma 2 2 3 5" xfId="636" xr:uid="{8BF4C62E-C0C2-488D-801E-C1B3E011F9A2}"/>
    <cellStyle name="Comma 2 2 4" xfId="241" xr:uid="{00000000-0005-0000-0000-00002F000000}"/>
    <cellStyle name="Comma 2 2 4 2" xfId="360" xr:uid="{69322C28-438F-49D0-8544-C3FAEDC18946}"/>
    <cellStyle name="Comma 2 2 4 3" xfId="478" xr:uid="{EDB6A40D-4A6D-49B5-B5C4-2473009C5641}"/>
    <cellStyle name="Comma 2 2 4 4" xfId="578" xr:uid="{49F2D1F5-9B4B-4CC1-8F6F-059F69070C80}"/>
    <cellStyle name="Comma 2 2 4 5" xfId="667" xr:uid="{E174B7C7-FA64-4F43-A0C2-B5B2CD992C74}"/>
    <cellStyle name="Comma 2 2 5" xfId="257" xr:uid="{9505E9F3-DC25-4E9D-BA51-7D3B9B23694E}"/>
    <cellStyle name="Comma 2 2 6" xfId="376" xr:uid="{87B450EE-50E9-4948-AA53-A22BCD6B3CDD}"/>
    <cellStyle name="Comma 2 2 7" xfId="504" xr:uid="{4AEB3547-AEF1-4F79-B70C-F8A31B771911}"/>
    <cellStyle name="Comma 2 2 8" xfId="594" xr:uid="{7D9DBBF0-D924-4FE4-9F0D-12E5F5B9E896}"/>
    <cellStyle name="Comma 2 3" xfId="41" xr:uid="{00000000-0005-0000-0000-000030000000}"/>
    <cellStyle name="Comma 2 3 2" xfId="243" xr:uid="{00000000-0005-0000-0000-000031000000}"/>
    <cellStyle name="Comma 2 3 2 2" xfId="362" xr:uid="{C7387F7B-6F30-4C4A-8576-A381070B7A2F}"/>
    <cellStyle name="Comma 2 3 2 3" xfId="480" xr:uid="{ACD365CB-684C-44D9-905F-7300679EE9FB}"/>
    <cellStyle name="Comma 2 3 2 4" xfId="580" xr:uid="{D31503D8-9E38-4488-B4C6-0EDC9EAE0491}"/>
    <cellStyle name="Comma 2 3 2 5" xfId="669" xr:uid="{FBCAE6E1-C00E-4A39-BA77-28EC77263881}"/>
    <cellStyle name="Comma 2 4" xfId="42" xr:uid="{00000000-0005-0000-0000-000032000000}"/>
    <cellStyle name="Comma 2 4 2" xfId="186" xr:uid="{00000000-0005-0000-0000-000033000000}"/>
    <cellStyle name="Comma 2 4 2 2" xfId="317" xr:uid="{8D44B635-4396-4997-BDC2-0AB6713F059E}"/>
    <cellStyle name="Comma 2 4 2 3" xfId="435" xr:uid="{84354580-5021-471B-AAEE-863B39E2F540}"/>
    <cellStyle name="Comma 2 4 2 4" xfId="549" xr:uid="{9BAEF189-3275-42BC-9220-2B43A2508CE5}"/>
    <cellStyle name="Comma 2 4 2 5" xfId="638" xr:uid="{B6A74DE9-68FA-4C4E-993A-1E01E7AFBBAA}"/>
    <cellStyle name="Comma 2 4 3" xfId="259" xr:uid="{05E0A95E-D9F9-432C-868C-160697223E14}"/>
    <cellStyle name="Comma 2 4 4" xfId="378" xr:uid="{851D765C-3653-4F6C-91BE-28FC151A20FB}"/>
    <cellStyle name="Comma 2 4 5" xfId="506" xr:uid="{E24CBB41-948B-47D8-BB67-B21B8477E0B9}"/>
    <cellStyle name="Comma 2 4 6" xfId="596" xr:uid="{47A7A04F-C065-45E7-9B50-0CA3CF55C0F6}"/>
    <cellStyle name="Comma 2 5" xfId="164" xr:uid="{00000000-0005-0000-0000-000034000000}"/>
    <cellStyle name="Comma 2 5 2" xfId="296" xr:uid="{8C6F4D54-BA80-4760-87A7-8B3FC87D63B7}"/>
    <cellStyle name="Comma 2 5 3" xfId="414" xr:uid="{6B84E06D-39E7-4397-ACC2-C9EECCFECC17}"/>
    <cellStyle name="Comma 2 5 4" xfId="528" xr:uid="{A077728D-E9E7-4781-B0D9-AE02323D1DB6}"/>
    <cellStyle name="Comma 2 5 5" xfId="618" xr:uid="{FFCEA46D-054E-499C-9CE4-942FBDED5EDD}"/>
    <cellStyle name="Comma 2 6" xfId="181" xr:uid="{00000000-0005-0000-0000-000035000000}"/>
    <cellStyle name="Comma 2 6 2" xfId="312" xr:uid="{319CA7D0-1EE0-4B2C-955F-C9DD851B2405}"/>
    <cellStyle name="Comma 2 6 3" xfId="430" xr:uid="{043D4D22-A8C7-4553-97B0-0136943C2D84}"/>
    <cellStyle name="Comma 2 6 4" xfId="544" xr:uid="{63D69401-54DC-43E0-92F1-6E4760437763}"/>
    <cellStyle name="Comma 2 6 5" xfId="633" xr:uid="{CEE230E6-30E7-4B29-AAB0-289BAA0FE021}"/>
    <cellStyle name="Comma 2 7" xfId="236" xr:uid="{00000000-0005-0000-0000-000036000000}"/>
    <cellStyle name="Comma 2 7 2" xfId="358" xr:uid="{31AEC21F-13A5-43C9-AD09-16F1FD7FA540}"/>
    <cellStyle name="Comma 2 7 3" xfId="476" xr:uid="{168BA5E1-1A91-49ED-B736-A36260E56D08}"/>
    <cellStyle name="Comma 2 7 4" xfId="576" xr:uid="{B33E9EC2-677B-45D6-89B8-6E68D65D7F46}"/>
    <cellStyle name="Comma 2 7 5" xfId="665" xr:uid="{735AC59C-2566-4416-A472-CF639BCE46E6}"/>
    <cellStyle name="Comma 2 8" xfId="244" xr:uid="{FB583091-51AA-47C8-B089-37E57B237B75}"/>
    <cellStyle name="Comma 2 9" xfId="363" xr:uid="{5BE9A7EC-D1A7-441F-9B7F-E743B14E3C75}"/>
    <cellStyle name="Comma 20" xfId="43" xr:uid="{00000000-0005-0000-0000-000037000000}"/>
    <cellStyle name="Comma 20 2" xfId="44" xr:uid="{00000000-0005-0000-0000-000038000000}"/>
    <cellStyle name="Comma 20 2 2" xfId="187" xr:uid="{00000000-0005-0000-0000-000039000000}"/>
    <cellStyle name="Comma 20 2 2 2" xfId="318" xr:uid="{D429BFEC-9AEB-4EF6-9E33-DB0D2FB58686}"/>
    <cellStyle name="Comma 20 2 2 3" xfId="436" xr:uid="{DB3A5ED0-E929-48FD-9E43-0FC310A79BD2}"/>
    <cellStyle name="Comma 20 2 2 4" xfId="550" xr:uid="{1F000B50-8E63-4D0D-AC5D-500DEEA4037C}"/>
    <cellStyle name="Comma 20 2 2 5" xfId="639" xr:uid="{2D142EEB-4121-4437-A136-D3F544586DA5}"/>
    <cellStyle name="Comma 20 2 3" xfId="260" xr:uid="{7449F747-BE46-4BCD-B454-9020B1385A17}"/>
    <cellStyle name="Comma 20 2 4" xfId="379" xr:uid="{5FFAA60D-2996-4FDD-812B-09831E29AF01}"/>
    <cellStyle name="Comma 20 2 5" xfId="507" xr:uid="{71FB6E99-3B7E-49F8-A48D-6FA07D5680A4}"/>
    <cellStyle name="Comma 20 2 6" xfId="597" xr:uid="{724CDA5C-C60B-4EE0-878A-955C6E66041B}"/>
    <cellStyle name="Comma 21" xfId="45" xr:uid="{00000000-0005-0000-0000-00003A000000}"/>
    <cellStyle name="Comma 21 2" xfId="46" xr:uid="{00000000-0005-0000-0000-00003B000000}"/>
    <cellStyle name="Comma 21 2 2" xfId="188" xr:uid="{00000000-0005-0000-0000-00003C000000}"/>
    <cellStyle name="Comma 21 2 2 2" xfId="319" xr:uid="{04D73A52-AFEF-4DB5-B91B-8535E7F78C35}"/>
    <cellStyle name="Comma 21 2 2 3" xfId="437" xr:uid="{514974A1-E345-4D81-9D19-E7F16B7B42C2}"/>
    <cellStyle name="Comma 21 2 2 4" xfId="551" xr:uid="{343C0359-0670-4692-8F50-62772A701CF2}"/>
    <cellStyle name="Comma 21 2 2 5" xfId="640" xr:uid="{ACC1C549-8D2B-4085-A2EF-DDE4A953C75D}"/>
    <cellStyle name="Comma 21 2 3" xfId="261" xr:uid="{A2F44562-A282-4DBF-82EC-EE73D75A2D80}"/>
    <cellStyle name="Comma 21 2 4" xfId="380" xr:uid="{09ECD74F-1649-4584-B4F0-BE75DDB9918B}"/>
    <cellStyle name="Comma 21 2 5" xfId="508" xr:uid="{10D4AEA0-AA7C-4A82-9402-DA25C66B1499}"/>
    <cellStyle name="Comma 21 2 6" xfId="598" xr:uid="{578F13E3-71DE-4D0C-B5CB-093CB155DDFE}"/>
    <cellStyle name="Comma 22" xfId="47" xr:uid="{00000000-0005-0000-0000-00003D000000}"/>
    <cellStyle name="Comma 22 2" xfId="48" xr:uid="{00000000-0005-0000-0000-00003E000000}"/>
    <cellStyle name="Comma 22 2 2" xfId="189" xr:uid="{00000000-0005-0000-0000-00003F000000}"/>
    <cellStyle name="Comma 22 2 2 2" xfId="320" xr:uid="{68DF3EA0-7F80-4CD7-8DF1-DD110F232525}"/>
    <cellStyle name="Comma 22 2 2 3" xfId="438" xr:uid="{89ACE05A-D82D-48DD-A208-7FED98C915D5}"/>
    <cellStyle name="Comma 22 2 2 4" xfId="552" xr:uid="{76003347-4CC1-4E86-AF7E-6FB4AFE3AB77}"/>
    <cellStyle name="Comma 22 2 2 5" xfId="641" xr:uid="{417A05EE-A6CE-4617-97D7-0F863EF871DF}"/>
    <cellStyle name="Comma 22 2 3" xfId="262" xr:uid="{3CB400C0-79D6-4A05-AB3F-F4453CC41234}"/>
    <cellStyle name="Comma 22 2 4" xfId="381" xr:uid="{258EC2D8-1236-44F5-B78A-BEB1A65D73B7}"/>
    <cellStyle name="Comma 22 2 5" xfId="509" xr:uid="{8585E7E1-125A-48B1-BBF4-33D99FB25E23}"/>
    <cellStyle name="Comma 22 2 6" xfId="599" xr:uid="{0A54CAF7-39A9-4565-AC10-EDEDA52C7ABC}"/>
    <cellStyle name="Comma 23" xfId="49" xr:uid="{00000000-0005-0000-0000-000040000000}"/>
    <cellStyle name="Comma 23 2" xfId="50" xr:uid="{00000000-0005-0000-0000-000041000000}"/>
    <cellStyle name="Comma 23 2 2" xfId="190" xr:uid="{00000000-0005-0000-0000-000042000000}"/>
    <cellStyle name="Comma 23 2 2 2" xfId="321" xr:uid="{E1F62D86-5AA2-4FFB-9F0F-ED95E67F0E06}"/>
    <cellStyle name="Comma 23 2 2 3" xfId="439" xr:uid="{DAA23213-631A-444C-BCD0-BC22D4F91D51}"/>
    <cellStyle name="Comma 23 2 2 4" xfId="553" xr:uid="{0D3E40E3-D581-4F86-BB09-A276DC8E8A0B}"/>
    <cellStyle name="Comma 23 2 2 5" xfId="642" xr:uid="{867A651E-6B4A-4718-857B-B8197EF2A0C2}"/>
    <cellStyle name="Comma 23 2 3" xfId="263" xr:uid="{CFDBD4D6-862D-429A-9CF4-35B7BD54D6E4}"/>
    <cellStyle name="Comma 23 2 4" xfId="382" xr:uid="{EB8C70EC-8DED-4B76-BB68-F551CCE5C7DB}"/>
    <cellStyle name="Comma 23 2 5" xfId="510" xr:uid="{C5AA61E1-2439-45C4-ABCD-7B63B3CC4257}"/>
    <cellStyle name="Comma 23 2 6" xfId="600" xr:uid="{BA85CB44-9441-4851-A91B-E7B4A151A4B7}"/>
    <cellStyle name="Comma 24" xfId="51" xr:uid="{00000000-0005-0000-0000-000043000000}"/>
    <cellStyle name="Comma 24 2" xfId="52" xr:uid="{00000000-0005-0000-0000-000044000000}"/>
    <cellStyle name="Comma 24 2 2" xfId="191" xr:uid="{00000000-0005-0000-0000-000045000000}"/>
    <cellStyle name="Comma 24 2 2 2" xfId="322" xr:uid="{DB1DE4FE-5A54-411E-98CD-8C4F701A7D20}"/>
    <cellStyle name="Comma 24 2 2 3" xfId="440" xr:uid="{EA38EDF9-8117-4F9A-B0A0-BE20557AFC3C}"/>
    <cellStyle name="Comma 24 2 2 4" xfId="554" xr:uid="{27A6D6D3-A0C7-40A8-B7EA-88CC7F3D9927}"/>
    <cellStyle name="Comma 24 2 2 5" xfId="643" xr:uid="{611F7796-8458-4998-8457-D6AA29E10E95}"/>
    <cellStyle name="Comma 24 2 3" xfId="264" xr:uid="{0CAA42DE-9FB3-4F56-A36A-B5F937792566}"/>
    <cellStyle name="Comma 24 2 4" xfId="383" xr:uid="{B1F00098-20B0-40B6-8FDD-1B1E9B5054B6}"/>
    <cellStyle name="Comma 24 2 5" xfId="511" xr:uid="{59FE6248-9513-4251-9A02-5E800224324B}"/>
    <cellStyle name="Comma 24 2 6" xfId="601" xr:uid="{0E0081C9-0F18-45B4-BEEB-F58C85D79C05}"/>
    <cellStyle name="Comma 25" xfId="53" xr:uid="{00000000-0005-0000-0000-000046000000}"/>
    <cellStyle name="Comma 25 2" xfId="54" xr:uid="{00000000-0005-0000-0000-000047000000}"/>
    <cellStyle name="Comma 25 2 2" xfId="192" xr:uid="{00000000-0005-0000-0000-000048000000}"/>
    <cellStyle name="Comma 25 2 2 2" xfId="323" xr:uid="{F141D352-3145-49F8-A5CE-91B63239F2B3}"/>
    <cellStyle name="Comma 25 2 2 3" xfId="441" xr:uid="{5A77ACC1-8F7E-4055-A145-8734C1DDAC89}"/>
    <cellStyle name="Comma 25 2 2 4" xfId="555" xr:uid="{4FDBE1C3-BCEB-499F-9680-DD45411B2CD0}"/>
    <cellStyle name="Comma 25 2 2 5" xfId="644" xr:uid="{B8DE1B86-0139-4274-933E-A45503E0FE9B}"/>
    <cellStyle name="Comma 25 2 3" xfId="265" xr:uid="{8E7CBD10-79FA-4B25-A3CE-273852CD00CE}"/>
    <cellStyle name="Comma 25 2 4" xfId="384" xr:uid="{A8576060-8778-4E9D-8729-0D88BC6CF921}"/>
    <cellStyle name="Comma 25 2 5" xfId="512" xr:uid="{9F31FEAB-CBED-410D-B403-933E5208F75D}"/>
    <cellStyle name="Comma 25 2 6" xfId="602" xr:uid="{D3483334-6263-4F0E-8639-CCFF438E8033}"/>
    <cellStyle name="Comma 25 3" xfId="55" xr:uid="{00000000-0005-0000-0000-000049000000}"/>
    <cellStyle name="Comma 25 3 2" xfId="193" xr:uid="{00000000-0005-0000-0000-00004A000000}"/>
    <cellStyle name="Comma 25 3 2 2" xfId="324" xr:uid="{F6B38503-1EAD-4927-BA85-507DF447379C}"/>
    <cellStyle name="Comma 25 3 2 3" xfId="442" xr:uid="{418226B4-204A-420A-9D9A-44A81A86DCA2}"/>
    <cellStyle name="Comma 25 3 2 4" xfId="556" xr:uid="{B1B76845-BC8D-4DCC-B9A4-713281C49EAA}"/>
    <cellStyle name="Comma 25 3 2 5" xfId="645" xr:uid="{2FFB176B-4AA1-4613-A482-1CF6E3C51971}"/>
    <cellStyle name="Comma 26" xfId="56" xr:uid="{00000000-0005-0000-0000-00004B000000}"/>
    <cellStyle name="Comma 26 2" xfId="160" xr:uid="{00000000-0005-0000-0000-00004C000000}"/>
    <cellStyle name="Comma 26 2 2" xfId="195" xr:uid="{00000000-0005-0000-0000-00004D000000}"/>
    <cellStyle name="Comma 26 2 2 2" xfId="326" xr:uid="{23E32C84-EF59-477F-B6F5-858B1D923B98}"/>
    <cellStyle name="Comma 26 2 2 3" xfId="444" xr:uid="{565AB98A-3F60-4289-B4BD-1638829DCF4F}"/>
    <cellStyle name="Comma 26 2 2 4" xfId="558" xr:uid="{A763F28C-99D9-4A28-AC05-2BC8D3883B77}"/>
    <cellStyle name="Comma 26 2 2 5" xfId="647" xr:uid="{BB0F5C01-AD20-4423-8975-D1C9AF6EDD82}"/>
    <cellStyle name="Comma 26 2 3" xfId="293" xr:uid="{23F86E1C-F345-44DB-8121-373720C6C491}"/>
    <cellStyle name="Comma 26 2 4" xfId="412" xr:uid="{4EA95228-E97B-4526-B768-AD965F4E8203}"/>
    <cellStyle name="Comma 26 2 5" xfId="526" xr:uid="{2DD07A6F-93D4-40EF-8384-BC077B2C9EBD}"/>
    <cellStyle name="Comma 26 2 6" xfId="616" xr:uid="{002A37C3-25D7-4C09-A710-F361058684B0}"/>
    <cellStyle name="Comma 26 3" xfId="194" xr:uid="{00000000-0005-0000-0000-00004E000000}"/>
    <cellStyle name="Comma 26 3 2" xfId="325" xr:uid="{E85B3840-A932-4E1A-B95B-0B44B1E2BA2A}"/>
    <cellStyle name="Comma 26 3 3" xfId="443" xr:uid="{1F2F4B52-5D5B-4B20-8F5A-7861434A90E7}"/>
    <cellStyle name="Comma 26 3 4" xfId="557" xr:uid="{F10D3C1D-87E9-44FD-84A6-DA1A070C493D}"/>
    <cellStyle name="Comma 26 3 5" xfId="646" xr:uid="{F2BA629F-BF8A-486F-A7EF-57768FF87B57}"/>
    <cellStyle name="Comma 26 4" xfId="266" xr:uid="{FB150D21-C9E2-4B72-987A-AA12ED029BC8}"/>
    <cellStyle name="Comma 26 5" xfId="385" xr:uid="{C7DBC7E8-8A9C-46E9-9EE1-E2064D9C6BFE}"/>
    <cellStyle name="Comma 26 6" xfId="513" xr:uid="{93895762-FA7B-4915-8A6D-FBF1E3021F8D}"/>
    <cellStyle name="Comma 26 7" xfId="603" xr:uid="{E8F788D2-9FE6-427A-8CEF-EF27ED7B7414}"/>
    <cellStyle name="Comma 27" xfId="17" xr:uid="{00000000-0005-0000-0000-00004F000000}"/>
    <cellStyle name="Comma 27 2" xfId="161" xr:uid="{00000000-0005-0000-0000-000050000000}"/>
    <cellStyle name="Comma 27 2 2" xfId="197" xr:uid="{00000000-0005-0000-0000-000051000000}"/>
    <cellStyle name="Comma 27 2 2 2" xfId="328" xr:uid="{A6003D64-68F1-4A53-90CC-4A1EF0A7C0A1}"/>
    <cellStyle name="Comma 27 2 2 3" xfId="446" xr:uid="{BB072956-60E0-4E79-935C-9AE65C236F55}"/>
    <cellStyle name="Comma 27 2 2 4" xfId="560" xr:uid="{1625C508-7C80-4078-B342-350CAB639E59}"/>
    <cellStyle name="Comma 27 2 2 5" xfId="649" xr:uid="{074B524E-8FDA-4D9C-9FD5-D08847479851}"/>
    <cellStyle name="Comma 27 2 3" xfId="294" xr:uid="{F811FA54-4C22-4550-9BFB-A4FB3319198A}"/>
    <cellStyle name="Comma 27 2 4" xfId="413" xr:uid="{3D352FFC-7F22-4A95-801D-8C4296CDBD49}"/>
    <cellStyle name="Comma 27 2 5" xfId="527" xr:uid="{3FE7BFC6-6071-4959-8DAA-F7E17E67D784}"/>
    <cellStyle name="Comma 27 2 6" xfId="617" xr:uid="{C3C0765D-E7F0-4D6B-9941-EC5A5EA27D23}"/>
    <cellStyle name="Comma 27 3" xfId="196" xr:uid="{00000000-0005-0000-0000-000052000000}"/>
    <cellStyle name="Comma 27 3 2" xfId="327" xr:uid="{32014634-5F47-4095-AF2E-4BF46399DD1E}"/>
    <cellStyle name="Comma 27 3 3" xfId="445" xr:uid="{B710CCE8-1339-4291-8293-73C69679C33D}"/>
    <cellStyle name="Comma 27 3 4" xfId="559" xr:uid="{FFE71C8F-F46E-4523-AFE8-B2E0D6E7F052}"/>
    <cellStyle name="Comma 27 3 5" xfId="648" xr:uid="{0B958B78-85DE-4837-A134-E5892BB17237}"/>
    <cellStyle name="Comma 27 4" xfId="245" xr:uid="{61A87B74-9885-4801-B83E-C3E2F11DB178}"/>
    <cellStyle name="Comma 27 5" xfId="364" xr:uid="{1B4CB245-2797-4112-B7CF-EFCF1F3523B8}"/>
    <cellStyle name="Comma 27 6" xfId="492" xr:uid="{8E7E4F86-C9F1-49F0-BEA8-082F200239B0}"/>
    <cellStyle name="Comma 27 7" xfId="582" xr:uid="{49EA9044-E668-43EC-9D59-F7D02469D4CC}"/>
    <cellStyle name="Comma 28" xfId="159" xr:uid="{00000000-0005-0000-0000-000053000000}"/>
    <cellStyle name="Comma 28 2" xfId="198" xr:uid="{00000000-0005-0000-0000-000054000000}"/>
    <cellStyle name="Comma 28 2 2" xfId="329" xr:uid="{CF3B9F55-8300-4216-8863-12268BDF09B2}"/>
    <cellStyle name="Comma 28 2 3" xfId="447" xr:uid="{37FCF664-4549-4843-9E0F-F36B0C9B2E81}"/>
    <cellStyle name="Comma 28 2 4" xfId="561" xr:uid="{D54FA75C-1324-46FA-8744-26270BF85134}"/>
    <cellStyle name="Comma 28 2 5" xfId="650" xr:uid="{6DD63505-54FC-4082-9703-E5433B4AAA6A}"/>
    <cellStyle name="Comma 28 3" xfId="292" xr:uid="{E7B3591A-5A97-407A-A4AB-D0917C770BDC}"/>
    <cellStyle name="Comma 28 4" xfId="411" xr:uid="{7EB5751B-41F9-4392-BB3F-C4EDF761549E}"/>
    <cellStyle name="Comma 28 5" xfId="525" xr:uid="{66E49B9D-514C-4B00-A480-7B01C6B05496}"/>
    <cellStyle name="Comma 28 6" xfId="615" xr:uid="{74D5761F-0E85-496C-8F7B-178527D551D0}"/>
    <cellStyle name="Comma 29" xfId="199" xr:uid="{00000000-0005-0000-0000-000055000000}"/>
    <cellStyle name="Comma 29 2" xfId="330" xr:uid="{0D5034E3-10CE-424A-BE30-61AE46907E3A}"/>
    <cellStyle name="Comma 29 3" xfId="448" xr:uid="{F8B6F305-E3A4-478C-834C-17364E8019DA}"/>
    <cellStyle name="Comma 29 4" xfId="562" xr:uid="{76EE29D8-63FE-49AB-A4AD-E34E8648ADBF}"/>
    <cellStyle name="Comma 29 5" xfId="651" xr:uid="{5FD17714-3CF8-4E86-9B17-883585132741}"/>
    <cellStyle name="Comma 3" xfId="57" xr:uid="{00000000-0005-0000-0000-000056000000}"/>
    <cellStyle name="Comma 3 2" xfId="58" xr:uid="{00000000-0005-0000-0000-000057000000}"/>
    <cellStyle name="Comma 3 2 2" xfId="201" xr:uid="{00000000-0005-0000-0000-000058000000}"/>
    <cellStyle name="Comma 3 2 2 2" xfId="332" xr:uid="{71386B3A-B00B-4C85-999C-A943525C2D16}"/>
    <cellStyle name="Comma 3 2 2 3" xfId="450" xr:uid="{72001308-D4AF-40F8-9168-F03A9DF56748}"/>
    <cellStyle name="Comma 3 2 3" xfId="268" xr:uid="{7E260C34-4F7F-4718-99BA-066D68EA970F}"/>
    <cellStyle name="Comma 3 2 4" xfId="387" xr:uid="{BBE24C78-0A70-42F2-B2F6-77A12C002B54}"/>
    <cellStyle name="Comma 3 3" xfId="200" xr:uid="{00000000-0005-0000-0000-000059000000}"/>
    <cellStyle name="Comma 3 3 2" xfId="331" xr:uid="{61CA524D-6D29-4876-ABF5-BD0618B6B9FC}"/>
    <cellStyle name="Comma 3 3 3" xfId="449" xr:uid="{4F4C5968-AB43-4142-9066-D10911EB584D}"/>
    <cellStyle name="Comma 3 4" xfId="240" xr:uid="{00000000-0005-0000-0000-00005A000000}"/>
    <cellStyle name="Comma 3 4 2" xfId="359" xr:uid="{3BE116A8-4FA0-4332-8720-6F304AA0F88B}"/>
    <cellStyle name="Comma 3 4 3" xfId="477" xr:uid="{BAC891E4-2FB8-490D-B3C4-1AD3D4035049}"/>
    <cellStyle name="Comma 3 4 4" xfId="577" xr:uid="{6ED7291A-7151-4639-A201-C39E879D1AD7}"/>
    <cellStyle name="Comma 3 4 5" xfId="666" xr:uid="{448EF831-0225-4C92-91B8-CB126B54048B}"/>
    <cellStyle name="Comma 3 5" xfId="267" xr:uid="{A4497E85-AAA5-4402-B518-AB59F1E0F53C}"/>
    <cellStyle name="Comma 3 6" xfId="386" xr:uid="{DFD1E1D1-4E81-46FF-B887-9C2003EBC1A2}"/>
    <cellStyle name="Comma 30" xfId="233" xr:uid="{00000000-0005-0000-0000-00005B000000}"/>
    <cellStyle name="Comma 30 2" xfId="356" xr:uid="{BDBEDA75-3175-468B-8ADF-2ED35045BFF4}"/>
    <cellStyle name="Comma 30 3" xfId="474" xr:uid="{3383FB40-79B4-4B41-BCFC-91FC0136F1DF}"/>
    <cellStyle name="Comma 30 4" xfId="574" xr:uid="{55C13F4C-14F2-4EBD-8EC5-897F879CAA56}"/>
    <cellStyle name="Comma 30 5" xfId="663" xr:uid="{B4DE486F-5CDC-4D35-9015-C68EA44CFC28}"/>
    <cellStyle name="Comma 31" xfId="235" xr:uid="{00000000-0005-0000-0000-00005C000000}"/>
    <cellStyle name="Comma 31 2" xfId="357" xr:uid="{6E38E46F-9BB4-4C32-BD67-BA00CD5B42AD}"/>
    <cellStyle name="Comma 31 3" xfId="475" xr:uid="{D3E42D21-9454-45EA-A6B4-90D0D01E63FD}"/>
    <cellStyle name="Comma 31 4" xfId="575" xr:uid="{AE5C8325-1CF9-40EC-A9AC-1C10974C891A}"/>
    <cellStyle name="Comma 31 5" xfId="664" xr:uid="{D7671D9B-EE17-420B-A514-ABA2D9C67D8B}"/>
    <cellStyle name="Comma 32" xfId="483" xr:uid="{46BCFAF9-3F13-4C5D-9C4B-C09215420024}"/>
    <cellStyle name="Comma 4" xfId="59" xr:uid="{00000000-0005-0000-0000-00005D000000}"/>
    <cellStyle name="Comma 4 10" xfId="388" xr:uid="{280EE978-592E-47B2-9762-DCBA95190F0D}"/>
    <cellStyle name="Comma 4 2" xfId="60" xr:uid="{00000000-0005-0000-0000-00005E000000}"/>
    <cellStyle name="Comma 4 2 2" xfId="61" xr:uid="{00000000-0005-0000-0000-00005F000000}"/>
    <cellStyle name="Comma 4 2 2 2" xfId="204" xr:uid="{00000000-0005-0000-0000-000060000000}"/>
    <cellStyle name="Comma 4 2 2 2 2" xfId="335" xr:uid="{6FC11315-5E71-4E83-9045-7B41720375D1}"/>
    <cellStyle name="Comma 4 2 2 2 3" xfId="453" xr:uid="{5E936F6D-5CE3-47AB-A98D-37EBD4B7844D}"/>
    <cellStyle name="Comma 4 2 2 2 4" xfId="564" xr:uid="{F43BC7D4-B9E4-4FFF-91A6-0FD50528CAE2}"/>
    <cellStyle name="Comma 4 2 2 2 5" xfId="653" xr:uid="{16264802-2290-46C9-A914-519851C406A2}"/>
    <cellStyle name="Comma 4 2 2 3" xfId="271" xr:uid="{8E634F2E-A23D-4B2B-8AF9-C464EEF5C500}"/>
    <cellStyle name="Comma 4 2 2 4" xfId="390" xr:uid="{3CD75913-357F-40EA-9626-5698BF212B40}"/>
    <cellStyle name="Comma 4 2 2 5" xfId="515" xr:uid="{C76C7BB8-D45F-45E5-89F1-E8D60DE474AD}"/>
    <cellStyle name="Comma 4 2 2 6" xfId="605" xr:uid="{D8ABA46C-84DB-426E-B876-363F95A6F31A}"/>
    <cellStyle name="Comma 4 2 3" xfId="203" xr:uid="{00000000-0005-0000-0000-000061000000}"/>
    <cellStyle name="Comma 4 2 3 2" xfId="334" xr:uid="{5A4E941B-1E6C-4637-BC0C-827905365E03}"/>
    <cellStyle name="Comma 4 2 3 3" xfId="452" xr:uid="{0EFF70CF-859B-4C01-BA8A-7AD4EE931508}"/>
    <cellStyle name="Comma 4 2 3 4" xfId="563" xr:uid="{40AF54CF-0826-4751-95ED-813381C7E4CC}"/>
    <cellStyle name="Comma 4 2 3 5" xfId="652" xr:uid="{7CFCE7D7-D7AB-4E38-B377-31C2CBDE40BE}"/>
    <cellStyle name="Comma 4 2 4" xfId="270" xr:uid="{A6D7894E-7667-4425-891F-CEF703DFD1FB}"/>
    <cellStyle name="Comma 4 2 5" xfId="389" xr:uid="{E2757290-B448-43EE-A56C-30EBBE383971}"/>
    <cellStyle name="Comma 4 2 6" xfId="514" xr:uid="{46CC1013-52B4-48C6-8683-F422F24CEB10}"/>
    <cellStyle name="Comma 4 2 7" xfId="604" xr:uid="{9073852B-2C34-47D4-847A-D4BC53AAB5AE}"/>
    <cellStyle name="Comma 4 3" xfId="62" xr:uid="{00000000-0005-0000-0000-000062000000}"/>
    <cellStyle name="Comma 4 4" xfId="63" xr:uid="{00000000-0005-0000-0000-000063000000}"/>
    <cellStyle name="Comma 4 5" xfId="64" xr:uid="{00000000-0005-0000-0000-000064000000}"/>
    <cellStyle name="Comma 4 6" xfId="65" xr:uid="{00000000-0005-0000-0000-000065000000}"/>
    <cellStyle name="Comma 4 6 2" xfId="205" xr:uid="{00000000-0005-0000-0000-000066000000}"/>
    <cellStyle name="Comma 4 6 2 2" xfId="336" xr:uid="{B8BB3DF4-B745-44A0-861E-E0FE1E586A29}"/>
    <cellStyle name="Comma 4 6 2 3" xfId="454" xr:uid="{1C242D28-6A2D-4374-9D5F-148EF391725D}"/>
    <cellStyle name="Comma 4 6 3" xfId="272" xr:uid="{73C511D7-4267-4CCB-8574-3DB3A45EB077}"/>
    <cellStyle name="Comma 4 6 4" xfId="391" xr:uid="{A86CCC22-4441-44EA-B092-DB2194C3A93B}"/>
    <cellStyle name="Comma 4 7" xfId="202" xr:uid="{00000000-0005-0000-0000-000067000000}"/>
    <cellStyle name="Comma 4 7 2" xfId="333" xr:uid="{497AB5B3-1165-474F-8B8C-A017479FCA49}"/>
    <cellStyle name="Comma 4 7 3" xfId="451" xr:uid="{C7179A5D-4AB8-4B67-9B80-9FF988357CCB}"/>
    <cellStyle name="Comma 4 8" xfId="242" xr:uid="{00000000-0005-0000-0000-000068000000}"/>
    <cellStyle name="Comma 4 8 2" xfId="361" xr:uid="{F5ABF224-FD5F-47C4-BC2C-373D5BC56593}"/>
    <cellStyle name="Comma 4 8 3" xfId="479" xr:uid="{718DE586-5CAE-43A3-A94D-5F218F6E7F9B}"/>
    <cellStyle name="Comma 4 8 4" xfId="579" xr:uid="{700305EA-7E04-42C7-B756-3311EEC3306C}"/>
    <cellStyle name="Comma 4 8 5" xfId="668" xr:uid="{6BCF5F0D-841D-4EFF-BD51-D2945C55FDA9}"/>
    <cellStyle name="Comma 4 9" xfId="269" xr:uid="{0FAA823D-A4D1-49D9-AB97-6F60BEAB1593}"/>
    <cellStyle name="Comma 5" xfId="66" xr:uid="{00000000-0005-0000-0000-000069000000}"/>
    <cellStyle name="Comma 5 2" xfId="67" xr:uid="{00000000-0005-0000-0000-00006A000000}"/>
    <cellStyle name="Comma 5 2 2" xfId="207" xr:uid="{00000000-0005-0000-0000-00006B000000}"/>
    <cellStyle name="Comma 5 2 2 2" xfId="338" xr:uid="{0581D74E-D8B1-4243-B942-A427FD574FE1}"/>
    <cellStyle name="Comma 5 2 2 3" xfId="456" xr:uid="{F2381D88-DA01-4713-950D-037407ED94CB}"/>
    <cellStyle name="Comma 5 2 3" xfId="274" xr:uid="{1BF19E5D-6222-418F-BB87-E8E067C6780A}"/>
    <cellStyle name="Comma 5 2 4" xfId="393" xr:uid="{0A972A36-FC79-4DD2-B0E1-0DC177E121EB}"/>
    <cellStyle name="Comma 5 3" xfId="206" xr:uid="{00000000-0005-0000-0000-00006C000000}"/>
    <cellStyle name="Comma 5 3 2" xfId="337" xr:uid="{C0A45D48-93CE-4D4F-B189-B99BF3DD654D}"/>
    <cellStyle name="Comma 5 3 3" xfId="455" xr:uid="{2BC0F754-977D-4C6E-8FD5-AA2BF2B2F244}"/>
    <cellStyle name="Comma 5 4" xfId="273" xr:uid="{8E0A2C71-E932-47C3-92AD-4D943BA371F4}"/>
    <cellStyle name="Comma 5 5" xfId="392" xr:uid="{0637A480-C343-43CE-8F5F-3BAF834087D7}"/>
    <cellStyle name="Comma 6" xfId="68" xr:uid="{00000000-0005-0000-0000-00006D000000}"/>
    <cellStyle name="Comma 6 2" xfId="69" xr:uid="{00000000-0005-0000-0000-00006E000000}"/>
    <cellStyle name="Comma 6 2 2" xfId="209" xr:uid="{00000000-0005-0000-0000-00006F000000}"/>
    <cellStyle name="Comma 6 2 2 2" xfId="340" xr:uid="{617D2BAF-C293-48AD-918A-F8CCD47D2D6A}"/>
    <cellStyle name="Comma 6 2 2 3" xfId="458" xr:uid="{B373960A-5B88-4621-B14F-A99C4A24EFD7}"/>
    <cellStyle name="Comma 6 2 3" xfId="276" xr:uid="{70107351-CEC0-439F-A97D-29999499F70F}"/>
    <cellStyle name="Comma 6 2 4" xfId="395" xr:uid="{89C271EE-4CE9-4376-9A39-D89796B2C37C}"/>
    <cellStyle name="Comma 6 3" xfId="208" xr:uid="{00000000-0005-0000-0000-000070000000}"/>
    <cellStyle name="Comma 6 3 2" xfId="339" xr:uid="{07C4FE76-ACCA-495F-8BB2-E5A4DBBB99CE}"/>
    <cellStyle name="Comma 6 3 3" xfId="457" xr:uid="{E76E5A38-D804-402B-89F0-41102043F2D1}"/>
    <cellStyle name="Comma 6 4" xfId="275" xr:uid="{C99FA1EC-5D90-474D-8654-BEEFD7652888}"/>
    <cellStyle name="Comma 6 5" xfId="394" xr:uid="{2CFC5BC7-FDE2-4C97-B4B5-EB8F4AF99AB8}"/>
    <cellStyle name="Comma 7" xfId="70" xr:uid="{00000000-0005-0000-0000-000071000000}"/>
    <cellStyle name="Comma 7 2" xfId="71" xr:uid="{00000000-0005-0000-0000-000072000000}"/>
    <cellStyle name="Comma 7 2 2" xfId="211" xr:uid="{00000000-0005-0000-0000-000073000000}"/>
    <cellStyle name="Comma 7 2 2 2" xfId="342" xr:uid="{52BF35EA-2170-4AA6-AFEB-1845241BA8B6}"/>
    <cellStyle name="Comma 7 2 2 3" xfId="460" xr:uid="{682928BF-4942-47AD-A9A1-1C471CC59691}"/>
    <cellStyle name="Comma 7 2 3" xfId="278" xr:uid="{DBC7DA59-982C-44C9-B894-BF4DF4274DBF}"/>
    <cellStyle name="Comma 7 2 4" xfId="397" xr:uid="{477CE505-5D07-4D9B-9EEE-B4CBD03676E7}"/>
    <cellStyle name="Comma 7 3" xfId="210" xr:uid="{00000000-0005-0000-0000-000074000000}"/>
    <cellStyle name="Comma 7 3 2" xfId="341" xr:uid="{D49898E0-5A48-4473-8C9C-061556AAB053}"/>
    <cellStyle name="Comma 7 3 3" xfId="459" xr:uid="{3846B624-A5AF-47DE-A63D-D954E8A7796B}"/>
    <cellStyle name="Comma 7 4" xfId="277" xr:uid="{737A8C56-6D67-4FD7-8E5C-5F4C007A76C5}"/>
    <cellStyle name="Comma 7 5" xfId="396" xr:uid="{775B2EFD-6463-47E4-A7E9-9A5D026F31F8}"/>
    <cellStyle name="Comma 8" xfId="72" xr:uid="{00000000-0005-0000-0000-000075000000}"/>
    <cellStyle name="Comma 8 2" xfId="73" xr:uid="{00000000-0005-0000-0000-000076000000}"/>
    <cellStyle name="Comma 8 2 2" xfId="213" xr:uid="{00000000-0005-0000-0000-000077000000}"/>
    <cellStyle name="Comma 8 2 2 2" xfId="344" xr:uid="{1C429946-4E97-4D5D-B6C8-781A6826A074}"/>
    <cellStyle name="Comma 8 2 2 3" xfId="462" xr:uid="{D6660DD7-A9CC-4C36-BFD7-4CC9949AED08}"/>
    <cellStyle name="Comma 8 2 3" xfId="280" xr:uid="{B55E4649-200E-45A9-8701-FC68468B1A61}"/>
    <cellStyle name="Comma 8 2 4" xfId="399" xr:uid="{7E48B557-3337-46C9-91A4-2ABA5CA4F4E3}"/>
    <cellStyle name="Comma 8 3" xfId="212" xr:uid="{00000000-0005-0000-0000-000078000000}"/>
    <cellStyle name="Comma 8 3 2" xfId="343" xr:uid="{A15D6D2C-B98C-46F0-9EF4-2C840804537D}"/>
    <cellStyle name="Comma 8 3 3" xfId="461" xr:uid="{09147B9F-D351-457B-9B11-E0FC726A29BC}"/>
    <cellStyle name="Comma 8 4" xfId="279" xr:uid="{6114F2E7-6F61-4078-BA5F-80516DF885CE}"/>
    <cellStyle name="Comma 8 5" xfId="398" xr:uid="{E2319687-D57F-43D5-85FE-279B6C24D5AF}"/>
    <cellStyle name="Comma 9" xfId="74" xr:uid="{00000000-0005-0000-0000-000079000000}"/>
    <cellStyle name="Comma 9 2" xfId="75" xr:uid="{00000000-0005-0000-0000-00007A000000}"/>
    <cellStyle name="Comma 9 2 2" xfId="215" xr:uid="{00000000-0005-0000-0000-00007B000000}"/>
    <cellStyle name="Comma 9 2 2 2" xfId="346" xr:uid="{B961622B-794C-4674-BDE1-28FAF3538E68}"/>
    <cellStyle name="Comma 9 2 2 3" xfId="464" xr:uid="{73D79FD1-72D5-46F3-90A5-FDE790D91DE4}"/>
    <cellStyle name="Comma 9 2 3" xfId="282" xr:uid="{DC4E7541-FA7D-4629-99B7-0D541BA8E8F5}"/>
    <cellStyle name="Comma 9 2 4" xfId="401" xr:uid="{C1DDAF5D-A68C-485B-BE35-FD847AC0BF1E}"/>
    <cellStyle name="Comma 9 3" xfId="214" xr:uid="{00000000-0005-0000-0000-00007C000000}"/>
    <cellStyle name="Comma 9 3 2" xfId="345" xr:uid="{B95EB4A7-15B8-42D7-8570-DC7CBF71F802}"/>
    <cellStyle name="Comma 9 3 3" xfId="463" xr:uid="{40B44CCE-6C88-4B86-AB5E-65FE368529F3}"/>
    <cellStyle name="Comma 9 4" xfId="281" xr:uid="{6134D01D-6CFD-4D2F-9B7B-C7C391883C49}"/>
    <cellStyle name="Comma 9 5" xfId="400" xr:uid="{F185A514-EF48-4850-9AF8-6217F32EBE85}"/>
    <cellStyle name="comma zerodec" xfId="76" xr:uid="{00000000-0005-0000-0000-00007D000000}"/>
    <cellStyle name="Comma_030120040285T02" xfId="4" xr:uid="{00000000-0005-0000-0000-00007E000000}"/>
    <cellStyle name="Currency1" xfId="77" xr:uid="{00000000-0005-0000-0000-00007F000000}"/>
    <cellStyle name="Date" xfId="78" xr:uid="{00000000-0005-0000-0000-000080000000}"/>
    <cellStyle name="Dollar (zero dec)" xfId="79" xr:uid="{00000000-0005-0000-0000-000081000000}"/>
    <cellStyle name="Euro" xfId="80" xr:uid="{00000000-0005-0000-0000-000082000000}"/>
    <cellStyle name="Fixed" xfId="81" xr:uid="{00000000-0005-0000-0000-000083000000}"/>
    <cellStyle name="Grey" xfId="82" xr:uid="{00000000-0005-0000-0000-000084000000}"/>
    <cellStyle name="Heading" xfId="83" xr:uid="{00000000-0005-0000-0000-000085000000}"/>
    <cellStyle name="HEADING1" xfId="84" xr:uid="{00000000-0005-0000-0000-000086000000}"/>
    <cellStyle name="HEADING2" xfId="85" xr:uid="{00000000-0005-0000-0000-000087000000}"/>
    <cellStyle name="Hyperlink 2" xfId="86" xr:uid="{00000000-0005-0000-0000-000088000000}"/>
    <cellStyle name="Input [yellow]" xfId="87" xr:uid="{00000000-0005-0000-0000-000089000000}"/>
    <cellStyle name="no dec" xfId="88" xr:uid="{00000000-0005-0000-0000-00008A000000}"/>
    <cellStyle name="Normal" xfId="0" builtinId="0"/>
    <cellStyle name="Normal - Style1" xfId="89" xr:uid="{00000000-0005-0000-0000-00008C000000}"/>
    <cellStyle name="Normal 10" xfId="90" xr:uid="{00000000-0005-0000-0000-00008D000000}"/>
    <cellStyle name="Normal 10 14" xfId="7" xr:uid="{00000000-0005-0000-0000-00008E000000}"/>
    <cellStyle name="Normal 11" xfId="91" xr:uid="{00000000-0005-0000-0000-00008F000000}"/>
    <cellStyle name="Normal 115" xfId="486" xr:uid="{401CE666-00BE-4B79-911B-CD83CA505856}"/>
    <cellStyle name="Normal 115 2" xfId="487" xr:uid="{7DDC9904-E421-44A5-B693-FC99CB053D11}"/>
    <cellStyle name="Normal 12" xfId="92" xr:uid="{00000000-0005-0000-0000-000090000000}"/>
    <cellStyle name="Normal 125" xfId="93" xr:uid="{00000000-0005-0000-0000-000091000000}"/>
    <cellStyle name="Normal 13" xfId="94" xr:uid="{00000000-0005-0000-0000-000092000000}"/>
    <cellStyle name="Normal 13 2" xfId="216" xr:uid="{00000000-0005-0000-0000-000093000000}"/>
    <cellStyle name="Normal 139" xfId="217" xr:uid="{00000000-0005-0000-0000-000094000000}"/>
    <cellStyle name="Normal 14" xfId="95" xr:uid="{00000000-0005-0000-0000-000095000000}"/>
    <cellStyle name="Normal 14 2" xfId="96" xr:uid="{00000000-0005-0000-0000-000096000000}"/>
    <cellStyle name="Normal 140" xfId="218" xr:uid="{00000000-0005-0000-0000-000097000000}"/>
    <cellStyle name="Normal 141" xfId="219" xr:uid="{00000000-0005-0000-0000-000098000000}"/>
    <cellStyle name="Normal 142" xfId="220" xr:uid="{00000000-0005-0000-0000-000099000000}"/>
    <cellStyle name="Normal 143" xfId="489" xr:uid="{6A4D2116-668D-4BAC-80E6-6E0F369904F8}"/>
    <cellStyle name="Normal 15" xfId="5" xr:uid="{00000000-0005-0000-0000-00009A000000}"/>
    <cellStyle name="Normal 15 2" xfId="97" xr:uid="{00000000-0005-0000-0000-00009B000000}"/>
    <cellStyle name="Normal 16" xfId="98" xr:uid="{00000000-0005-0000-0000-00009C000000}"/>
    <cellStyle name="Normal 17" xfId="8" xr:uid="{00000000-0005-0000-0000-00009D000000}"/>
    <cellStyle name="Normal 18" xfId="13" xr:uid="{00000000-0005-0000-0000-00009E000000}"/>
    <cellStyle name="Normal 18 2" xfId="152" xr:uid="{00000000-0005-0000-0000-00009F000000}"/>
    <cellStyle name="Normal 19" xfId="144" xr:uid="{00000000-0005-0000-0000-0000A0000000}"/>
    <cellStyle name="Normal 19 2" xfId="153" xr:uid="{00000000-0005-0000-0000-0000A1000000}"/>
    <cellStyle name="Normal 2" xfId="99" xr:uid="{00000000-0005-0000-0000-0000A2000000}"/>
    <cellStyle name="Normal 2 2" xfId="100" xr:uid="{00000000-0005-0000-0000-0000A3000000}"/>
    <cellStyle name="Normal 2 2 2 5" xfId="101" xr:uid="{00000000-0005-0000-0000-0000A4000000}"/>
    <cellStyle name="Normal 20" xfId="149" xr:uid="{00000000-0005-0000-0000-0000A5000000}"/>
    <cellStyle name="Normal 20 2" xfId="154" xr:uid="{00000000-0005-0000-0000-0000A6000000}"/>
    <cellStyle name="Normal 21" xfId="150" xr:uid="{00000000-0005-0000-0000-0000A7000000}"/>
    <cellStyle name="Normal 21 2" xfId="155" xr:uid="{00000000-0005-0000-0000-0000A8000000}"/>
    <cellStyle name="Normal 22" xfId="151" xr:uid="{00000000-0005-0000-0000-0000A9000000}"/>
    <cellStyle name="Normal 22 2" xfId="156" xr:uid="{00000000-0005-0000-0000-0000AA000000}"/>
    <cellStyle name="Normal 23" xfId="158" xr:uid="{00000000-0005-0000-0000-0000AB000000}"/>
    <cellStyle name="Normal 24" xfId="221" xr:uid="{00000000-0005-0000-0000-0000AC000000}"/>
    <cellStyle name="Normal 25" xfId="165" xr:uid="{00000000-0005-0000-0000-0000AD000000}"/>
    <cellStyle name="Normal 25 2" xfId="297" xr:uid="{AD08E403-787D-4066-96D2-C000874E0AAA}"/>
    <cellStyle name="Normal 25 3" xfId="415" xr:uid="{91433CC0-221E-4542-94FA-80EC6930B9EB}"/>
    <cellStyle name="Normal 25 4" xfId="529" xr:uid="{D3027654-A9A1-403F-8A4E-F55313F134AA}"/>
    <cellStyle name="Normal 26" xfId="234" xr:uid="{00000000-0005-0000-0000-0000AE000000}"/>
    <cellStyle name="Normal 27" xfId="239" xr:uid="{00000000-0005-0000-0000-0000AF000000}"/>
    <cellStyle name="Normal 28" xfId="482" xr:uid="{C034DB0F-B7AC-44A2-B3E4-C1051BDB6073}"/>
    <cellStyle name="Normal 29" xfId="488" xr:uid="{915AFB2D-7100-44C2-9648-B3F1857D09F5}"/>
    <cellStyle name="Normal 3" xfId="102" xr:uid="{00000000-0005-0000-0000-0000B0000000}"/>
    <cellStyle name="Normal 4" xfId="103" xr:uid="{00000000-0005-0000-0000-0000B1000000}"/>
    <cellStyle name="Normal 5" xfId="104" xr:uid="{00000000-0005-0000-0000-0000B2000000}"/>
    <cellStyle name="Normal 6" xfId="105" xr:uid="{00000000-0005-0000-0000-0000B3000000}"/>
    <cellStyle name="Normal 7" xfId="106" xr:uid="{00000000-0005-0000-0000-0000B4000000}"/>
    <cellStyle name="Normal 8" xfId="107" xr:uid="{00000000-0005-0000-0000-0000B5000000}"/>
    <cellStyle name="Normal 9" xfId="108" xr:uid="{00000000-0005-0000-0000-0000B6000000}"/>
    <cellStyle name="Normal_030120040285T02" xfId="3" xr:uid="{00000000-0005-0000-0000-0000B7000000}"/>
    <cellStyle name="Normal_BWG_FS_07_T2" xfId="6" xr:uid="{00000000-0005-0000-0000-0000B8000000}"/>
    <cellStyle name="Normal_BWG_FS_07_T2 2" xfId="162" xr:uid="{00000000-0005-0000-0000-0000B9000000}"/>
    <cellStyle name="Normal_BWG_FS_07_T2_BWG_Lead_Sheet_Q2'53 up 03-06-53" xfId="481" xr:uid="{39A34C9C-FFAF-4774-ABD7-C34388ED7A14}"/>
    <cellStyle name="Normal_BWG_YE'06_T2 2" xfId="12" xr:uid="{00000000-0005-0000-0000-0000BA000000}"/>
    <cellStyle name="Normal_BWGT2" xfId="9" xr:uid="{00000000-0005-0000-0000-0000BB000000}"/>
    <cellStyle name="oft Excel]_x000d__x000a_Comment=The open=/f lines load custom functions into the Paste Function list._x000d__x000a_Maximized=3_x000d__x000a_Basics=1_x000d__x000a_A" xfId="109" xr:uid="{00000000-0005-0000-0000-0000BC000000}"/>
    <cellStyle name="oft Excel]_x000d__x000a_Comment=The open=/f lines load custom functions into the Paste Function list._x000d__x000a_Maximized=3_x000d__x000a_Basics=1_x000d__x000a_A 2" xfId="110" xr:uid="{00000000-0005-0000-0000-0000BD000000}"/>
    <cellStyle name="oft Excel]_x000d__x000a_Comment=The open=/f lines load custom functions into the Paste Function list._x000d__x000a_Maximized=3_x000d__x000a_Basics=1_x000d__x000a_A 2 2" xfId="223" xr:uid="{00000000-0005-0000-0000-0000BE000000}"/>
    <cellStyle name="oft Excel]_x000d__x000a_Comment=The open=/f lines load custom functions into the Paste Function list._x000d__x000a_Maximized=3_x000d__x000a_Basics=1_x000d__x000a_A 2 2 2" xfId="348" xr:uid="{C4AC2ECD-8D19-4E9A-8B34-6A15571CD114}"/>
    <cellStyle name="oft Excel]_x000d__x000a_Comment=The open=/f lines load custom functions into the Paste Function list._x000d__x000a_Maximized=3_x000d__x000a_Basics=1_x000d__x000a_A 2 2 3" xfId="466" xr:uid="{9C3407C8-2EFF-4388-8FB6-C973B8B14651}"/>
    <cellStyle name="oft Excel]_x000d__x000a_Comment=The open=/f lines load custom functions into the Paste Function list._x000d__x000a_Maximized=3_x000d__x000a_Basics=1_x000d__x000a_A 2 2 4" xfId="566" xr:uid="{F3DE1DB5-C67E-4298-AB3F-9EF181B96A00}"/>
    <cellStyle name="oft Excel]_x000d__x000a_Comment=The open=/f lines load custom functions into the Paste Function list._x000d__x000a_Maximized=3_x000d__x000a_Basics=1_x000d__x000a_A 2 2 5" xfId="655" xr:uid="{CD2E056F-778A-49E7-9A3F-3D65175D53DF}"/>
    <cellStyle name="oft Excel]_x000d__x000a_Comment=The open=/f lines load custom functions into the Paste Function list._x000d__x000a_Maximized=3_x000d__x000a_Basics=1_x000d__x000a_A 2 3" xfId="284" xr:uid="{B99C8C3A-A10B-4E2D-9EB6-8CB3A7211576}"/>
    <cellStyle name="oft Excel]_x000d__x000a_Comment=The open=/f lines load custom functions into the Paste Function list._x000d__x000a_Maximized=3_x000d__x000a_Basics=1_x000d__x000a_A 2 4" xfId="403" xr:uid="{B782BB57-5700-4987-BA05-FBCB75F88C99}"/>
    <cellStyle name="oft Excel]_x000d__x000a_Comment=The open=/f lines load custom functions into the Paste Function list._x000d__x000a_Maximized=3_x000d__x000a_Basics=1_x000d__x000a_A 2 5" xfId="517" xr:uid="{5F03AD19-1172-4F48-85DC-D6B36EF0430A}"/>
    <cellStyle name="oft Excel]_x000d__x000a_Comment=The open=/f lines load custom functions into the Paste Function list._x000d__x000a_Maximized=3_x000d__x000a_Basics=1_x000d__x000a_A 2 6" xfId="607" xr:uid="{82FEDFD7-8450-4373-A5C1-9C0CA292E377}"/>
    <cellStyle name="oft Excel]_x000d__x000a_Comment=The open=/f lines load custom functions into the Paste Function list._x000d__x000a_Maximized=3_x000d__x000a_Basics=1_x000d__x000a_A 3" xfId="222" xr:uid="{00000000-0005-0000-0000-0000BF000000}"/>
    <cellStyle name="oft Excel]_x000d__x000a_Comment=The open=/f lines load custom functions into the Paste Function list._x000d__x000a_Maximized=3_x000d__x000a_Basics=1_x000d__x000a_A 3 2" xfId="347" xr:uid="{E1B2C442-F983-4F8A-815A-1E435429A3D3}"/>
    <cellStyle name="oft Excel]_x000d__x000a_Comment=The open=/f lines load custom functions into the Paste Function list._x000d__x000a_Maximized=3_x000d__x000a_Basics=1_x000d__x000a_A 3 3" xfId="465" xr:uid="{89988694-3369-4792-B7B8-67F65A8ABE6E}"/>
    <cellStyle name="oft Excel]_x000d__x000a_Comment=The open=/f lines load custom functions into the Paste Function list._x000d__x000a_Maximized=3_x000d__x000a_Basics=1_x000d__x000a_A 3 4" xfId="565" xr:uid="{43733D4B-208A-4831-BEDB-66A9E7D4FD93}"/>
    <cellStyle name="oft Excel]_x000d__x000a_Comment=The open=/f lines load custom functions into the Paste Function list._x000d__x000a_Maximized=3_x000d__x000a_Basics=1_x000d__x000a_A 3 5" xfId="654" xr:uid="{465E82FC-A93B-4042-8EC5-6AD9E3AB5AFB}"/>
    <cellStyle name="oft Excel]_x000d__x000a_Comment=The open=/f lines load custom functions into the Paste Function list._x000d__x000a_Maximized=3_x000d__x000a_Basics=1_x000d__x000a_A 4" xfId="283" xr:uid="{B37CE717-968A-4CB5-9641-2D8503645750}"/>
    <cellStyle name="oft Excel]_x000d__x000a_Comment=The open=/f lines load custom functions into the Paste Function list._x000d__x000a_Maximized=3_x000d__x000a_Basics=1_x000d__x000a_A 5" xfId="402" xr:uid="{2A87C9F0-1EB3-465C-B3C8-E6D2FFED400E}"/>
    <cellStyle name="oft Excel]_x000d__x000a_Comment=The open=/f lines load custom functions into the Paste Function list._x000d__x000a_Maximized=3_x000d__x000a_Basics=1_x000d__x000a_A 6" xfId="516" xr:uid="{7C9A0574-E7BA-4F7D-B35E-570C24D69DF8}"/>
    <cellStyle name="oft Excel]_x000d__x000a_Comment=The open=/f lines load custom functions into the Paste Function list._x000d__x000a_Maximized=3_x000d__x000a_Basics=1_x000d__x000a_A 7" xfId="606" xr:uid="{B8C8D3CF-B8CA-4CFD-9942-BD853896F136}"/>
    <cellStyle name="Percent" xfId="157" builtinId="5"/>
    <cellStyle name="Percent (0)" xfId="111" xr:uid="{00000000-0005-0000-0000-0000C1000000}"/>
    <cellStyle name="Percent [2]" xfId="112" xr:uid="{00000000-0005-0000-0000-0000C2000000}"/>
    <cellStyle name="Percent 2" xfId="113" xr:uid="{00000000-0005-0000-0000-0000C3000000}"/>
    <cellStyle name="Percent 3" xfId="114" xr:uid="{00000000-0005-0000-0000-0000C4000000}"/>
    <cellStyle name="Percent 4" xfId="224" xr:uid="{00000000-0005-0000-0000-0000C5000000}"/>
    <cellStyle name="Percent 5" xfId="237" xr:uid="{00000000-0005-0000-0000-0000C6000000}"/>
    <cellStyle name="Percent 6" xfId="238" xr:uid="{00000000-0005-0000-0000-0000C7000000}"/>
    <cellStyle name="Quantity" xfId="115" xr:uid="{00000000-0005-0000-0000-0000C8000000}"/>
    <cellStyle name="Tickmark" xfId="116" xr:uid="{00000000-0005-0000-0000-0000C9000000}"/>
    <cellStyle name="เครื่องหมายจุลภาค 10" xfId="117" xr:uid="{00000000-0005-0000-0000-0000CA000000}"/>
    <cellStyle name="เครื่องหมายจุลภาค 11" xfId="118" xr:uid="{00000000-0005-0000-0000-0000CB000000}"/>
    <cellStyle name="เครื่องหมายจุลภาค 12" xfId="119" xr:uid="{00000000-0005-0000-0000-0000CC000000}"/>
    <cellStyle name="เครื่องหมายจุลภาค 14" xfId="120" xr:uid="{00000000-0005-0000-0000-0000CD000000}"/>
    <cellStyle name="เครื่องหมายจุลภาค 14 2" xfId="121" xr:uid="{00000000-0005-0000-0000-0000CE000000}"/>
    <cellStyle name="เครื่องหมายจุลภาค 14 2 2" xfId="226" xr:uid="{00000000-0005-0000-0000-0000CF000000}"/>
    <cellStyle name="เครื่องหมายจุลภาค 14 2 2 2" xfId="350" xr:uid="{76220150-8275-40BF-9CF2-E4B39AADC731}"/>
    <cellStyle name="เครื่องหมายจุลภาค 14 2 2 3" xfId="468" xr:uid="{BFE51A9B-0948-4105-9BCB-AEF96C667579}"/>
    <cellStyle name="เครื่องหมายจุลภาค 14 2 2 4" xfId="568" xr:uid="{4A6BB6D4-F4F9-45B4-AD02-FBA945DA03B5}"/>
    <cellStyle name="เครื่องหมายจุลภาค 14 2 2 5" xfId="657" xr:uid="{47EDA78D-D55B-4E18-91EF-B3DDDE0F776B}"/>
    <cellStyle name="เครื่องหมายจุลภาค 14 2 3" xfId="286" xr:uid="{01B3BCB4-CDBE-4CD6-B59D-B38E233C0F6B}"/>
    <cellStyle name="เครื่องหมายจุลภาค 14 2 4" xfId="405" xr:uid="{10C03ECE-5468-4ADC-9262-215932793457}"/>
    <cellStyle name="เครื่องหมายจุลภาค 14 2 5" xfId="519" xr:uid="{DCFAF029-1AC9-46BC-B286-9DA494F59808}"/>
    <cellStyle name="เครื่องหมายจุลภาค 14 2 6" xfId="609" xr:uid="{12E1608B-2093-4F9A-AA2F-A2404EF790D8}"/>
    <cellStyle name="เครื่องหมายจุลภาค 14 3" xfId="225" xr:uid="{00000000-0005-0000-0000-0000D0000000}"/>
    <cellStyle name="เครื่องหมายจุลภาค 14 3 2" xfId="349" xr:uid="{F8B475FC-5C19-4F9E-BDB0-8BB32B382B99}"/>
    <cellStyle name="เครื่องหมายจุลภาค 14 3 3" xfId="467" xr:uid="{0B0E478B-A078-45F4-BFF6-9C01B552E0F3}"/>
    <cellStyle name="เครื่องหมายจุลภาค 14 3 4" xfId="567" xr:uid="{5253B466-C536-45F9-AEF7-49CCB0924CA7}"/>
    <cellStyle name="เครื่องหมายจุลภาค 14 3 5" xfId="656" xr:uid="{7E583408-1E81-48D9-AC33-A1674DDD4D7C}"/>
    <cellStyle name="เครื่องหมายจุลภาค 14 4" xfId="285" xr:uid="{9EA975C8-F7F0-4B09-A65B-9A402C58521A}"/>
    <cellStyle name="เครื่องหมายจุลภาค 14 5" xfId="404" xr:uid="{8639535B-EFE3-4642-BE7D-DC60D6873486}"/>
    <cellStyle name="เครื่องหมายจุลภาค 14 6" xfId="518" xr:uid="{56733D86-7D4A-4F7F-8A29-A369542273B4}"/>
    <cellStyle name="เครื่องหมายจุลภาค 14 7" xfId="608" xr:uid="{30D1A606-8273-47F4-9E27-069B3C2F740D}"/>
    <cellStyle name="เครื่องหมายจุลภาค 2" xfId="122" xr:uid="{00000000-0005-0000-0000-0000D1000000}"/>
    <cellStyle name="เครื่องหมายจุลภาค 2 2" xfId="123" xr:uid="{00000000-0005-0000-0000-0000D2000000}"/>
    <cellStyle name="เครื่องหมายจุลภาค 2 3" xfId="124" xr:uid="{00000000-0005-0000-0000-0000D3000000}"/>
    <cellStyle name="เครื่องหมายจุลภาค 2 3 2" xfId="228" xr:uid="{00000000-0005-0000-0000-0000D4000000}"/>
    <cellStyle name="เครื่องหมายจุลภาค 2 3 2 2" xfId="352" xr:uid="{FE29D8EA-5176-47A0-B474-1C3C7A4FAE9F}"/>
    <cellStyle name="เครื่องหมายจุลภาค 2 3 2 3" xfId="470" xr:uid="{75A57283-DBCC-4DD4-9AB1-D0C2F90C4235}"/>
    <cellStyle name="เครื่องหมายจุลภาค 2 3 2 4" xfId="570" xr:uid="{F94F5DFC-7249-4BEF-AB28-EAD9E22855C0}"/>
    <cellStyle name="เครื่องหมายจุลภาค 2 3 2 5" xfId="659" xr:uid="{3521E3F7-C532-464D-A8FB-8557923231DE}"/>
    <cellStyle name="เครื่องหมายจุลภาค 2 3 3" xfId="288" xr:uid="{6A4046EA-4AC7-4592-8882-F1768116F680}"/>
    <cellStyle name="เครื่องหมายจุลภาค 2 3 4" xfId="407" xr:uid="{FB5B29FD-B9FF-469D-AF0C-8CC5490574AE}"/>
    <cellStyle name="เครื่องหมายจุลภาค 2 3 5" xfId="521" xr:uid="{56808B0E-6AD8-4C3A-8625-FABD6B7CBC23}"/>
    <cellStyle name="เครื่องหมายจุลภาค 2 3 6" xfId="611" xr:uid="{47E7053D-86F0-4892-8411-542F4C3ED88E}"/>
    <cellStyle name="เครื่องหมายจุลภาค 2 4" xfId="227" xr:uid="{00000000-0005-0000-0000-0000D5000000}"/>
    <cellStyle name="เครื่องหมายจุลภาค 2 4 2" xfId="351" xr:uid="{39A10300-83B4-4512-8031-010D26141474}"/>
    <cellStyle name="เครื่องหมายจุลภาค 2 4 3" xfId="469" xr:uid="{6A1787C0-1474-4BB8-83DA-F594D6342F17}"/>
    <cellStyle name="เครื่องหมายจุลภาค 2 4 4" xfId="569" xr:uid="{AEA13C73-A6B0-475B-BA67-6570094DA5F4}"/>
    <cellStyle name="เครื่องหมายจุลภาค 2 4 5" xfId="658" xr:uid="{AFFE7354-DB12-417B-9F56-4751EC7A32D8}"/>
    <cellStyle name="เครื่องหมายจุลภาค 2 5" xfId="287" xr:uid="{AD000393-2F42-4AB2-9F0E-C4BF1F80DE6B}"/>
    <cellStyle name="เครื่องหมายจุลภาค 2 6" xfId="406" xr:uid="{94FD15E7-F744-4094-ABEA-D903A7BAF147}"/>
    <cellStyle name="เครื่องหมายจุลภาค 2 7" xfId="520" xr:uid="{4C3BFE77-F02E-43ED-AAF0-FEB2132EB3EC}"/>
    <cellStyle name="เครื่องหมายจุลภาค 2 8" xfId="610" xr:uid="{03206A3C-5E7A-4561-ACDD-CB770AB53E54}"/>
    <cellStyle name="เครื่องหมายจุลภาค 3" xfId="125" xr:uid="{00000000-0005-0000-0000-0000D6000000}"/>
    <cellStyle name="เครื่องหมายจุลภาค 3 2" xfId="126" xr:uid="{00000000-0005-0000-0000-0000D7000000}"/>
    <cellStyle name="เครื่องหมายจุลภาค 3 2 2" xfId="230" xr:uid="{00000000-0005-0000-0000-0000D8000000}"/>
    <cellStyle name="เครื่องหมายจุลภาค 3 2 2 2" xfId="354" xr:uid="{52409B53-9D1A-4B41-9548-D06E261785CF}"/>
    <cellStyle name="เครื่องหมายจุลภาค 3 2 2 3" xfId="472" xr:uid="{A95E7F10-F5DC-43D0-90AA-5CE33E65E28B}"/>
    <cellStyle name="เครื่องหมายจุลภาค 3 2 2 4" xfId="572" xr:uid="{A20EA31D-6200-4DD1-B740-77CAB0117354}"/>
    <cellStyle name="เครื่องหมายจุลภาค 3 2 2 5" xfId="661" xr:uid="{054AD5C3-A312-4B4D-A83F-A99B66DEA175}"/>
    <cellStyle name="เครื่องหมายจุลภาค 3 2 3" xfId="290" xr:uid="{90D1C1AD-F744-40BE-880F-1B7FFEF9EFD0}"/>
    <cellStyle name="เครื่องหมายจุลภาค 3 2 4" xfId="409" xr:uid="{CD55E277-9BDA-4ABD-BF54-5EA266C043B6}"/>
    <cellStyle name="เครื่องหมายจุลภาค 3 2 5" xfId="523" xr:uid="{2ED7C729-8A88-4C34-B7EC-D3ED88535FDD}"/>
    <cellStyle name="เครื่องหมายจุลภาค 3 2 6" xfId="613" xr:uid="{B4B08D70-14E3-4B77-A283-BA57A9A4880B}"/>
    <cellStyle name="เครื่องหมายจุลภาค 3 3" xfId="229" xr:uid="{00000000-0005-0000-0000-0000D9000000}"/>
    <cellStyle name="เครื่องหมายจุลภาค 3 3 2" xfId="353" xr:uid="{D0E6E769-5690-49A4-AE27-F017F96765C9}"/>
    <cellStyle name="เครื่องหมายจุลภาค 3 3 3" xfId="471" xr:uid="{5EF40736-9ED0-4B18-980E-2AF745DD913C}"/>
    <cellStyle name="เครื่องหมายจุลภาค 3 3 4" xfId="571" xr:uid="{A564A515-C19E-41CE-A486-1C706C44B0F9}"/>
    <cellStyle name="เครื่องหมายจุลภาค 3 3 5" xfId="660" xr:uid="{2DBB8412-B646-4100-98B8-6D07259B716B}"/>
    <cellStyle name="เครื่องหมายจุลภาค 3 4" xfId="289" xr:uid="{C2C2BDA8-846E-499F-8D2A-A57431E34032}"/>
    <cellStyle name="เครื่องหมายจุลภาค 3 5" xfId="408" xr:uid="{C578E02C-703A-4C81-A53F-B73CE75C10D7}"/>
    <cellStyle name="เครื่องหมายจุลภาค 3 6" xfId="522" xr:uid="{10666879-3D03-4EFD-AE45-A71ED0163A49}"/>
    <cellStyle name="เครื่องหมายจุลภาค 3 7" xfId="612" xr:uid="{51670ED0-3E23-4465-A540-BC7CE4092C67}"/>
    <cellStyle name="เครื่องหมายจุลภาค 4" xfId="127" xr:uid="{00000000-0005-0000-0000-0000DA000000}"/>
    <cellStyle name="เครื่องหมายจุลภาค 4 2" xfId="484" xr:uid="{D49B1C39-2E41-4937-BD70-65581685896E}"/>
    <cellStyle name="เครื่องหมายจุลภาค 5" xfId="128" xr:uid="{00000000-0005-0000-0000-0000DB000000}"/>
    <cellStyle name="เครื่องหมายจุลภาค 6" xfId="129" xr:uid="{00000000-0005-0000-0000-0000DC000000}"/>
    <cellStyle name="เครื่องหมายจุลภาค 7" xfId="130" xr:uid="{00000000-0005-0000-0000-0000DD000000}"/>
    <cellStyle name="เครื่องหมายจุลภาค 7 2" xfId="131" xr:uid="{00000000-0005-0000-0000-0000DE000000}"/>
    <cellStyle name="เครื่องหมายจุลภาค 7 2 2" xfId="231" xr:uid="{00000000-0005-0000-0000-0000DF000000}"/>
    <cellStyle name="เครื่องหมายจุลภาค 7 2 2 2" xfId="355" xr:uid="{E474C8C6-05E3-4E2D-84EB-C0480561A323}"/>
    <cellStyle name="เครื่องหมายจุลภาค 7 2 2 3" xfId="473" xr:uid="{6E0715FE-9AB4-4016-AEE2-B2E181F03451}"/>
    <cellStyle name="เครื่องหมายจุลภาค 7 2 2 4" xfId="573" xr:uid="{7511C764-FDE2-4734-BD58-F6BA5A87FD4F}"/>
    <cellStyle name="เครื่องหมายจุลภาค 7 2 2 5" xfId="662" xr:uid="{FC9D0A7B-F642-4C06-951A-5FA05219A14D}"/>
    <cellStyle name="เครื่องหมายจุลภาค 7 2 3" xfId="291" xr:uid="{F91CB8CC-4CE3-42DD-97CA-4202455A2913}"/>
    <cellStyle name="เครื่องหมายจุลภาค 7 2 4" xfId="410" xr:uid="{9333822D-308D-4B83-AB32-A473D1BE0FDF}"/>
    <cellStyle name="เครื่องหมายจุลภาค 7 2 5" xfId="524" xr:uid="{3AD2D47F-E9FE-4C6A-B585-17A6BF05E4D4}"/>
    <cellStyle name="เครื่องหมายจุลภาค 7 2 6" xfId="614" xr:uid="{7136E531-7EE3-47F8-B706-565FE5576FEE}"/>
    <cellStyle name="เครื่องหมายจุลภาค 8" xfId="132" xr:uid="{00000000-0005-0000-0000-0000E0000000}"/>
    <cellStyle name="เครื่องหมายจุลภาค 8 2" xfId="133" xr:uid="{00000000-0005-0000-0000-0000E1000000}"/>
    <cellStyle name="เครื่องหมายจุลภาค 9" xfId="134" xr:uid="{00000000-0005-0000-0000-0000E2000000}"/>
    <cellStyle name="เครื่องหมายจุลภาค_BWG FS_Q1'52 E2 2" xfId="232" xr:uid="{00000000-0005-0000-0000-0000E3000000}"/>
    <cellStyle name="ปกติ 10" xfId="485" xr:uid="{BBFC98E5-8585-4AE1-AF2D-2984E3FBAE1A}"/>
    <cellStyle name="ปกติ 2" xfId="135" xr:uid="{00000000-0005-0000-0000-0000E4000000}"/>
    <cellStyle name="ปกติ 3" xfId="136" xr:uid="{00000000-0005-0000-0000-0000E5000000}"/>
    <cellStyle name="ปกติ 3 2" xfId="137" xr:uid="{00000000-0005-0000-0000-0000E6000000}"/>
    <cellStyle name="ปกติ 4" xfId="138" xr:uid="{00000000-0005-0000-0000-0000E7000000}"/>
    <cellStyle name="ปกติ 5" xfId="139" xr:uid="{00000000-0005-0000-0000-0000E8000000}"/>
    <cellStyle name="ปกติ 6" xfId="140" xr:uid="{00000000-0005-0000-0000-0000E9000000}"/>
    <cellStyle name="ปกติ 6 2" xfId="141" xr:uid="{00000000-0005-0000-0000-0000EA000000}"/>
    <cellStyle name="ปกติ 7" xfId="142" xr:uid="{00000000-0005-0000-0000-0000EB000000}"/>
    <cellStyle name="ปกติ 8" xfId="143" xr:uid="{00000000-0005-0000-0000-0000EC000000}"/>
    <cellStyle name="ปกติ 9" xfId="163" xr:uid="{00000000-0005-0000-0000-0000ED000000}"/>
    <cellStyle name="ปกติ 9 2" xfId="295" xr:uid="{80B0AD9E-027A-4F6E-BDA9-D12947349D34}"/>
    <cellStyle name="ปกติ_Bland_E_Q1_13-8-48" xfId="10" xr:uid="{00000000-0005-0000-0000-0000EE000000}"/>
    <cellStyle name="ปกติ_Sheet1" xfId="11" xr:uid="{00000000-0005-0000-0000-0000EF000000}"/>
    <cellStyle name="เปอร์เซ็นต์ 2" xfId="145" xr:uid="{00000000-0005-0000-0000-0000F0000000}"/>
    <cellStyle name="เปอร์เซ็นต์ 3" xfId="146" xr:uid="{00000000-0005-0000-0000-0000F1000000}"/>
    <cellStyle name="เปอร์เซ็นต์ 3 2" xfId="147" xr:uid="{00000000-0005-0000-0000-0000F2000000}"/>
    <cellStyle name="標準_16_Financial Services" xfId="148" xr:uid="{00000000-0005-0000-0000-0000F3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P92"/>
  <sheetViews>
    <sheetView tabSelected="1" zoomScale="80" zoomScaleNormal="80" zoomScaleSheetLayoutView="70" workbookViewId="0">
      <selection activeCell="R90" sqref="R90"/>
    </sheetView>
  </sheetViews>
  <sheetFormatPr defaultColWidth="9.109375" defaultRowHeight="23.4"/>
  <cols>
    <col min="1" max="1" width="4.88671875" style="148" customWidth="1"/>
    <col min="2" max="2" width="50.109375" style="150" customWidth="1"/>
    <col min="3" max="3" width="6.88671875" style="128" customWidth="1"/>
    <col min="4" max="4" width="2" style="150" customWidth="1"/>
    <col min="5" max="5" width="14.21875" style="5" customWidth="1"/>
    <col min="6" max="6" width="1.77734375" style="151" customWidth="1"/>
    <col min="7" max="7" width="14.21875" style="5" customWidth="1"/>
    <col min="8" max="8" width="1.77734375" style="151" customWidth="1"/>
    <col min="9" max="9" width="14.21875" style="5" customWidth="1"/>
    <col min="10" max="10" width="1.77734375" style="151" customWidth="1"/>
    <col min="11" max="11" width="14.21875" style="151" customWidth="1"/>
    <col min="12" max="14" width="9.109375" style="120"/>
    <col min="15" max="15" width="11.6640625" style="120" bestFit="1" customWidth="1"/>
    <col min="16" max="16384" width="9.109375" style="120"/>
  </cols>
  <sheetData>
    <row r="1" spans="1:16" ht="22.95" customHeight="1">
      <c r="A1" s="16" t="s">
        <v>121</v>
      </c>
      <c r="B1" s="114"/>
      <c r="C1" s="115"/>
      <c r="D1" s="116"/>
      <c r="E1" s="17"/>
      <c r="F1" s="116"/>
      <c r="G1" s="18"/>
      <c r="H1" s="117"/>
      <c r="I1" s="118"/>
      <c r="J1" s="118"/>
      <c r="K1" s="119"/>
    </row>
    <row r="2" spans="1:16" ht="22.95" customHeight="1">
      <c r="A2" s="16" t="s">
        <v>0</v>
      </c>
      <c r="B2" s="19"/>
      <c r="C2" s="115"/>
      <c r="D2" s="116"/>
      <c r="E2" s="17"/>
      <c r="F2" s="116"/>
      <c r="G2" s="18"/>
      <c r="H2" s="117"/>
      <c r="I2" s="118"/>
      <c r="J2" s="118"/>
      <c r="K2" s="121"/>
    </row>
    <row r="3" spans="1:16" ht="22.95" customHeight="1">
      <c r="A3" s="20" t="s">
        <v>186</v>
      </c>
      <c r="B3" s="21"/>
      <c r="C3" s="122"/>
      <c r="D3" s="123"/>
      <c r="E3" s="22"/>
      <c r="F3" s="123"/>
      <c r="G3" s="23"/>
      <c r="H3" s="124"/>
      <c r="I3" s="24"/>
      <c r="J3" s="125"/>
      <c r="K3" s="125"/>
    </row>
    <row r="4" spans="1:16" ht="11.4" customHeight="1">
      <c r="A4" s="33"/>
      <c r="B4" s="16"/>
      <c r="C4" s="27"/>
      <c r="D4" s="1"/>
      <c r="E4" s="28"/>
      <c r="F4" s="29"/>
      <c r="G4" s="28"/>
      <c r="H4" s="29"/>
      <c r="I4" s="28"/>
      <c r="J4" s="29"/>
      <c r="K4" s="28"/>
    </row>
    <row r="5" spans="1:16" ht="22.95" customHeight="1">
      <c r="A5" s="126"/>
      <c r="B5" s="127"/>
      <c r="D5" s="127"/>
      <c r="E5" s="339" t="s">
        <v>195</v>
      </c>
      <c r="F5" s="339"/>
      <c r="G5" s="339"/>
      <c r="H5" s="339"/>
      <c r="I5" s="339"/>
      <c r="J5" s="339"/>
      <c r="K5" s="339"/>
    </row>
    <row r="6" spans="1:16" ht="21" customHeight="1">
      <c r="A6" s="126"/>
      <c r="B6" s="127"/>
      <c r="D6" s="127"/>
      <c r="E6" s="340" t="s">
        <v>1</v>
      </c>
      <c r="F6" s="340"/>
      <c r="G6" s="340"/>
      <c r="H6" s="129"/>
      <c r="I6" s="340" t="s">
        <v>2</v>
      </c>
      <c r="J6" s="340"/>
      <c r="K6" s="340"/>
    </row>
    <row r="7" spans="1:16" ht="21" customHeight="1">
      <c r="A7" s="126"/>
      <c r="B7" s="127"/>
      <c r="D7" s="127"/>
      <c r="E7" s="341" t="s">
        <v>87</v>
      </c>
      <c r="F7" s="341"/>
      <c r="G7" s="341"/>
      <c r="H7" s="129"/>
      <c r="I7" s="341" t="s">
        <v>87</v>
      </c>
      <c r="J7" s="341"/>
      <c r="K7" s="341"/>
    </row>
    <row r="8" spans="1:16" ht="22.95" customHeight="1">
      <c r="A8" s="126"/>
      <c r="B8" s="127"/>
      <c r="C8" s="130" t="s">
        <v>3</v>
      </c>
      <c r="D8" s="127"/>
      <c r="E8" s="130">
        <v>2026</v>
      </c>
      <c r="F8" s="131"/>
      <c r="G8" s="130">
        <v>2025</v>
      </c>
      <c r="H8" s="129"/>
      <c r="I8" s="130">
        <v>2026</v>
      </c>
      <c r="J8" s="131"/>
      <c r="K8" s="130">
        <v>2025</v>
      </c>
    </row>
    <row r="9" spans="1:16" ht="11.4" customHeight="1">
      <c r="A9" s="132"/>
      <c r="B9" s="133"/>
      <c r="C9" s="134"/>
      <c r="D9" s="127"/>
      <c r="E9" s="135"/>
      <c r="F9" s="136"/>
      <c r="G9" s="25"/>
      <c r="H9" s="129"/>
      <c r="I9" s="135"/>
      <c r="J9" s="136"/>
      <c r="K9" s="25"/>
    </row>
    <row r="10" spans="1:16" ht="22.2" customHeight="1">
      <c r="A10" s="16" t="s">
        <v>4</v>
      </c>
      <c r="B10" s="137"/>
      <c r="D10" s="133"/>
      <c r="E10" s="26"/>
      <c r="F10" s="138"/>
      <c r="G10" s="26"/>
      <c r="H10" s="138"/>
      <c r="I10" s="26"/>
      <c r="J10" s="138"/>
      <c r="K10" s="138"/>
    </row>
    <row r="11" spans="1:16" ht="22.2" customHeight="1">
      <c r="A11" s="16" t="s">
        <v>5</v>
      </c>
      <c r="B11" s="1"/>
      <c r="C11" s="27"/>
      <c r="D11" s="1"/>
      <c r="E11" s="28"/>
      <c r="F11" s="29"/>
      <c r="G11" s="28"/>
      <c r="H11" s="29"/>
      <c r="I11" s="28"/>
      <c r="J11" s="29"/>
      <c r="K11" s="28"/>
    </row>
    <row r="12" spans="1:16" ht="22.2" customHeight="1">
      <c r="A12" s="1" t="s">
        <v>6</v>
      </c>
      <c r="B12" s="1"/>
      <c r="C12" s="84"/>
      <c r="D12" s="87"/>
      <c r="E12" s="139">
        <v>1978762956</v>
      </c>
      <c r="F12" s="61"/>
      <c r="G12" s="140">
        <v>2202322565</v>
      </c>
      <c r="H12" s="30"/>
      <c r="I12" s="139">
        <v>165819192</v>
      </c>
      <c r="J12" s="88"/>
      <c r="K12" s="140">
        <v>346835033</v>
      </c>
      <c r="M12" s="249"/>
      <c r="N12" s="249"/>
      <c r="O12" s="249"/>
      <c r="P12" s="249"/>
    </row>
    <row r="13" spans="1:16" ht="22.2" customHeight="1">
      <c r="A13" s="1" t="s">
        <v>82</v>
      </c>
      <c r="B13" s="1"/>
      <c r="C13" s="83" t="s">
        <v>163</v>
      </c>
      <c r="D13" s="87"/>
      <c r="E13" s="139">
        <v>267630282</v>
      </c>
      <c r="F13" s="61"/>
      <c r="G13" s="140">
        <v>234593524</v>
      </c>
      <c r="H13" s="30"/>
      <c r="I13" s="139">
        <v>3398177709</v>
      </c>
      <c r="J13" s="88"/>
      <c r="K13" s="140">
        <v>3449142979</v>
      </c>
      <c r="M13" s="249"/>
      <c r="N13" s="249"/>
      <c r="O13" s="249"/>
      <c r="P13" s="249"/>
    </row>
    <row r="14" spans="1:16" ht="22.2" customHeight="1">
      <c r="A14" s="1" t="s">
        <v>7</v>
      </c>
      <c r="B14" s="1"/>
      <c r="C14" s="83" t="s">
        <v>113</v>
      </c>
      <c r="D14" s="87"/>
      <c r="E14" s="139">
        <v>843911882</v>
      </c>
      <c r="F14" s="61"/>
      <c r="G14" s="140">
        <v>1007320927</v>
      </c>
      <c r="H14" s="30"/>
      <c r="I14" s="139">
        <v>424960585</v>
      </c>
      <c r="J14" s="88"/>
      <c r="K14" s="140">
        <v>443832828</v>
      </c>
      <c r="M14" s="249"/>
      <c r="N14" s="249"/>
      <c r="O14" s="249"/>
      <c r="P14" s="249"/>
    </row>
    <row r="15" spans="1:16" ht="22.2" customHeight="1">
      <c r="A15" s="1" t="s">
        <v>97</v>
      </c>
      <c r="B15" s="1"/>
      <c r="C15" s="83" t="s">
        <v>187</v>
      </c>
      <c r="D15" s="87"/>
      <c r="E15" s="139">
        <v>0</v>
      </c>
      <c r="F15" s="61"/>
      <c r="G15" s="140">
        <v>0</v>
      </c>
      <c r="H15" s="30"/>
      <c r="I15" s="139">
        <v>1262711659</v>
      </c>
      <c r="J15" s="88"/>
      <c r="K15" s="140">
        <v>1677942397</v>
      </c>
      <c r="M15" s="249"/>
      <c r="N15" s="249"/>
      <c r="O15" s="249"/>
      <c r="P15" s="249"/>
    </row>
    <row r="16" spans="1:16" ht="22.2" customHeight="1">
      <c r="A16" s="1" t="s">
        <v>8</v>
      </c>
      <c r="B16" s="1"/>
      <c r="C16" s="84"/>
      <c r="D16" s="87"/>
      <c r="E16" s="139">
        <v>69467543</v>
      </c>
      <c r="F16" s="61"/>
      <c r="G16" s="140">
        <v>59929930</v>
      </c>
      <c r="H16" s="30"/>
      <c r="I16" s="139">
        <v>0</v>
      </c>
      <c r="J16" s="88"/>
      <c r="K16" s="140" t="s">
        <v>185</v>
      </c>
      <c r="M16" s="249"/>
      <c r="N16" s="249"/>
      <c r="O16" s="249"/>
      <c r="P16" s="249"/>
    </row>
    <row r="17" spans="1:16" ht="22.2" customHeight="1">
      <c r="A17" s="1" t="s">
        <v>83</v>
      </c>
      <c r="B17" s="1"/>
      <c r="C17" s="83" t="s">
        <v>188</v>
      </c>
      <c r="D17" s="87"/>
      <c r="E17" s="139">
        <v>1703510269</v>
      </c>
      <c r="F17" s="61"/>
      <c r="G17" s="140">
        <v>1849375578</v>
      </c>
      <c r="H17" s="30"/>
      <c r="I17" s="139">
        <v>17627533</v>
      </c>
      <c r="J17" s="88"/>
      <c r="K17" s="140">
        <v>9539390</v>
      </c>
      <c r="M17" s="249"/>
      <c r="N17" s="249"/>
      <c r="O17" s="249"/>
      <c r="P17" s="249"/>
    </row>
    <row r="18" spans="1:16" ht="22.2" customHeight="1">
      <c r="A18" s="1" t="s">
        <v>9</v>
      </c>
      <c r="B18" s="141"/>
      <c r="C18" s="84"/>
      <c r="D18" s="87"/>
      <c r="E18" s="139">
        <v>87921961</v>
      </c>
      <c r="F18" s="61"/>
      <c r="G18" s="140">
        <v>88514057</v>
      </c>
      <c r="H18" s="30"/>
      <c r="I18" s="139">
        <v>8619311</v>
      </c>
      <c r="J18" s="88"/>
      <c r="K18" s="140">
        <v>14277625</v>
      </c>
      <c r="M18" s="249"/>
      <c r="N18" s="249"/>
      <c r="O18" s="249"/>
      <c r="P18" s="249"/>
    </row>
    <row r="19" spans="1:16" ht="22.2" customHeight="1">
      <c r="A19" s="1" t="s">
        <v>10</v>
      </c>
      <c r="B19" s="1"/>
      <c r="C19" s="32"/>
      <c r="D19" s="1"/>
      <c r="E19" s="2">
        <f>SUM(E12:E18)</f>
        <v>4951204893</v>
      </c>
      <c r="F19" s="30"/>
      <c r="G19" s="2">
        <f>SUM(G12:G18)</f>
        <v>5442056581</v>
      </c>
      <c r="H19" s="30"/>
      <c r="I19" s="2">
        <f>SUM(I12:I18)</f>
        <v>5277915989</v>
      </c>
      <c r="J19" s="30"/>
      <c r="K19" s="2">
        <f>SUM(K12:K18)</f>
        <v>5941570252</v>
      </c>
    </row>
    <row r="20" spans="1:16" ht="16.2" customHeight="1">
      <c r="A20" s="33"/>
      <c r="B20" s="1"/>
      <c r="C20" s="32"/>
      <c r="D20" s="1"/>
      <c r="E20" s="34"/>
      <c r="F20" s="30"/>
      <c r="G20" s="30"/>
      <c r="H20" s="30"/>
      <c r="I20" s="30"/>
      <c r="J20" s="30"/>
      <c r="K20" s="30"/>
    </row>
    <row r="21" spans="1:16" ht="22.2" customHeight="1">
      <c r="A21" s="16" t="s">
        <v>98</v>
      </c>
      <c r="B21" s="1"/>
      <c r="C21" s="32"/>
      <c r="D21" s="1"/>
      <c r="E21" s="35"/>
      <c r="F21" s="30"/>
      <c r="G21" s="36"/>
      <c r="H21" s="30"/>
      <c r="I21" s="36"/>
      <c r="J21" s="30"/>
      <c r="K21" s="36"/>
    </row>
    <row r="22" spans="1:16" ht="22.2" customHeight="1">
      <c r="A22" s="1" t="s">
        <v>11</v>
      </c>
      <c r="B22" s="1"/>
      <c r="C22" s="83" t="s">
        <v>175</v>
      </c>
      <c r="D22" s="87"/>
      <c r="E22" s="139">
        <v>0</v>
      </c>
      <c r="F22" s="61"/>
      <c r="G22" s="140">
        <v>0</v>
      </c>
      <c r="H22" s="30"/>
      <c r="I22" s="140">
        <v>11137586908</v>
      </c>
      <c r="J22" s="88"/>
      <c r="K22" s="140">
        <v>11137586908</v>
      </c>
      <c r="M22" s="249"/>
      <c r="N22" s="249"/>
      <c r="O22" s="249"/>
      <c r="P22" s="249"/>
    </row>
    <row r="23" spans="1:16" ht="22.2" customHeight="1">
      <c r="A23" s="1" t="s">
        <v>134</v>
      </c>
      <c r="B23" s="1"/>
      <c r="C23" s="83" t="s">
        <v>176</v>
      </c>
      <c r="D23" s="87"/>
      <c r="E23" s="139">
        <v>212680399</v>
      </c>
      <c r="F23" s="61"/>
      <c r="G23" s="140">
        <v>209416226</v>
      </c>
      <c r="H23" s="30"/>
      <c r="I23" s="140">
        <v>0</v>
      </c>
      <c r="J23" s="88"/>
      <c r="K23" s="140" t="s">
        <v>185</v>
      </c>
      <c r="M23" s="249"/>
      <c r="N23" s="249"/>
      <c r="O23" s="249"/>
      <c r="P23" s="249"/>
    </row>
    <row r="24" spans="1:16" ht="22.2" customHeight="1">
      <c r="A24" s="1" t="s">
        <v>225</v>
      </c>
      <c r="B24" s="1"/>
      <c r="C24" s="83" t="s">
        <v>214</v>
      </c>
      <c r="D24" s="87"/>
      <c r="E24" s="139">
        <v>105325299</v>
      </c>
      <c r="F24" s="61"/>
      <c r="G24" s="140">
        <v>0</v>
      </c>
      <c r="H24" s="30"/>
      <c r="I24" s="140">
        <v>0</v>
      </c>
      <c r="J24" s="88"/>
      <c r="K24" s="140">
        <v>0</v>
      </c>
      <c r="M24" s="249"/>
      <c r="N24" s="249"/>
      <c r="O24" s="249"/>
      <c r="P24" s="249"/>
    </row>
    <row r="25" spans="1:16" ht="22.2" customHeight="1">
      <c r="A25" s="1" t="s">
        <v>12</v>
      </c>
      <c r="B25" s="1"/>
      <c r="C25" s="142">
        <v>11</v>
      </c>
      <c r="D25" s="87"/>
      <c r="E25" s="139">
        <v>45835646636</v>
      </c>
      <c r="F25" s="61"/>
      <c r="G25" s="140">
        <v>44592200591</v>
      </c>
      <c r="H25" s="30"/>
      <c r="I25" s="140">
        <v>16703753497</v>
      </c>
      <c r="J25" s="88"/>
      <c r="K25" s="140">
        <v>15653150962</v>
      </c>
      <c r="M25" s="249"/>
      <c r="N25" s="249"/>
      <c r="O25" s="249"/>
      <c r="P25" s="249"/>
    </row>
    <row r="26" spans="1:16" ht="22.2" customHeight="1">
      <c r="A26" s="1" t="s">
        <v>84</v>
      </c>
      <c r="B26" s="1"/>
      <c r="C26" s="83" t="s">
        <v>173</v>
      </c>
      <c r="D26" s="87"/>
      <c r="E26" s="139">
        <v>16197912506</v>
      </c>
      <c r="F26" s="61"/>
      <c r="G26" s="140">
        <v>16324657857</v>
      </c>
      <c r="H26" s="30"/>
      <c r="I26" s="140">
        <v>150860702</v>
      </c>
      <c r="J26" s="88"/>
      <c r="K26" s="140">
        <v>504456686</v>
      </c>
      <c r="M26" s="249"/>
      <c r="N26" s="249"/>
      <c r="O26" s="249"/>
      <c r="P26" s="249"/>
    </row>
    <row r="27" spans="1:16" ht="22.2" customHeight="1">
      <c r="A27" s="1" t="s">
        <v>177</v>
      </c>
      <c r="B27" s="1"/>
      <c r="C27" s="83" t="s">
        <v>189</v>
      </c>
      <c r="D27" s="87"/>
      <c r="E27" s="139">
        <v>1258008993</v>
      </c>
      <c r="F27" s="61"/>
      <c r="G27" s="140">
        <v>970312500</v>
      </c>
      <c r="H27" s="30"/>
      <c r="I27" s="140">
        <v>1258008993</v>
      </c>
      <c r="J27" s="88"/>
      <c r="K27" s="140">
        <v>970312500</v>
      </c>
      <c r="M27" s="249"/>
      <c r="N27" s="249"/>
      <c r="O27" s="249"/>
      <c r="P27" s="249"/>
    </row>
    <row r="28" spans="1:16" ht="22.2" customHeight="1">
      <c r="A28" s="1" t="s">
        <v>13</v>
      </c>
      <c r="B28" s="1"/>
      <c r="C28" s="83" t="s">
        <v>238</v>
      </c>
      <c r="D28" s="87"/>
      <c r="E28" s="139">
        <v>54713856</v>
      </c>
      <c r="F28" s="61"/>
      <c r="G28" s="140">
        <v>28217632</v>
      </c>
      <c r="H28" s="30"/>
      <c r="I28" s="140">
        <v>2432934</v>
      </c>
      <c r="J28" s="88"/>
      <c r="K28" s="140">
        <v>4865868</v>
      </c>
      <c r="M28" s="249"/>
      <c r="N28" s="249"/>
      <c r="O28" s="249"/>
      <c r="P28" s="249"/>
    </row>
    <row r="29" spans="1:16" ht="22.2" customHeight="1">
      <c r="A29" s="1" t="s">
        <v>14</v>
      </c>
      <c r="B29" s="1"/>
      <c r="C29" s="84" t="s">
        <v>190</v>
      </c>
      <c r="D29" s="87"/>
      <c r="E29" s="139">
        <v>339981942</v>
      </c>
      <c r="F29" s="61"/>
      <c r="G29" s="140">
        <v>339154900</v>
      </c>
      <c r="H29" s="30"/>
      <c r="I29" s="140">
        <v>0</v>
      </c>
      <c r="J29" s="89"/>
      <c r="K29" s="140" t="s">
        <v>185</v>
      </c>
      <c r="M29" s="249"/>
      <c r="N29" s="249"/>
      <c r="O29" s="249"/>
      <c r="P29" s="249"/>
    </row>
    <row r="30" spans="1:16" ht="22.2" customHeight="1">
      <c r="A30" s="3" t="s">
        <v>99</v>
      </c>
      <c r="B30" s="1"/>
      <c r="C30" s="83" t="s">
        <v>191</v>
      </c>
      <c r="D30" s="87"/>
      <c r="E30" s="139">
        <v>1545448764</v>
      </c>
      <c r="F30" s="61"/>
      <c r="G30" s="140">
        <v>1612735883</v>
      </c>
      <c r="H30" s="30"/>
      <c r="I30" s="140">
        <v>1375229840</v>
      </c>
      <c r="J30" s="88"/>
      <c r="K30" s="140">
        <v>1445883220</v>
      </c>
      <c r="M30" s="249"/>
      <c r="N30" s="249"/>
      <c r="O30" s="249"/>
      <c r="P30" s="249"/>
    </row>
    <row r="31" spans="1:16" ht="22.2" customHeight="1">
      <c r="A31" s="1" t="s">
        <v>100</v>
      </c>
      <c r="B31" s="1"/>
      <c r="C31" s="32"/>
      <c r="D31" s="1"/>
      <c r="E31" s="2">
        <f>SUM(E22:E30)</f>
        <v>65549718395</v>
      </c>
      <c r="F31" s="30"/>
      <c r="G31" s="2">
        <f>SUM(G22:G30)</f>
        <v>64076695589</v>
      </c>
      <c r="H31" s="30"/>
      <c r="I31" s="2">
        <f>SUM(I22:I30)</f>
        <v>30627872874</v>
      </c>
      <c r="J31" s="30"/>
      <c r="K31" s="2">
        <f>SUM(K22:K30)</f>
        <v>29716256144</v>
      </c>
    </row>
    <row r="32" spans="1:16" ht="11.4" customHeight="1">
      <c r="A32" s="33"/>
      <c r="B32" s="1"/>
      <c r="C32" s="32"/>
      <c r="D32" s="1"/>
      <c r="E32" s="34"/>
      <c r="F32" s="30"/>
      <c r="G32" s="30"/>
      <c r="H32" s="30"/>
      <c r="I32" s="30"/>
      <c r="J32" s="30"/>
      <c r="K32" s="30"/>
    </row>
    <row r="33" spans="1:16" ht="22.2" customHeight="1" thickBot="1">
      <c r="A33" s="16" t="s">
        <v>15</v>
      </c>
      <c r="B33" s="16"/>
      <c r="C33" s="32"/>
      <c r="D33" s="1"/>
      <c r="E33" s="65">
        <f>E19+E31</f>
        <v>70500923288</v>
      </c>
      <c r="F33" s="64"/>
      <c r="G33" s="65">
        <f>G19+G31</f>
        <v>69518752170</v>
      </c>
      <c r="H33" s="64"/>
      <c r="I33" s="65">
        <f>I19+I31</f>
        <v>35905788863</v>
      </c>
      <c r="J33" s="64"/>
      <c r="K33" s="65">
        <f>K19+K31</f>
        <v>35657826396</v>
      </c>
    </row>
    <row r="34" spans="1:16" ht="22.2" customHeight="1" thickTop="1">
      <c r="A34" s="16"/>
      <c r="B34" s="16"/>
      <c r="C34" s="32"/>
      <c r="D34" s="1"/>
      <c r="E34" s="30"/>
      <c r="F34" s="30"/>
      <c r="G34" s="34"/>
      <c r="H34" s="30"/>
      <c r="I34" s="34"/>
      <c r="J34" s="30"/>
      <c r="K34" s="34"/>
    </row>
    <row r="35" spans="1:16" ht="22.95" customHeight="1">
      <c r="A35" s="16" t="s">
        <v>121</v>
      </c>
      <c r="B35" s="114"/>
      <c r="C35" s="115"/>
      <c r="D35" s="116"/>
      <c r="E35" s="17"/>
      <c r="F35" s="116"/>
      <c r="G35" s="18"/>
      <c r="H35" s="117"/>
      <c r="I35" s="118"/>
      <c r="J35" s="118"/>
      <c r="K35" s="119"/>
    </row>
    <row r="36" spans="1:16" ht="22.95" customHeight="1">
      <c r="A36" s="16" t="s">
        <v>172</v>
      </c>
      <c r="B36" s="19"/>
      <c r="C36" s="115"/>
      <c r="D36" s="116"/>
      <c r="E36" s="17"/>
      <c r="F36" s="116"/>
      <c r="G36" s="18"/>
      <c r="H36" s="117"/>
      <c r="I36" s="118"/>
      <c r="J36" s="118"/>
      <c r="K36" s="121"/>
    </row>
    <row r="37" spans="1:16" ht="22.95" customHeight="1">
      <c r="A37" s="20" t="s">
        <v>186</v>
      </c>
      <c r="B37" s="21"/>
      <c r="C37" s="122"/>
      <c r="D37" s="123"/>
      <c r="E37" s="22"/>
      <c r="F37" s="123"/>
      <c r="G37" s="23"/>
      <c r="H37" s="124"/>
      <c r="I37" s="24"/>
      <c r="J37" s="125"/>
      <c r="K37" s="125"/>
    </row>
    <row r="38" spans="1:16" ht="11.4" customHeight="1">
      <c r="A38" s="33"/>
      <c r="B38" s="16"/>
      <c r="C38" s="27"/>
      <c r="D38" s="1"/>
      <c r="E38" s="28"/>
      <c r="F38" s="29"/>
      <c r="G38" s="28"/>
      <c r="H38" s="29"/>
      <c r="I38" s="28"/>
      <c r="J38" s="29"/>
      <c r="K38" s="28"/>
    </row>
    <row r="39" spans="1:16" ht="22.95" customHeight="1">
      <c r="A39" s="126"/>
      <c r="B39" s="127"/>
      <c r="D39" s="127"/>
      <c r="E39" s="339" t="s">
        <v>195</v>
      </c>
      <c r="F39" s="339"/>
      <c r="G39" s="339"/>
      <c r="H39" s="339"/>
      <c r="I39" s="339"/>
      <c r="J39" s="339"/>
      <c r="K39" s="339"/>
    </row>
    <row r="40" spans="1:16" ht="21" customHeight="1">
      <c r="A40" s="126"/>
      <c r="B40" s="127"/>
      <c r="D40" s="127"/>
      <c r="E40" s="340" t="s">
        <v>1</v>
      </c>
      <c r="F40" s="340"/>
      <c r="G40" s="340"/>
      <c r="H40" s="129"/>
      <c r="I40" s="340" t="s">
        <v>2</v>
      </c>
      <c r="J40" s="340"/>
      <c r="K40" s="340"/>
    </row>
    <row r="41" spans="1:16" ht="21" customHeight="1">
      <c r="A41" s="126"/>
      <c r="B41" s="127"/>
      <c r="D41" s="127"/>
      <c r="E41" s="341" t="s">
        <v>87</v>
      </c>
      <c r="F41" s="341"/>
      <c r="G41" s="341"/>
      <c r="H41" s="129"/>
      <c r="I41" s="341" t="s">
        <v>87</v>
      </c>
      <c r="J41" s="341"/>
      <c r="K41" s="341"/>
    </row>
    <row r="42" spans="1:16" ht="22.95" customHeight="1">
      <c r="A42" s="126"/>
      <c r="B42" s="127"/>
      <c r="C42" s="130" t="s">
        <v>3</v>
      </c>
      <c r="D42" s="127"/>
      <c r="E42" s="130">
        <v>2026</v>
      </c>
      <c r="F42" s="131"/>
      <c r="G42" s="130">
        <v>2025</v>
      </c>
      <c r="H42" s="129"/>
      <c r="I42" s="130">
        <v>2026</v>
      </c>
      <c r="J42" s="131"/>
      <c r="K42" s="130">
        <v>2025</v>
      </c>
    </row>
    <row r="43" spans="1:16" ht="11.4" customHeight="1">
      <c r="A43" s="33"/>
      <c r="B43" s="1"/>
      <c r="C43" s="37"/>
      <c r="D43" s="1"/>
      <c r="E43" s="38"/>
      <c r="F43" s="39"/>
      <c r="G43" s="38"/>
      <c r="H43" s="39"/>
      <c r="I43" s="38"/>
      <c r="J43" s="39"/>
      <c r="K43" s="38"/>
    </row>
    <row r="44" spans="1:16" ht="22.2" customHeight="1">
      <c r="A44" s="16" t="s">
        <v>92</v>
      </c>
      <c r="B44" s="1"/>
      <c r="C44" s="37"/>
      <c r="D44" s="16"/>
      <c r="E44" s="29"/>
      <c r="F44" s="40"/>
      <c r="G44" s="29"/>
      <c r="H44" s="40"/>
      <c r="I44" s="29"/>
      <c r="J44" s="40"/>
      <c r="K44" s="29"/>
    </row>
    <row r="45" spans="1:16" ht="16.2" customHeight="1">
      <c r="A45" s="16" t="s">
        <v>16</v>
      </c>
      <c r="B45" s="33"/>
      <c r="C45" s="32"/>
      <c r="D45" s="1"/>
      <c r="E45" s="28"/>
      <c r="F45" s="29"/>
      <c r="G45" s="4"/>
      <c r="H45" s="38"/>
      <c r="I45" s="4"/>
      <c r="J45" s="38"/>
      <c r="K45" s="35"/>
    </row>
    <row r="46" spans="1:16" ht="22.2" customHeight="1">
      <c r="A46" s="1" t="s">
        <v>17</v>
      </c>
      <c r="B46" s="1"/>
      <c r="C46" s="83" t="s">
        <v>217</v>
      </c>
      <c r="D46" s="87"/>
      <c r="E46" s="139">
        <v>700860379</v>
      </c>
      <c r="F46" s="61"/>
      <c r="G46" s="139">
        <v>722576460</v>
      </c>
      <c r="H46" s="81"/>
      <c r="I46" s="139">
        <v>235061927</v>
      </c>
      <c r="J46" s="80"/>
      <c r="K46" s="139">
        <v>209200103</v>
      </c>
      <c r="M46" s="249"/>
      <c r="N46" s="249"/>
      <c r="O46" s="249"/>
      <c r="P46" s="249"/>
    </row>
    <row r="47" spans="1:16" ht="22.2" customHeight="1">
      <c r="A47" s="1" t="s">
        <v>125</v>
      </c>
      <c r="B47" s="1"/>
      <c r="C47" s="83"/>
      <c r="D47" s="87"/>
      <c r="E47" s="139">
        <v>324534885</v>
      </c>
      <c r="F47" s="61"/>
      <c r="G47" s="139">
        <v>331283367</v>
      </c>
      <c r="H47" s="81"/>
      <c r="I47" s="139">
        <v>17161431</v>
      </c>
      <c r="J47" s="80"/>
      <c r="K47" s="139">
        <v>28953400</v>
      </c>
      <c r="M47" s="249"/>
      <c r="N47" s="249"/>
      <c r="O47" s="249"/>
      <c r="P47" s="249"/>
    </row>
    <row r="48" spans="1:16" ht="22.2" customHeight="1">
      <c r="A48" s="1" t="s">
        <v>118</v>
      </c>
      <c r="B48" s="3"/>
      <c r="C48" s="83" t="s">
        <v>218</v>
      </c>
      <c r="D48" s="87"/>
      <c r="E48" s="139">
        <v>22000000</v>
      </c>
      <c r="F48" s="61"/>
      <c r="G48" s="139">
        <v>10000000</v>
      </c>
      <c r="H48" s="81"/>
      <c r="I48" s="139">
        <v>1050000000</v>
      </c>
      <c r="J48" s="80"/>
      <c r="K48" s="139">
        <v>1400000000</v>
      </c>
      <c r="M48" s="249"/>
      <c r="N48" s="249"/>
      <c r="O48" s="249"/>
      <c r="P48" s="249"/>
    </row>
    <row r="49" spans="1:16" ht="22.2" customHeight="1">
      <c r="A49" s="1" t="s">
        <v>161</v>
      </c>
      <c r="B49" s="1"/>
      <c r="C49" s="83" t="s">
        <v>219</v>
      </c>
      <c r="D49" s="87"/>
      <c r="E49" s="139">
        <v>11225336</v>
      </c>
      <c r="F49" s="61"/>
      <c r="G49" s="139">
        <v>11131330</v>
      </c>
      <c r="H49" s="81"/>
      <c r="I49" s="139">
        <v>2535182</v>
      </c>
      <c r="J49" s="80"/>
      <c r="K49" s="139">
        <v>2431411</v>
      </c>
      <c r="M49" s="249"/>
      <c r="N49" s="249"/>
      <c r="O49" s="249"/>
      <c r="P49" s="249"/>
    </row>
    <row r="50" spans="1:16" ht="22.2" customHeight="1">
      <c r="A50" s="1" t="s">
        <v>168</v>
      </c>
      <c r="B50" s="1"/>
      <c r="C50" s="83" t="s">
        <v>192</v>
      </c>
      <c r="D50" s="87"/>
      <c r="E50" s="139">
        <v>46883317</v>
      </c>
      <c r="F50" s="61"/>
      <c r="G50" s="139">
        <v>42328708</v>
      </c>
      <c r="H50" s="81"/>
      <c r="I50" s="139">
        <v>9230808</v>
      </c>
      <c r="J50" s="80"/>
      <c r="K50" s="139">
        <v>8152488</v>
      </c>
      <c r="M50" s="249"/>
      <c r="N50" s="249"/>
      <c r="O50" s="249"/>
      <c r="P50" s="249"/>
    </row>
    <row r="51" spans="1:16" ht="22.2" customHeight="1">
      <c r="A51" s="1" t="s">
        <v>160</v>
      </c>
      <c r="B51" s="1"/>
      <c r="C51" s="83" t="s">
        <v>226</v>
      </c>
      <c r="D51" s="100"/>
      <c r="E51" s="139">
        <v>1204442178</v>
      </c>
      <c r="F51" s="61"/>
      <c r="G51" s="139">
        <v>1209947221</v>
      </c>
      <c r="H51" s="81"/>
      <c r="I51" s="139">
        <v>1082697057</v>
      </c>
      <c r="J51" s="80"/>
      <c r="K51" s="139">
        <v>1088202101</v>
      </c>
      <c r="M51" s="249"/>
      <c r="N51" s="249"/>
      <c r="O51" s="249"/>
      <c r="P51" s="249"/>
    </row>
    <row r="52" spans="1:16" ht="22.2" customHeight="1">
      <c r="A52" s="1" t="s">
        <v>18</v>
      </c>
      <c r="B52" s="1"/>
      <c r="C52" s="84"/>
      <c r="D52" s="87"/>
      <c r="E52" s="139">
        <v>231297614</v>
      </c>
      <c r="F52" s="61"/>
      <c r="G52" s="139">
        <v>258474208</v>
      </c>
      <c r="H52" s="81"/>
      <c r="I52" s="139">
        <v>208133689</v>
      </c>
      <c r="J52" s="80"/>
      <c r="K52" s="139">
        <v>227088448</v>
      </c>
      <c r="M52" s="249"/>
      <c r="N52" s="249"/>
      <c r="O52" s="249"/>
      <c r="P52" s="249"/>
    </row>
    <row r="53" spans="1:16" ht="22.2" customHeight="1">
      <c r="A53" s="1" t="s">
        <v>19</v>
      </c>
      <c r="B53" s="1"/>
      <c r="C53" s="84" t="s">
        <v>193</v>
      </c>
      <c r="D53" s="100"/>
      <c r="E53" s="139">
        <v>420096220</v>
      </c>
      <c r="F53" s="101"/>
      <c r="G53" s="139">
        <v>345407519</v>
      </c>
      <c r="H53" s="81"/>
      <c r="I53" s="139">
        <v>128959579</v>
      </c>
      <c r="J53" s="80"/>
      <c r="K53" s="139">
        <v>124846130</v>
      </c>
      <c r="M53" s="249"/>
      <c r="N53" s="249"/>
      <c r="O53" s="249"/>
      <c r="P53" s="249"/>
    </row>
    <row r="54" spans="1:16" ht="22.2" customHeight="1">
      <c r="A54" s="1" t="s">
        <v>20</v>
      </c>
      <c r="B54" s="1"/>
      <c r="C54" s="84"/>
      <c r="D54" s="1"/>
      <c r="E54" s="2">
        <f>SUM(E46:E53)</f>
        <v>2961339929</v>
      </c>
      <c r="F54" s="34"/>
      <c r="G54" s="2">
        <f>SUM(G46:G53)</f>
        <v>2931148813</v>
      </c>
      <c r="H54" s="34"/>
      <c r="I54" s="2">
        <f>SUM(I46:I53)</f>
        <v>2733779673</v>
      </c>
      <c r="J54" s="30"/>
      <c r="K54" s="2">
        <f>SUM(K46:K53)</f>
        <v>3088874081</v>
      </c>
    </row>
    <row r="55" spans="1:16" ht="7.2" customHeight="1">
      <c r="A55" s="33"/>
      <c r="B55" s="1"/>
      <c r="C55" s="84"/>
      <c r="D55" s="1"/>
      <c r="E55" s="38"/>
      <c r="F55" s="39"/>
      <c r="G55" s="38"/>
      <c r="H55" s="39"/>
      <c r="I55" s="38"/>
      <c r="J55" s="39"/>
      <c r="K55" s="38"/>
    </row>
    <row r="56" spans="1:16" ht="18.600000000000001" customHeight="1">
      <c r="A56" s="16" t="s">
        <v>101</v>
      </c>
      <c r="B56" s="33"/>
      <c r="C56" s="84"/>
      <c r="D56" s="1"/>
      <c r="E56" s="36"/>
      <c r="F56" s="30"/>
      <c r="G56" s="31"/>
      <c r="H56" s="34"/>
      <c r="I56" s="35"/>
      <c r="J56" s="30"/>
      <c r="K56" s="31"/>
    </row>
    <row r="57" spans="1:16" ht="22.2" customHeight="1">
      <c r="A57" s="3" t="s">
        <v>126</v>
      </c>
      <c r="B57" s="33"/>
      <c r="C57" s="84"/>
      <c r="D57" s="87"/>
      <c r="E57" s="139">
        <v>35464002</v>
      </c>
      <c r="F57" s="61"/>
      <c r="G57" s="139">
        <v>37671998</v>
      </c>
      <c r="H57" s="81"/>
      <c r="I57" s="139">
        <v>35464002</v>
      </c>
      <c r="J57" s="80"/>
      <c r="K57" s="139">
        <v>37671998</v>
      </c>
      <c r="M57" s="249"/>
      <c r="N57" s="249"/>
      <c r="O57" s="249"/>
      <c r="P57" s="249"/>
    </row>
    <row r="58" spans="1:16" ht="22.2" customHeight="1">
      <c r="A58" s="3" t="s">
        <v>102</v>
      </c>
      <c r="B58" s="33"/>
      <c r="C58" s="83" t="s">
        <v>218</v>
      </c>
      <c r="D58" s="87"/>
      <c r="E58" s="139">
        <v>3821147840</v>
      </c>
      <c r="F58" s="61"/>
      <c r="G58" s="139">
        <v>3841271569</v>
      </c>
      <c r="H58" s="81"/>
      <c r="I58" s="139">
        <v>0</v>
      </c>
      <c r="J58" s="80"/>
      <c r="K58" s="139">
        <v>1050000000</v>
      </c>
      <c r="M58" s="249"/>
      <c r="N58" s="249"/>
      <c r="O58" s="249"/>
      <c r="P58" s="249"/>
    </row>
    <row r="59" spans="1:16" ht="22.2" customHeight="1">
      <c r="A59" s="3" t="s">
        <v>80</v>
      </c>
      <c r="B59" s="33"/>
      <c r="C59" s="83" t="s">
        <v>219</v>
      </c>
      <c r="D59" s="87"/>
      <c r="E59" s="139">
        <v>41335763</v>
      </c>
      <c r="F59" s="61"/>
      <c r="G59" s="139">
        <v>14114860</v>
      </c>
      <c r="H59" s="81"/>
      <c r="I59" s="139">
        <v>0</v>
      </c>
      <c r="J59" s="80"/>
      <c r="K59" s="139">
        <v>2535182</v>
      </c>
      <c r="M59" s="249"/>
      <c r="N59" s="249"/>
      <c r="O59" s="249"/>
      <c r="P59" s="249"/>
    </row>
    <row r="60" spans="1:16" ht="22.2" customHeight="1">
      <c r="A60" s="3" t="s">
        <v>21</v>
      </c>
      <c r="B60" s="1"/>
      <c r="C60" s="84" t="s">
        <v>190</v>
      </c>
      <c r="D60" s="100"/>
      <c r="E60" s="139">
        <v>5728686214</v>
      </c>
      <c r="F60" s="61"/>
      <c r="G60" s="139">
        <v>5372403790</v>
      </c>
      <c r="H60" s="81"/>
      <c r="I60" s="139">
        <v>1511492326</v>
      </c>
      <c r="J60" s="82"/>
      <c r="K60" s="139">
        <v>1362319328</v>
      </c>
      <c r="M60" s="249"/>
      <c r="N60" s="249"/>
      <c r="O60" s="249"/>
      <c r="P60" s="249"/>
    </row>
    <row r="61" spans="1:16" ht="22.2" customHeight="1">
      <c r="A61" s="3" t="s">
        <v>169</v>
      </c>
      <c r="B61" s="3"/>
      <c r="C61" s="84" t="s">
        <v>192</v>
      </c>
      <c r="D61" s="100"/>
      <c r="E61" s="139">
        <v>145808623</v>
      </c>
      <c r="F61" s="61"/>
      <c r="G61" s="139">
        <v>134198600</v>
      </c>
      <c r="H61" s="81"/>
      <c r="I61" s="139">
        <v>7228019</v>
      </c>
      <c r="J61" s="80"/>
      <c r="K61" s="139">
        <v>9095116</v>
      </c>
      <c r="M61" s="249"/>
      <c r="N61" s="249"/>
      <c r="O61" s="249"/>
      <c r="P61" s="249"/>
    </row>
    <row r="62" spans="1:16" ht="22.2" customHeight="1">
      <c r="A62" s="3" t="s">
        <v>103</v>
      </c>
      <c r="B62" s="3"/>
      <c r="C62" s="84"/>
      <c r="D62" s="100"/>
      <c r="E62" s="139">
        <v>9660714</v>
      </c>
      <c r="F62" s="61"/>
      <c r="G62" s="139">
        <v>5838158</v>
      </c>
      <c r="H62" s="81"/>
      <c r="I62" s="139">
        <v>0</v>
      </c>
      <c r="J62" s="80"/>
      <c r="K62" s="139" t="s">
        <v>185</v>
      </c>
      <c r="M62" s="249"/>
      <c r="N62" s="249"/>
      <c r="O62" s="249"/>
      <c r="P62" s="249"/>
    </row>
    <row r="63" spans="1:16" ht="22.05" customHeight="1">
      <c r="A63" s="1" t="s">
        <v>104</v>
      </c>
      <c r="B63" s="33"/>
      <c r="C63" s="32"/>
      <c r="D63" s="1"/>
      <c r="E63" s="2">
        <f>SUM(E57:E62)</f>
        <v>9782103156</v>
      </c>
      <c r="F63" s="30"/>
      <c r="G63" s="2">
        <f>SUM(G57:G62)</f>
        <v>9405498975</v>
      </c>
      <c r="H63" s="34"/>
      <c r="I63" s="2">
        <f>SUM(I57:I62)</f>
        <v>1554184347</v>
      </c>
      <c r="J63" s="30"/>
      <c r="K63" s="2">
        <f>SUM(K57:K62)</f>
        <v>2461621624</v>
      </c>
    </row>
    <row r="64" spans="1:16" ht="6.6" customHeight="1">
      <c r="A64" s="1"/>
      <c r="B64" s="33"/>
      <c r="C64" s="32"/>
      <c r="D64" s="1"/>
      <c r="E64" s="6"/>
      <c r="F64" s="30"/>
      <c r="G64" s="6"/>
      <c r="H64" s="34"/>
      <c r="I64" s="6"/>
      <c r="J64" s="30"/>
      <c r="K64" s="6"/>
    </row>
    <row r="65" spans="1:16" ht="22.2" customHeight="1">
      <c r="A65" s="16" t="s">
        <v>22</v>
      </c>
      <c r="B65" s="33"/>
      <c r="C65" s="32"/>
      <c r="D65" s="1"/>
      <c r="E65" s="66">
        <f>E63+E54</f>
        <v>12743443085</v>
      </c>
      <c r="F65" s="64"/>
      <c r="G65" s="66">
        <f>G63+G54</f>
        <v>12336647788</v>
      </c>
      <c r="H65" s="67"/>
      <c r="I65" s="66">
        <f>I63+I54</f>
        <v>4287964020</v>
      </c>
      <c r="J65" s="64"/>
      <c r="K65" s="66">
        <f>K63+K54</f>
        <v>5550495705</v>
      </c>
    </row>
    <row r="66" spans="1:16" ht="7.2" customHeight="1">
      <c r="A66" s="33"/>
      <c r="B66" s="1"/>
      <c r="C66" s="37"/>
      <c r="D66" s="1"/>
      <c r="E66" s="38"/>
      <c r="F66" s="39"/>
      <c r="G66" s="38"/>
      <c r="H66" s="39"/>
      <c r="I66" s="38"/>
      <c r="J66" s="39"/>
      <c r="K66" s="38"/>
    </row>
    <row r="67" spans="1:16" ht="22.2" customHeight="1">
      <c r="A67" s="16" t="s">
        <v>23</v>
      </c>
      <c r="B67" s="126"/>
      <c r="D67" s="127"/>
      <c r="E67" s="41"/>
      <c r="F67" s="143"/>
      <c r="G67" s="41"/>
      <c r="H67" s="143"/>
      <c r="I67" s="41"/>
      <c r="J67" s="143"/>
      <c r="K67" s="143"/>
    </row>
    <row r="68" spans="1:16" ht="18.600000000000001" customHeight="1">
      <c r="A68" s="3" t="s">
        <v>24</v>
      </c>
      <c r="B68" s="144"/>
      <c r="C68" s="145"/>
      <c r="D68" s="144"/>
      <c r="E68" s="41"/>
      <c r="F68" s="143"/>
      <c r="G68" s="42"/>
      <c r="H68" s="143"/>
      <c r="I68" s="41"/>
      <c r="J68" s="143"/>
      <c r="K68" s="126"/>
    </row>
    <row r="69" spans="1:16" ht="22.2" customHeight="1">
      <c r="A69" s="144"/>
      <c r="B69" s="144" t="s">
        <v>25</v>
      </c>
      <c r="C69" s="146"/>
      <c r="D69" s="144"/>
      <c r="E69" s="41"/>
      <c r="F69" s="143"/>
      <c r="G69" s="42"/>
      <c r="H69" s="143"/>
      <c r="I69" s="41"/>
      <c r="J69" s="143"/>
      <c r="K69" s="126"/>
    </row>
    <row r="70" spans="1:16" ht="22.2" customHeight="1" thickBot="1">
      <c r="A70" s="144"/>
      <c r="B70" s="126" t="s">
        <v>122</v>
      </c>
      <c r="C70" s="145"/>
      <c r="D70" s="144"/>
      <c r="E70" s="147">
        <v>26273882154</v>
      </c>
      <c r="F70" s="80"/>
      <c r="G70" s="147">
        <v>26273882154</v>
      </c>
      <c r="H70" s="80"/>
      <c r="I70" s="147">
        <v>26273882154</v>
      </c>
      <c r="J70" s="80"/>
      <c r="K70" s="147">
        <v>26273882154</v>
      </c>
    </row>
    <row r="71" spans="1:16" ht="22.2" customHeight="1" thickTop="1">
      <c r="A71" s="126"/>
      <c r="B71" s="126" t="s">
        <v>26</v>
      </c>
      <c r="D71" s="127"/>
      <c r="E71" s="108"/>
      <c r="F71" s="80"/>
      <c r="G71" s="81"/>
      <c r="H71" s="80"/>
      <c r="I71" s="108"/>
      <c r="J71" s="80"/>
      <c r="K71" s="81"/>
    </row>
    <row r="72" spans="1:16" ht="22.05" customHeight="1">
      <c r="A72" s="126"/>
      <c r="B72" s="126" t="s">
        <v>123</v>
      </c>
      <c r="D72" s="127"/>
      <c r="E72" s="139">
        <f>'CHANGE-1'!D20</f>
        <v>17352625154</v>
      </c>
      <c r="F72" s="80"/>
      <c r="G72" s="139">
        <f>'CHANGE-1'!D27</f>
        <v>17352625154</v>
      </c>
      <c r="H72" s="80"/>
      <c r="I72" s="139">
        <f>'CHANGE-2'!D16</f>
        <v>17352625154</v>
      </c>
      <c r="J72" s="80"/>
      <c r="K72" s="139">
        <f>'CHANGE-2'!D21</f>
        <v>17352625154</v>
      </c>
      <c r="M72" s="249"/>
      <c r="N72" s="249"/>
      <c r="O72" s="249"/>
      <c r="P72" s="249"/>
    </row>
    <row r="73" spans="1:16" ht="22.2" customHeight="1">
      <c r="A73" s="3" t="s">
        <v>50</v>
      </c>
      <c r="B73" s="144"/>
      <c r="D73" s="144"/>
      <c r="E73" s="26">
        <f>'CHANGE-1'!F20</f>
        <v>1998364505</v>
      </c>
      <c r="F73" s="31"/>
      <c r="G73" s="31">
        <f>'CHANGE-1'!F13</f>
        <v>1998364505</v>
      </c>
      <c r="H73" s="31"/>
      <c r="I73" s="31">
        <f>'CHANGE-2'!F16</f>
        <v>1998364505</v>
      </c>
      <c r="J73" s="31"/>
      <c r="K73" s="31">
        <f>'CHANGE-2'!F10</f>
        <v>1998364505</v>
      </c>
      <c r="M73" s="249"/>
      <c r="N73" s="249"/>
      <c r="O73" s="249"/>
      <c r="P73" s="249"/>
    </row>
    <row r="74" spans="1:16" ht="22.2" customHeight="1">
      <c r="A74" s="3" t="s">
        <v>54</v>
      </c>
      <c r="B74" s="144"/>
      <c r="D74" s="144"/>
      <c r="E74" s="26">
        <f>'CHANGE-1'!H20</f>
        <v>28184195</v>
      </c>
      <c r="F74" s="31"/>
      <c r="G74" s="31">
        <f>'CHANGE-1'!H13</f>
        <v>28184195</v>
      </c>
      <c r="H74" s="31"/>
      <c r="I74" s="31">
        <v>0</v>
      </c>
      <c r="J74" s="31"/>
      <c r="K74" s="31">
        <v>0</v>
      </c>
      <c r="M74" s="249"/>
      <c r="N74" s="249"/>
      <c r="O74" s="249"/>
      <c r="P74" s="249"/>
    </row>
    <row r="75" spans="1:16" ht="22.2" customHeight="1">
      <c r="A75" s="3" t="s">
        <v>136</v>
      </c>
      <c r="B75" s="144"/>
      <c r="D75" s="144"/>
      <c r="E75" s="26">
        <f>'CHANGE-1'!J20</f>
        <v>2903059484</v>
      </c>
      <c r="F75" s="31"/>
      <c r="G75" s="31">
        <f>'CHANGE-1'!J13</f>
        <v>2903059484</v>
      </c>
      <c r="H75" s="31"/>
      <c r="I75" s="31">
        <v>0</v>
      </c>
      <c r="J75" s="31"/>
      <c r="K75" s="31">
        <v>0</v>
      </c>
      <c r="M75" s="249"/>
      <c r="N75" s="249"/>
      <c r="O75" s="249"/>
      <c r="P75" s="249"/>
    </row>
    <row r="76" spans="1:16" ht="22.2" customHeight="1">
      <c r="A76" s="3" t="s">
        <v>27</v>
      </c>
      <c r="B76" s="144"/>
      <c r="D76" s="144"/>
      <c r="E76" s="31"/>
      <c r="F76" s="31"/>
      <c r="G76" s="31"/>
      <c r="H76" s="31"/>
      <c r="I76" s="31"/>
      <c r="J76" s="31"/>
      <c r="K76" s="31"/>
      <c r="M76" s="249"/>
      <c r="N76" s="249"/>
      <c r="O76" s="249"/>
      <c r="P76" s="249"/>
    </row>
    <row r="77" spans="1:16" ht="22.2" customHeight="1">
      <c r="A77" s="144"/>
      <c r="B77" s="144" t="s">
        <v>28</v>
      </c>
      <c r="C77" s="145"/>
      <c r="D77" s="144"/>
      <c r="E77" s="31">
        <f>'CHANGE-1'!L27</f>
        <v>1354288459</v>
      </c>
      <c r="F77" s="31"/>
      <c r="G77" s="31">
        <f>'CHANGE-1'!L20</f>
        <v>1270127132</v>
      </c>
      <c r="H77" s="31"/>
      <c r="I77" s="31">
        <f>'CHANGE-2'!H21</f>
        <v>1354288459</v>
      </c>
      <c r="J77" s="31"/>
      <c r="K77" s="31">
        <f>'CHANGE-2'!H16</f>
        <v>1270127132</v>
      </c>
      <c r="M77" s="249"/>
      <c r="N77" s="249"/>
      <c r="O77" s="249"/>
      <c r="P77" s="249"/>
    </row>
    <row r="78" spans="1:16" ht="22.2" customHeight="1">
      <c r="A78" s="144"/>
      <c r="B78" s="148" t="s">
        <v>29</v>
      </c>
      <c r="C78" s="146"/>
      <c r="D78" s="144"/>
      <c r="E78" s="31">
        <f>'CHANGE-1'!N27</f>
        <v>12174387783</v>
      </c>
      <c r="F78" s="31"/>
      <c r="G78" s="31">
        <f>'CHANGE-1'!N20</f>
        <v>11652068785</v>
      </c>
      <c r="H78" s="31"/>
      <c r="I78" s="31">
        <f>'CHANGE-2'!J21</f>
        <v>10882063725</v>
      </c>
      <c r="J78" s="31"/>
      <c r="K78" s="31">
        <f>'CHANGE-2'!J16</f>
        <v>9455730900</v>
      </c>
      <c r="M78" s="249"/>
      <c r="N78" s="249"/>
      <c r="O78" s="249"/>
      <c r="P78" s="249"/>
    </row>
    <row r="79" spans="1:16" ht="22.2" customHeight="1">
      <c r="A79" s="3" t="s">
        <v>30</v>
      </c>
      <c r="B79" s="148"/>
      <c r="C79" s="146"/>
      <c r="D79" s="144"/>
      <c r="E79" s="109">
        <f>'CHANGE-1'!V27</f>
        <v>13575689875</v>
      </c>
      <c r="F79" s="138"/>
      <c r="G79" s="109">
        <f>'CHANGE-1'!V20</f>
        <v>13613633624</v>
      </c>
      <c r="H79" s="138"/>
      <c r="I79" s="109">
        <f>'CHANGE-2'!P21</f>
        <v>30483000</v>
      </c>
      <c r="J79" s="29"/>
      <c r="K79" s="109">
        <f>'CHANGE-2'!P16</f>
        <v>30483000</v>
      </c>
      <c r="M79" s="249"/>
      <c r="N79" s="249"/>
      <c r="O79" s="249"/>
      <c r="P79" s="249"/>
    </row>
    <row r="80" spans="1:16" ht="22.2" customHeight="1">
      <c r="A80" s="16" t="s">
        <v>31</v>
      </c>
      <c r="B80" s="148"/>
      <c r="C80" s="146"/>
      <c r="D80" s="144"/>
      <c r="E80" s="110">
        <f>SUM(E72:E79)</f>
        <v>49386599455</v>
      </c>
      <c r="F80" s="149"/>
      <c r="G80" s="110">
        <f>SUM(G72:G79)</f>
        <v>48818062879</v>
      </c>
      <c r="H80" s="111"/>
      <c r="I80" s="110">
        <f>SUM(I72:I79)</f>
        <v>31617824843</v>
      </c>
      <c r="J80" s="110"/>
      <c r="K80" s="110">
        <f>SUM(K72:K79)</f>
        <v>30107330691</v>
      </c>
    </row>
    <row r="81" spans="1:14" ht="22.2" customHeight="1">
      <c r="A81" s="3" t="s">
        <v>105</v>
      </c>
      <c r="B81" s="148"/>
      <c r="C81" s="146"/>
      <c r="D81" s="144"/>
      <c r="E81" s="109">
        <f>'CHANGE-1'!Z27</f>
        <v>8370880748</v>
      </c>
      <c r="F81" s="35"/>
      <c r="G81" s="109">
        <f>'CHANGE-1'!Z20</f>
        <v>8364041503</v>
      </c>
      <c r="H81" s="35"/>
      <c r="I81" s="109">
        <v>0</v>
      </c>
      <c r="J81" s="35"/>
      <c r="K81" s="109">
        <v>0</v>
      </c>
    </row>
    <row r="82" spans="1:14" ht="22.05" customHeight="1">
      <c r="A82" s="16" t="s">
        <v>32</v>
      </c>
      <c r="B82" s="126"/>
      <c r="D82" s="127"/>
      <c r="E82" s="66">
        <f>SUM(E80:E81)</f>
        <v>57757480203</v>
      </c>
      <c r="F82" s="149"/>
      <c r="G82" s="66">
        <f>SUM(G80:G81)</f>
        <v>57182104382</v>
      </c>
      <c r="H82" s="149"/>
      <c r="I82" s="66">
        <f>SUM(I80:I81)</f>
        <v>31617824843</v>
      </c>
      <c r="J82" s="149"/>
      <c r="K82" s="66">
        <f>SUM(K80:K81)</f>
        <v>30107330691</v>
      </c>
    </row>
    <row r="83" spans="1:14" ht="7.2" customHeight="1">
      <c r="A83" s="16"/>
      <c r="B83" s="126"/>
      <c r="D83" s="127"/>
      <c r="E83" s="35"/>
      <c r="F83" s="138"/>
      <c r="G83" s="26"/>
      <c r="H83" s="26"/>
      <c r="I83" s="26"/>
      <c r="J83" s="26"/>
      <c r="K83" s="138"/>
    </row>
    <row r="84" spans="1:14" ht="22.2" customHeight="1" thickBot="1">
      <c r="A84" s="16" t="s">
        <v>164</v>
      </c>
      <c r="B84" s="19"/>
      <c r="D84" s="133"/>
      <c r="E84" s="112">
        <f>E82+E65</f>
        <v>70500923288</v>
      </c>
      <c r="F84" s="149"/>
      <c r="G84" s="112">
        <f>G82+G65</f>
        <v>69518752170</v>
      </c>
      <c r="H84" s="149"/>
      <c r="I84" s="112">
        <f>I82+I65</f>
        <v>35905788863</v>
      </c>
      <c r="J84" s="149"/>
      <c r="K84" s="112">
        <f>K82+K65</f>
        <v>35657826396</v>
      </c>
    </row>
    <row r="85" spans="1:14" ht="24" thickTop="1">
      <c r="E85" s="6"/>
      <c r="G85" s="6"/>
      <c r="I85" s="6"/>
      <c r="K85" s="6"/>
    </row>
    <row r="86" spans="1:14">
      <c r="C86" s="150"/>
      <c r="E86" s="133"/>
      <c r="F86" s="133"/>
      <c r="G86" s="133"/>
      <c r="H86" s="133"/>
      <c r="I86" s="133"/>
      <c r="J86" s="133"/>
      <c r="K86" s="133"/>
      <c r="L86" s="150"/>
      <c r="M86" s="150"/>
      <c r="N86" s="150"/>
    </row>
    <row r="87" spans="1:14">
      <c r="E87" s="43"/>
      <c r="F87" s="44"/>
      <c r="G87" s="43"/>
      <c r="H87" s="44"/>
      <c r="I87" s="43"/>
      <c r="J87" s="44"/>
      <c r="K87" s="43"/>
    </row>
    <row r="88" spans="1:14">
      <c r="F88" s="5"/>
      <c r="H88" s="5"/>
      <c r="J88" s="5"/>
      <c r="K88" s="5"/>
    </row>
    <row r="90" spans="1:14">
      <c r="E90" s="97"/>
      <c r="G90" s="97"/>
      <c r="I90" s="97"/>
      <c r="K90" s="97"/>
    </row>
    <row r="91" spans="1:14">
      <c r="K91" s="45"/>
    </row>
    <row r="92" spans="1:14">
      <c r="K92" s="45"/>
    </row>
  </sheetData>
  <mergeCells count="10">
    <mergeCell ref="E40:G40"/>
    <mergeCell ref="I40:K40"/>
    <mergeCell ref="E41:G41"/>
    <mergeCell ref="I41:K41"/>
    <mergeCell ref="E5:K5"/>
    <mergeCell ref="E6:G6"/>
    <mergeCell ref="I6:K6"/>
    <mergeCell ref="E7:G7"/>
    <mergeCell ref="I7:K7"/>
    <mergeCell ref="E39:K39"/>
  </mergeCells>
  <pageMargins left="0.9055118110236221" right="0.39370078740157483" top="0.78740157480314965" bottom="0.51181102362204722" header="0.51181102362204722" footer="0.31496062992125984"/>
  <pageSetup paperSize="9" scale="70" fitToHeight="0" orientation="portrait" blackAndWhite="1" useFirstPageNumber="1" r:id="rId1"/>
  <headerFooter>
    <oddFooter>&amp;L&amp;"Angsana New,Regular"&amp;16The accompanying notes are an integral part of these financial statements.
&amp;C&amp;"Angsana New,Regular"&amp;14
&amp;16&amp;P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1358C-A502-4108-BFF2-7F71B1FDD198}">
  <sheetPr>
    <tabColor rgb="FF002060"/>
    <pageSetUpPr fitToPage="1"/>
  </sheetPr>
  <dimension ref="A1:P56"/>
  <sheetViews>
    <sheetView topLeftCell="A21" zoomScale="70" zoomScaleNormal="70" zoomScaleSheetLayoutView="80" workbookViewId="0">
      <selection activeCell="E29" sqref="E29"/>
    </sheetView>
  </sheetViews>
  <sheetFormatPr defaultColWidth="8.77734375" defaultRowHeight="19.8"/>
  <cols>
    <col min="1" max="1" width="2.109375" style="167" customWidth="1"/>
    <col min="2" max="2" width="45.33203125" style="167" customWidth="1"/>
    <col min="3" max="3" width="6.88671875" style="171" customWidth="1"/>
    <col min="4" max="4" width="2.21875" style="171" customWidth="1"/>
    <col min="5" max="5" width="17.5546875" style="205" customWidth="1"/>
    <col min="6" max="6" width="2.21875" style="205" customWidth="1"/>
    <col min="7" max="7" width="17.5546875" style="205" customWidth="1"/>
    <col min="8" max="8" width="2.21875" style="205" customWidth="1"/>
    <col min="9" max="9" width="17.5546875" style="205" customWidth="1"/>
    <col min="10" max="10" width="2.21875" style="205" customWidth="1"/>
    <col min="11" max="11" width="17.5546875" style="173" customWidth="1"/>
    <col min="12" max="16384" width="8.77734375" style="162"/>
  </cols>
  <sheetData>
    <row r="1" spans="1:16" s="120" customFormat="1" ht="23.4">
      <c r="A1" s="152" t="s">
        <v>121</v>
      </c>
      <c r="B1" s="152"/>
      <c r="C1" s="152"/>
      <c r="D1" s="152"/>
      <c r="E1" s="152"/>
      <c r="F1" s="152"/>
      <c r="G1" s="153"/>
      <c r="H1" s="152"/>
      <c r="I1" s="154"/>
      <c r="J1" s="153"/>
      <c r="K1" s="136"/>
    </row>
    <row r="2" spans="1:16" s="120" customFormat="1" ht="23.4">
      <c r="A2" s="152" t="s">
        <v>33</v>
      </c>
      <c r="B2" s="152"/>
      <c r="C2" s="152"/>
      <c r="D2" s="152"/>
      <c r="E2" s="152"/>
      <c r="F2" s="152"/>
      <c r="G2" s="153"/>
      <c r="H2" s="152"/>
      <c r="I2" s="153"/>
      <c r="J2" s="153"/>
      <c r="K2" s="134"/>
    </row>
    <row r="3" spans="1:16" s="120" customFormat="1" ht="23.4">
      <c r="A3" s="155" t="s">
        <v>194</v>
      </c>
      <c r="B3" s="156"/>
      <c r="C3" s="156"/>
      <c r="D3" s="156"/>
      <c r="E3" s="156"/>
      <c r="F3" s="156"/>
      <c r="G3" s="156"/>
      <c r="H3" s="156"/>
      <c r="I3" s="156"/>
      <c r="J3" s="156"/>
      <c r="K3" s="157"/>
    </row>
    <row r="4" spans="1:16">
      <c r="A4" s="158"/>
      <c r="B4" s="159"/>
      <c r="C4" s="160"/>
      <c r="D4" s="159"/>
      <c r="E4" s="46"/>
      <c r="F4" s="161"/>
      <c r="G4" s="46"/>
      <c r="H4" s="161"/>
      <c r="I4" s="46"/>
      <c r="J4" s="161"/>
      <c r="K4" s="161"/>
    </row>
    <row r="5" spans="1:16">
      <c r="A5" s="158"/>
      <c r="B5" s="159"/>
      <c r="C5" s="160"/>
      <c r="D5" s="159"/>
      <c r="E5" s="342" t="s">
        <v>195</v>
      </c>
      <c r="F5" s="342"/>
      <c r="G5" s="342"/>
      <c r="H5" s="342"/>
      <c r="I5" s="342"/>
      <c r="J5" s="342"/>
      <c r="K5" s="342"/>
    </row>
    <row r="6" spans="1:16">
      <c r="A6" s="158"/>
      <c r="B6" s="159"/>
      <c r="C6" s="160"/>
      <c r="D6" s="159"/>
      <c r="E6" s="343" t="s">
        <v>1</v>
      </c>
      <c r="F6" s="343"/>
      <c r="G6" s="343"/>
      <c r="H6" s="163"/>
      <c r="I6" s="343" t="s">
        <v>2</v>
      </c>
      <c r="J6" s="343"/>
      <c r="K6" s="343"/>
    </row>
    <row r="7" spans="1:16">
      <c r="A7" s="158"/>
      <c r="B7" s="159"/>
      <c r="C7" s="160"/>
      <c r="D7" s="159"/>
      <c r="E7" s="344" t="s">
        <v>87</v>
      </c>
      <c r="F7" s="344"/>
      <c r="G7" s="344"/>
      <c r="H7" s="163"/>
      <c r="I7" s="344" t="s">
        <v>87</v>
      </c>
      <c r="J7" s="344"/>
      <c r="K7" s="344"/>
    </row>
    <row r="8" spans="1:16">
      <c r="A8" s="158"/>
      <c r="B8" s="159"/>
      <c r="C8" s="164" t="s">
        <v>3</v>
      </c>
      <c r="D8" s="159"/>
      <c r="E8" s="165" t="s">
        <v>220</v>
      </c>
      <c r="F8" s="166"/>
      <c r="G8" s="165" t="s">
        <v>154</v>
      </c>
      <c r="H8" s="163"/>
      <c r="I8" s="165" t="s">
        <v>220</v>
      </c>
      <c r="J8" s="166"/>
      <c r="K8" s="165" t="s">
        <v>154</v>
      </c>
    </row>
    <row r="9" spans="1:16">
      <c r="C9" s="168"/>
      <c r="D9" s="169"/>
      <c r="E9" s="170"/>
      <c r="F9" s="166"/>
      <c r="G9" s="170"/>
      <c r="H9" s="163"/>
      <c r="I9" s="170"/>
      <c r="J9" s="166"/>
      <c r="K9" s="170"/>
    </row>
    <row r="10" spans="1:16">
      <c r="A10" s="169" t="s">
        <v>34</v>
      </c>
      <c r="E10" s="172">
        <v>1301435051</v>
      </c>
      <c r="F10" s="173"/>
      <c r="G10" s="172">
        <v>1895197785</v>
      </c>
      <c r="H10" s="173"/>
      <c r="I10" s="172">
        <v>19165000</v>
      </c>
      <c r="J10" s="173"/>
      <c r="K10" s="172">
        <v>39837280</v>
      </c>
      <c r="M10" s="338"/>
      <c r="N10" s="338"/>
      <c r="O10" s="338"/>
      <c r="P10" s="338"/>
    </row>
    <row r="11" spans="1:16">
      <c r="A11" s="169" t="s">
        <v>35</v>
      </c>
      <c r="C11" s="171">
        <v>5.0999999999999996</v>
      </c>
      <c r="E11" s="172">
        <v>3312175646</v>
      </c>
      <c r="F11" s="173"/>
      <c r="G11" s="172">
        <v>3306733687</v>
      </c>
      <c r="H11" s="173"/>
      <c r="I11" s="174">
        <v>122252035</v>
      </c>
      <c r="J11" s="173"/>
      <c r="K11" s="174">
        <v>146998652</v>
      </c>
      <c r="M11" s="338"/>
      <c r="N11" s="338"/>
      <c r="O11" s="338"/>
      <c r="P11" s="338"/>
    </row>
    <row r="12" spans="1:16" s="179" customFormat="1" ht="20.399999999999999">
      <c r="A12" s="175" t="s">
        <v>36</v>
      </c>
      <c r="B12" s="176"/>
      <c r="C12" s="171"/>
      <c r="D12" s="177"/>
      <c r="E12" s="91">
        <f>SUM(E10:E11)</f>
        <v>4613610697</v>
      </c>
      <c r="F12" s="178"/>
      <c r="G12" s="91">
        <f>SUM(G10:G11)</f>
        <v>5201931472</v>
      </c>
      <c r="H12" s="178"/>
      <c r="I12" s="91">
        <f>SUM(I10:I11)</f>
        <v>141417035</v>
      </c>
      <c r="J12" s="178"/>
      <c r="K12" s="91">
        <f>SUM(K10:K11)</f>
        <v>186835932</v>
      </c>
      <c r="M12" s="338"/>
      <c r="N12" s="338"/>
      <c r="O12" s="338"/>
      <c r="P12" s="338"/>
    </row>
    <row r="13" spans="1:16">
      <c r="A13" s="169" t="s">
        <v>37</v>
      </c>
      <c r="C13" s="180"/>
      <c r="E13" s="172">
        <v>-1135603874</v>
      </c>
      <c r="F13" s="173"/>
      <c r="G13" s="172">
        <v>-1583986323</v>
      </c>
      <c r="H13" s="173"/>
      <c r="I13" s="172">
        <v>-19727785</v>
      </c>
      <c r="J13" s="173"/>
      <c r="K13" s="172">
        <v>-22304968</v>
      </c>
      <c r="M13" s="338"/>
      <c r="N13" s="338"/>
      <c r="O13" s="338"/>
      <c r="P13" s="338"/>
    </row>
    <row r="14" spans="1:16">
      <c r="A14" s="169" t="s">
        <v>38</v>
      </c>
      <c r="E14" s="172">
        <v>-1433302489</v>
      </c>
      <c r="F14" s="173"/>
      <c r="G14" s="172">
        <v>-1524793280</v>
      </c>
      <c r="H14" s="173"/>
      <c r="I14" s="172">
        <v>-124064131</v>
      </c>
      <c r="J14" s="173"/>
      <c r="K14" s="172">
        <v>-178912732</v>
      </c>
      <c r="M14" s="338"/>
      <c r="N14" s="338"/>
      <c r="O14" s="338"/>
      <c r="P14" s="338"/>
    </row>
    <row r="15" spans="1:16" s="179" customFormat="1" ht="23.4">
      <c r="A15" s="175" t="s">
        <v>39</v>
      </c>
      <c r="B15" s="176"/>
      <c r="C15" s="98"/>
      <c r="D15" s="87"/>
      <c r="E15" s="181">
        <f>SUM(E13:E14)</f>
        <v>-2568906363</v>
      </c>
      <c r="F15" s="92"/>
      <c r="G15" s="181">
        <f>SUM(G13:G14)</f>
        <v>-3108779603</v>
      </c>
      <c r="H15" s="93"/>
      <c r="I15" s="181">
        <f>SUM(I13:I14)</f>
        <v>-143791916</v>
      </c>
      <c r="J15" s="92"/>
      <c r="K15" s="181">
        <f>SUM(K13:K14)</f>
        <v>-201217700</v>
      </c>
      <c r="M15" s="338"/>
      <c r="N15" s="338"/>
      <c r="O15" s="338"/>
      <c r="P15" s="338"/>
    </row>
    <row r="16" spans="1:16" s="179" customFormat="1" ht="23.4">
      <c r="A16" s="182" t="s">
        <v>114</v>
      </c>
      <c r="B16" s="176"/>
      <c r="C16" s="99"/>
      <c r="D16" s="87"/>
      <c r="E16" s="183">
        <f>E12+E15</f>
        <v>2044704334</v>
      </c>
      <c r="F16" s="94"/>
      <c r="G16" s="183">
        <f>G12+G15</f>
        <v>2093151869</v>
      </c>
      <c r="H16" s="95"/>
      <c r="I16" s="183">
        <f>I12+I15</f>
        <v>-2374881</v>
      </c>
      <c r="J16" s="94"/>
      <c r="K16" s="183">
        <f>K12+K15</f>
        <v>-14381768</v>
      </c>
      <c r="M16" s="338"/>
      <c r="N16" s="338"/>
      <c r="O16" s="338"/>
      <c r="P16" s="338"/>
    </row>
    <row r="17" spans="1:16" s="179" customFormat="1" ht="20.399999999999999">
      <c r="A17" s="184" t="s">
        <v>182</v>
      </c>
      <c r="B17" s="176"/>
      <c r="C17" s="171"/>
      <c r="D17" s="171"/>
      <c r="E17" s="172">
        <v>35839441</v>
      </c>
      <c r="F17" s="173"/>
      <c r="G17" s="172">
        <v>84807898</v>
      </c>
      <c r="H17" s="173"/>
      <c r="I17" s="172">
        <v>36208849</v>
      </c>
      <c r="J17" s="173"/>
      <c r="K17" s="172">
        <v>84701050</v>
      </c>
      <c r="M17" s="338"/>
      <c r="N17" s="338"/>
      <c r="O17" s="338"/>
      <c r="P17" s="338"/>
    </row>
    <row r="18" spans="1:16" s="179" customFormat="1" ht="20.399999999999999">
      <c r="A18" s="184" t="s">
        <v>196</v>
      </c>
      <c r="B18" s="176"/>
      <c r="C18" s="171">
        <v>11</v>
      </c>
      <c r="D18" s="171"/>
      <c r="E18" s="172">
        <v>1200722597</v>
      </c>
      <c r="F18" s="173"/>
      <c r="G18" s="172">
        <v>1279519313</v>
      </c>
      <c r="H18" s="173"/>
      <c r="I18" s="172">
        <v>702269212</v>
      </c>
      <c r="J18" s="173"/>
      <c r="K18" s="172">
        <v>1518270350</v>
      </c>
      <c r="M18" s="338"/>
      <c r="N18" s="338"/>
      <c r="O18" s="338"/>
      <c r="P18" s="338"/>
    </row>
    <row r="19" spans="1:16" s="179" customFormat="1" ht="20.399999999999999">
      <c r="A19" s="184" t="s">
        <v>179</v>
      </c>
      <c r="B19" s="176"/>
      <c r="C19" s="171">
        <v>9</v>
      </c>
      <c r="D19" s="171"/>
      <c r="E19" s="172">
        <v>0</v>
      </c>
      <c r="F19" s="173"/>
      <c r="G19" s="172">
        <v>0</v>
      </c>
      <c r="H19" s="173"/>
      <c r="I19" s="172">
        <v>292852268</v>
      </c>
      <c r="J19" s="173"/>
      <c r="K19" s="172">
        <v>39300000</v>
      </c>
      <c r="M19" s="338"/>
      <c r="N19" s="338"/>
      <c r="O19" s="338"/>
      <c r="P19" s="338"/>
    </row>
    <row r="20" spans="1:16">
      <c r="A20" s="185" t="s">
        <v>40</v>
      </c>
      <c r="C20" s="186">
        <v>24</v>
      </c>
      <c r="E20" s="90">
        <v>286610184</v>
      </c>
      <c r="F20" s="173"/>
      <c r="G20" s="90">
        <v>291992318</v>
      </c>
      <c r="H20" s="173"/>
      <c r="I20" s="90">
        <v>1360103229</v>
      </c>
      <c r="J20" s="102"/>
      <c r="K20" s="90">
        <v>1353729861</v>
      </c>
      <c r="M20" s="338"/>
      <c r="N20" s="338"/>
      <c r="O20" s="338"/>
      <c r="P20" s="338"/>
    </row>
    <row r="21" spans="1:16" s="179" customFormat="1" ht="23.4">
      <c r="A21" s="182" t="s">
        <v>115</v>
      </c>
      <c r="B21" s="176"/>
      <c r="C21" s="98"/>
      <c r="D21" s="87"/>
      <c r="E21" s="183">
        <f>SUM(E16:E20)</f>
        <v>3567876556</v>
      </c>
      <c r="F21" s="92"/>
      <c r="G21" s="183">
        <f>SUM(G16:G20)</f>
        <v>3749471398</v>
      </c>
      <c r="H21" s="93"/>
      <c r="I21" s="183">
        <f>SUM(I16:I20)</f>
        <v>2389058677</v>
      </c>
      <c r="J21" s="92"/>
      <c r="K21" s="183">
        <f>SUM(K16:K20)</f>
        <v>2981619493</v>
      </c>
      <c r="M21" s="338"/>
      <c r="N21" s="338"/>
      <c r="O21" s="338"/>
      <c r="P21" s="338"/>
    </row>
    <row r="22" spans="1:16">
      <c r="A22" s="169" t="s">
        <v>41</v>
      </c>
      <c r="E22" s="172">
        <v>-171961645</v>
      </c>
      <c r="F22" s="173"/>
      <c r="G22" s="172">
        <v>-106520439</v>
      </c>
      <c r="H22" s="173"/>
      <c r="I22" s="172">
        <v>-5970298</v>
      </c>
      <c r="J22" s="173"/>
      <c r="K22" s="172">
        <v>-12045742</v>
      </c>
      <c r="M22" s="338"/>
      <c r="N22" s="338"/>
      <c r="O22" s="338"/>
      <c r="P22" s="338"/>
    </row>
    <row r="23" spans="1:16">
      <c r="A23" s="169" t="s">
        <v>42</v>
      </c>
      <c r="E23" s="172">
        <v>-1316023557</v>
      </c>
      <c r="F23" s="173"/>
      <c r="G23" s="172">
        <v>-1186042026</v>
      </c>
      <c r="H23" s="173"/>
      <c r="I23" s="172">
        <v>-285514753</v>
      </c>
      <c r="J23" s="173"/>
      <c r="K23" s="172">
        <v>-236013744</v>
      </c>
      <c r="M23" s="338"/>
      <c r="N23" s="338"/>
      <c r="O23" s="338"/>
      <c r="P23" s="338"/>
    </row>
    <row r="24" spans="1:16">
      <c r="A24" s="169" t="s">
        <v>197</v>
      </c>
      <c r="C24" s="171">
        <v>27</v>
      </c>
      <c r="E24" s="172">
        <v>-97266866</v>
      </c>
      <c r="F24" s="173"/>
      <c r="G24" s="172">
        <v>-93195453</v>
      </c>
      <c r="H24" s="173"/>
      <c r="I24" s="172">
        <v>-21551156</v>
      </c>
      <c r="J24" s="173"/>
      <c r="K24" s="172">
        <v>-20441727</v>
      </c>
      <c r="M24" s="338"/>
      <c r="N24" s="338"/>
      <c r="O24" s="338"/>
      <c r="P24" s="338"/>
    </row>
    <row r="25" spans="1:16">
      <c r="A25" s="169" t="s">
        <v>90</v>
      </c>
      <c r="C25" s="171" t="s">
        <v>226</v>
      </c>
      <c r="E25" s="174">
        <v>-30703805</v>
      </c>
      <c r="F25" s="173"/>
      <c r="G25" s="174">
        <v>-24971135</v>
      </c>
      <c r="H25" s="173"/>
      <c r="I25" s="174">
        <v>-30703805</v>
      </c>
      <c r="J25" s="173"/>
      <c r="K25" s="174">
        <v>-24971135</v>
      </c>
      <c r="M25" s="338"/>
      <c r="N25" s="338"/>
      <c r="O25" s="338"/>
      <c r="P25" s="338"/>
    </row>
    <row r="26" spans="1:16" s="179" customFormat="1" ht="23.4">
      <c r="A26" s="187" t="s">
        <v>44</v>
      </c>
      <c r="B26" s="176"/>
      <c r="C26" s="188"/>
      <c r="D26" s="87"/>
      <c r="E26" s="181">
        <f>SUM(E22:E25)</f>
        <v>-1615955873</v>
      </c>
      <c r="F26" s="94"/>
      <c r="G26" s="181">
        <f>SUM(G22:G25)</f>
        <v>-1410729053</v>
      </c>
      <c r="H26" s="95"/>
      <c r="I26" s="181">
        <f>SUM(I22:I25)</f>
        <v>-343740012</v>
      </c>
      <c r="J26" s="94"/>
      <c r="K26" s="181">
        <f>SUM(K22:K25)</f>
        <v>-293472348</v>
      </c>
      <c r="M26" s="338"/>
      <c r="N26" s="338"/>
      <c r="O26" s="338"/>
      <c r="P26" s="338"/>
    </row>
    <row r="27" spans="1:16" s="179" customFormat="1" ht="23.4">
      <c r="A27" s="189" t="s">
        <v>148</v>
      </c>
      <c r="B27" s="176"/>
      <c r="C27" s="99"/>
      <c r="D27" s="87"/>
      <c r="E27" s="183">
        <f>E21+E26</f>
        <v>1951920683</v>
      </c>
      <c r="F27" s="94"/>
      <c r="G27" s="183">
        <f>G21+G26</f>
        <v>2338742345</v>
      </c>
      <c r="H27" s="95"/>
      <c r="I27" s="183">
        <f>I21+I26</f>
        <v>2045318665</v>
      </c>
      <c r="J27" s="94"/>
      <c r="K27" s="183">
        <f>K21+K26</f>
        <v>2688147145</v>
      </c>
      <c r="M27" s="338"/>
      <c r="N27" s="338"/>
      <c r="O27" s="338"/>
      <c r="P27" s="338"/>
    </row>
    <row r="28" spans="1:16" ht="23.4">
      <c r="A28" s="190" t="s">
        <v>43</v>
      </c>
      <c r="C28" s="99"/>
      <c r="D28" s="87"/>
      <c r="E28" s="191">
        <v>-99196629</v>
      </c>
      <c r="F28" s="173"/>
      <c r="G28" s="191">
        <v>-134179951</v>
      </c>
      <c r="H28" s="173"/>
      <c r="I28" s="191">
        <v>-161094</v>
      </c>
      <c r="J28" s="173"/>
      <c r="K28" s="191">
        <v>-260296</v>
      </c>
      <c r="M28" s="338"/>
      <c r="N28" s="338"/>
      <c r="O28" s="338"/>
      <c r="P28" s="338"/>
    </row>
    <row r="29" spans="1:16" ht="23.4">
      <c r="A29" s="190" t="s">
        <v>124</v>
      </c>
      <c r="C29" s="98"/>
      <c r="D29" s="87"/>
      <c r="E29" s="192">
        <v>7875840</v>
      </c>
      <c r="F29" s="173"/>
      <c r="G29" s="192">
        <v>8801461</v>
      </c>
      <c r="H29" s="173"/>
      <c r="I29" s="192">
        <v>0</v>
      </c>
      <c r="J29" s="173"/>
      <c r="K29" s="192" t="s">
        <v>185</v>
      </c>
      <c r="M29" s="338"/>
      <c r="N29" s="338"/>
      <c r="O29" s="338"/>
      <c r="P29" s="338"/>
    </row>
    <row r="30" spans="1:16" s="179" customFormat="1" ht="23.4">
      <c r="A30" s="187" t="s">
        <v>140</v>
      </c>
      <c r="B30" s="176"/>
      <c r="C30" s="99"/>
      <c r="D30" s="87"/>
      <c r="E30" s="183">
        <f>SUM(E27:E29)</f>
        <v>1860599894</v>
      </c>
      <c r="F30" s="94"/>
      <c r="G30" s="183">
        <f>SUM(G27:G29)</f>
        <v>2213363855</v>
      </c>
      <c r="H30" s="95"/>
      <c r="I30" s="183">
        <f>SUM(I27:I29)</f>
        <v>2045157571</v>
      </c>
      <c r="J30" s="94"/>
      <c r="K30" s="183">
        <f>SUM(K27:K29)</f>
        <v>2687886849</v>
      </c>
      <c r="M30" s="338"/>
      <c r="N30" s="338"/>
      <c r="O30" s="338"/>
      <c r="P30" s="338"/>
    </row>
    <row r="31" spans="1:16">
      <c r="A31" s="169" t="s">
        <v>155</v>
      </c>
      <c r="C31" s="171">
        <v>26</v>
      </c>
      <c r="E31" s="191">
        <v>-623487530</v>
      </c>
      <c r="F31" s="173"/>
      <c r="G31" s="191">
        <v>-999844726</v>
      </c>
      <c r="H31" s="173"/>
      <c r="I31" s="191">
        <v>-361931032</v>
      </c>
      <c r="J31" s="173"/>
      <c r="K31" s="191">
        <v>-551714335</v>
      </c>
      <c r="M31" s="338"/>
      <c r="N31" s="338"/>
      <c r="O31" s="338"/>
      <c r="P31" s="338"/>
    </row>
    <row r="32" spans="1:16" s="179" customFormat="1" ht="21" thickBot="1">
      <c r="A32" s="193" t="s">
        <v>198</v>
      </c>
      <c r="B32" s="176"/>
      <c r="C32" s="194"/>
      <c r="D32" s="177"/>
      <c r="E32" s="68">
        <f>SUM(E30:E31)</f>
        <v>1237112364</v>
      </c>
      <c r="F32" s="178"/>
      <c r="G32" s="68">
        <f>SUM(G30:G31)</f>
        <v>1213519129</v>
      </c>
      <c r="H32" s="178"/>
      <c r="I32" s="68">
        <f>SUM(I30:I31)</f>
        <v>1683226539</v>
      </c>
      <c r="J32" s="178"/>
      <c r="K32" s="68">
        <f>SUM(K30:K31)</f>
        <v>2136172514</v>
      </c>
      <c r="M32" s="338"/>
      <c r="N32" s="338"/>
      <c r="O32" s="338"/>
      <c r="P32" s="338"/>
    </row>
    <row r="33" spans="1:16" ht="8.4" customHeight="1" thickTop="1">
      <c r="A33" s="158"/>
      <c r="B33" s="159"/>
      <c r="C33" s="160"/>
      <c r="D33" s="159"/>
      <c r="E33" s="162"/>
      <c r="F33" s="161"/>
      <c r="G33" s="46"/>
      <c r="H33" s="161"/>
      <c r="I33" s="46"/>
      <c r="J33" s="161"/>
      <c r="K33" s="161"/>
    </row>
    <row r="34" spans="1:16" ht="20.399999999999999">
      <c r="A34" s="195" t="s">
        <v>199</v>
      </c>
      <c r="C34" s="160"/>
      <c r="D34" s="159"/>
      <c r="E34" s="162"/>
      <c r="F34" s="161"/>
      <c r="G34" s="46"/>
      <c r="H34" s="161"/>
      <c r="I34" s="46"/>
      <c r="J34" s="161"/>
      <c r="K34" s="161"/>
    </row>
    <row r="35" spans="1:16" ht="20.399999999999999">
      <c r="A35" s="195" t="s">
        <v>200</v>
      </c>
      <c r="C35" s="160"/>
      <c r="D35" s="159"/>
      <c r="E35" s="162"/>
      <c r="F35" s="161"/>
      <c r="G35" s="46"/>
      <c r="H35" s="161"/>
      <c r="I35" s="46"/>
      <c r="J35" s="161"/>
      <c r="K35" s="161"/>
    </row>
    <row r="36" spans="1:16" ht="20.399999999999999">
      <c r="A36" s="195"/>
      <c r="B36" s="196" t="s">
        <v>201</v>
      </c>
      <c r="C36" s="160"/>
      <c r="D36" s="159"/>
      <c r="E36" s="162"/>
      <c r="F36" s="161"/>
      <c r="G36" s="46"/>
      <c r="H36" s="161"/>
      <c r="I36" s="46"/>
      <c r="J36" s="161"/>
      <c r="K36" s="161"/>
    </row>
    <row r="37" spans="1:16" ht="20.399999999999999">
      <c r="A37" s="197" t="s">
        <v>202</v>
      </c>
      <c r="B37" s="196"/>
      <c r="C37" s="160"/>
      <c r="D37" s="159"/>
      <c r="E37" s="172">
        <v>91107441</v>
      </c>
      <c r="F37" s="173"/>
      <c r="G37" s="172">
        <v>30483000</v>
      </c>
      <c r="H37" s="173"/>
      <c r="I37" s="172">
        <v>0</v>
      </c>
      <c r="J37" s="173"/>
      <c r="K37" s="48">
        <v>30483000</v>
      </c>
      <c r="M37" s="338"/>
      <c r="N37" s="338"/>
      <c r="O37" s="338"/>
      <c r="P37" s="338"/>
    </row>
    <row r="38" spans="1:16" ht="20.399999999999999">
      <c r="A38" s="197" t="s">
        <v>203</v>
      </c>
      <c r="B38" s="196"/>
      <c r="C38" s="160"/>
      <c r="D38" s="159"/>
      <c r="E38" s="174">
        <v>-8579136</v>
      </c>
      <c r="F38" s="173"/>
      <c r="G38" s="174">
        <v>-11253961</v>
      </c>
      <c r="H38" s="173"/>
      <c r="I38" s="174">
        <v>782544</v>
      </c>
      <c r="J38" s="173"/>
      <c r="K38" s="96">
        <v>-2952141</v>
      </c>
      <c r="M38" s="338"/>
      <c r="N38" s="338"/>
      <c r="O38" s="338"/>
      <c r="P38" s="338"/>
    </row>
    <row r="39" spans="1:16" ht="20.399999999999999">
      <c r="A39" s="198" t="s">
        <v>204</v>
      </c>
      <c r="C39" s="160"/>
      <c r="D39" s="159"/>
      <c r="E39" s="103">
        <f>SUM(E37:E38)</f>
        <v>82528305</v>
      </c>
      <c r="F39" s="199"/>
      <c r="G39" s="103">
        <f>SUM(G37:G38)</f>
        <v>19229039</v>
      </c>
      <c r="H39" s="199"/>
      <c r="I39" s="103">
        <f>SUM(I37:I38)</f>
        <v>782544</v>
      </c>
      <c r="J39" s="199"/>
      <c r="K39" s="103">
        <f>SUM(K37:K38)</f>
        <v>27530859</v>
      </c>
    </row>
    <row r="40" spans="1:16" ht="21" thickBot="1">
      <c r="A40" s="198" t="s">
        <v>205</v>
      </c>
      <c r="C40" s="160"/>
      <c r="D40" s="159"/>
      <c r="E40" s="68">
        <f>E32+E39</f>
        <v>1319640669</v>
      </c>
      <c r="F40" s="199"/>
      <c r="G40" s="68">
        <f>G32+G39</f>
        <v>1232748168</v>
      </c>
      <c r="H40" s="199"/>
      <c r="I40" s="68">
        <f>I32+I39</f>
        <v>1684009083</v>
      </c>
      <c r="J40" s="199"/>
      <c r="K40" s="68">
        <f>K32+K39</f>
        <v>2163703373</v>
      </c>
    </row>
    <row r="41" spans="1:16" ht="8.4" customHeight="1" thickTop="1">
      <c r="A41" s="158"/>
      <c r="B41" s="159"/>
      <c r="C41" s="160"/>
      <c r="D41" s="159"/>
      <c r="E41" s="162"/>
      <c r="F41" s="161"/>
      <c r="G41" s="46"/>
      <c r="H41" s="161"/>
      <c r="I41" s="46"/>
      <c r="J41" s="161"/>
      <c r="K41" s="161"/>
    </row>
    <row r="42" spans="1:16" ht="20.399999999999999">
      <c r="A42" s="200" t="s">
        <v>149</v>
      </c>
      <c r="C42" s="160"/>
      <c r="D42" s="159"/>
      <c r="E42" s="48"/>
      <c r="F42" s="173"/>
      <c r="G42" s="48"/>
      <c r="H42" s="173"/>
      <c r="I42" s="48"/>
      <c r="J42" s="173"/>
      <c r="K42" s="48"/>
    </row>
    <row r="43" spans="1:16">
      <c r="A43" s="201" t="s">
        <v>47</v>
      </c>
      <c r="E43" s="48">
        <f>E32-E44</f>
        <v>659523202</v>
      </c>
      <c r="F43" s="173"/>
      <c r="G43" s="48">
        <f>G32-G44</f>
        <v>656121511</v>
      </c>
      <c r="H43" s="173"/>
      <c r="I43" s="48">
        <f>I32-I44</f>
        <v>1683226539</v>
      </c>
      <c r="J43" s="173"/>
      <c r="K43" s="48">
        <f>K32-K44</f>
        <v>2136172514</v>
      </c>
      <c r="M43" s="338"/>
      <c r="N43" s="338"/>
      <c r="O43" s="338"/>
      <c r="P43" s="338"/>
    </row>
    <row r="44" spans="1:16">
      <c r="A44" s="169" t="s">
        <v>105</v>
      </c>
      <c r="E44" s="191">
        <v>577589162</v>
      </c>
      <c r="F44" s="173"/>
      <c r="G44" s="191">
        <v>557397618</v>
      </c>
      <c r="H44" s="173"/>
      <c r="I44" s="191">
        <v>0</v>
      </c>
      <c r="J44" s="173"/>
      <c r="K44" s="48">
        <v>0</v>
      </c>
      <c r="M44" s="338"/>
      <c r="N44" s="338"/>
      <c r="O44" s="338"/>
      <c r="P44" s="338"/>
    </row>
    <row r="45" spans="1:16" ht="18" customHeight="1" thickBot="1">
      <c r="A45" s="162"/>
      <c r="E45" s="47">
        <f>SUM(E43:E44)</f>
        <v>1237112364</v>
      </c>
      <c r="F45" s="173"/>
      <c r="G45" s="47">
        <f>SUM(G43:G44)</f>
        <v>1213519129</v>
      </c>
      <c r="H45" s="173"/>
      <c r="I45" s="47">
        <f>SUM(I43:I44)</f>
        <v>1683226539</v>
      </c>
      <c r="J45" s="173"/>
      <c r="K45" s="47">
        <f>SUM(K43:K44)</f>
        <v>2136172514</v>
      </c>
    </row>
    <row r="46" spans="1:16" ht="8.4" customHeight="1" thickTop="1">
      <c r="A46" s="158"/>
      <c r="B46" s="159"/>
      <c r="C46" s="160"/>
      <c r="D46" s="159"/>
      <c r="E46" s="162"/>
      <c r="F46" s="161"/>
      <c r="G46" s="46"/>
      <c r="H46" s="161"/>
      <c r="I46" s="46"/>
      <c r="J46" s="161"/>
      <c r="K46" s="161"/>
    </row>
    <row r="47" spans="1:16" ht="20.399999999999999">
      <c r="A47" s="198" t="s">
        <v>205</v>
      </c>
      <c r="C47" s="160"/>
      <c r="D47" s="159"/>
      <c r="E47" s="48"/>
      <c r="F47" s="173"/>
      <c r="G47" s="48"/>
      <c r="H47" s="173"/>
      <c r="I47" s="48"/>
      <c r="J47" s="173"/>
      <c r="K47" s="48"/>
    </row>
    <row r="48" spans="1:16" ht="20.399999999999999">
      <c r="B48" s="198" t="s">
        <v>150</v>
      </c>
      <c r="E48" s="48"/>
      <c r="F48" s="173"/>
      <c r="G48" s="48"/>
      <c r="H48" s="173"/>
      <c r="I48" s="48"/>
      <c r="J48" s="173"/>
      <c r="K48" s="48"/>
    </row>
    <row r="49" spans="1:16">
      <c r="A49" s="201" t="s">
        <v>47</v>
      </c>
      <c r="E49" s="48">
        <f>E40-E50</f>
        <v>742051507</v>
      </c>
      <c r="F49" s="48"/>
      <c r="G49" s="48">
        <f>G40-G50</f>
        <v>675350550</v>
      </c>
      <c r="H49" s="48"/>
      <c r="I49" s="48">
        <f>I40-I50</f>
        <v>1684009083</v>
      </c>
      <c r="J49" s="48"/>
      <c r="K49" s="48">
        <f>K40-K50</f>
        <v>2163703373</v>
      </c>
      <c r="M49" s="338"/>
      <c r="N49" s="338"/>
      <c r="O49" s="338"/>
      <c r="P49" s="338"/>
    </row>
    <row r="50" spans="1:16">
      <c r="A50" s="169" t="s">
        <v>105</v>
      </c>
      <c r="E50" s="50">
        <f>+E44</f>
        <v>577589162</v>
      </c>
      <c r="F50" s="48"/>
      <c r="G50" s="50">
        <f>+G44</f>
        <v>557397618</v>
      </c>
      <c r="H50" s="173"/>
      <c r="I50" s="50">
        <f>+I44</f>
        <v>0</v>
      </c>
      <c r="J50" s="173"/>
      <c r="K50" s="50">
        <f>+K44</f>
        <v>0</v>
      </c>
      <c r="M50" s="338"/>
      <c r="N50" s="338"/>
      <c r="O50" s="338"/>
      <c r="P50" s="338"/>
    </row>
    <row r="51" spans="1:16" ht="20.399999999999999" thickBot="1">
      <c r="A51" s="162"/>
      <c r="B51" s="162"/>
      <c r="E51" s="47">
        <f>SUM(E49:E50)</f>
        <v>1319640669</v>
      </c>
      <c r="F51" s="173"/>
      <c r="G51" s="47">
        <f>SUM(G49:G50)</f>
        <v>1232748168</v>
      </c>
      <c r="H51" s="173"/>
      <c r="I51" s="47">
        <f>SUM(I49:I50)</f>
        <v>1684009083</v>
      </c>
      <c r="J51" s="173"/>
      <c r="K51" s="47">
        <f>SUM(K49:K50)</f>
        <v>2163703373</v>
      </c>
    </row>
    <row r="52" spans="1:16" ht="21" thickTop="1">
      <c r="A52" s="202" t="s">
        <v>93</v>
      </c>
      <c r="E52" s="167"/>
      <c r="F52" s="167"/>
      <c r="G52" s="167"/>
      <c r="H52" s="167"/>
      <c r="I52" s="167"/>
      <c r="J52" s="167"/>
      <c r="K52" s="167"/>
    </row>
    <row r="53" spans="1:16" ht="21" thickBot="1">
      <c r="A53" s="200" t="s">
        <v>94</v>
      </c>
      <c r="C53" s="171">
        <v>30</v>
      </c>
      <c r="E53" s="85">
        <f>(E43/17352625154)</f>
        <v>3.8007113975372861E-2</v>
      </c>
      <c r="F53" s="203"/>
      <c r="G53" s="85">
        <f>(G43/17352625154)</f>
        <v>3.7811080754473377E-2</v>
      </c>
      <c r="H53" s="203"/>
      <c r="I53" s="85">
        <f>(I43/17352625154)</f>
        <v>9.7001262002826993E-2</v>
      </c>
      <c r="J53" s="203"/>
      <c r="K53" s="85">
        <f>(K43/17352625154)</f>
        <v>0.12310370880728587</v>
      </c>
      <c r="M53" s="338"/>
      <c r="N53" s="338"/>
      <c r="O53" s="338"/>
      <c r="P53" s="338"/>
    </row>
    <row r="54" spans="1:16" ht="20.399999999999999" thickTop="1">
      <c r="B54" s="167" t="s">
        <v>206</v>
      </c>
      <c r="E54" s="204"/>
      <c r="F54" s="167"/>
      <c r="G54" s="204"/>
      <c r="H54" s="167"/>
      <c r="I54" s="204"/>
      <c r="J54" s="204"/>
      <c r="L54" s="179"/>
      <c r="M54" s="179"/>
      <c r="N54" s="179"/>
    </row>
    <row r="55" spans="1:16">
      <c r="B55" s="167" t="s">
        <v>156</v>
      </c>
      <c r="E55" s="171"/>
      <c r="F55" s="171"/>
      <c r="G55" s="171"/>
      <c r="H55" s="171"/>
      <c r="I55" s="171"/>
      <c r="J55" s="171"/>
    </row>
    <row r="56" spans="1:16">
      <c r="A56" s="162"/>
      <c r="B56" s="162"/>
    </row>
  </sheetData>
  <mergeCells count="5">
    <mergeCell ref="E5:K5"/>
    <mergeCell ref="E6:G6"/>
    <mergeCell ref="I6:K6"/>
    <mergeCell ref="E7:G7"/>
    <mergeCell ref="I7:K7"/>
  </mergeCells>
  <pageMargins left="0.9055118110236221" right="0.39370078740157483" top="0.78740157480314965" bottom="0.51181102362204722" header="0.51181102362204722" footer="0.31496062992125984"/>
  <pageSetup paperSize="9" scale="66" firstPageNumber="3" fitToWidth="0" orientation="portrait" blackAndWhite="1" useFirstPageNumber="1" r:id="rId1"/>
  <headerFooter>
    <oddFooter>&amp;L&amp;"Angsana New,Regular"&amp;16The accompanying notes are an integral part of these financial statements.
&amp;C&amp;"Angsana New,Regular"&amp;14
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E32"/>
  <sheetViews>
    <sheetView topLeftCell="K7" zoomScale="60" zoomScaleNormal="60" zoomScaleSheetLayoutView="70" zoomScalePageLayoutView="94" workbookViewId="0">
      <selection activeCell="AE13" sqref="AE13:AE27"/>
    </sheetView>
  </sheetViews>
  <sheetFormatPr defaultColWidth="8.77734375" defaultRowHeight="25.8"/>
  <cols>
    <col min="1" max="1" width="43.5546875" style="221" customWidth="1"/>
    <col min="2" max="2" width="6.33203125" style="222" customWidth="1"/>
    <col min="3" max="3" width="0.77734375" style="221" customWidth="1"/>
    <col min="4" max="4" width="15.77734375" style="222" customWidth="1"/>
    <col min="5" max="5" width="0.77734375" style="209" customWidth="1"/>
    <col min="6" max="6" width="15.77734375" style="209" customWidth="1"/>
    <col min="7" max="7" width="0.77734375" style="209" customWidth="1"/>
    <col min="8" max="8" width="17.109375" style="209" customWidth="1"/>
    <col min="9" max="9" width="0.77734375" style="209" customWidth="1"/>
    <col min="10" max="10" width="15.77734375" style="209" customWidth="1"/>
    <col min="11" max="11" width="0.77734375" style="209" customWidth="1"/>
    <col min="12" max="12" width="15.77734375" style="209" customWidth="1"/>
    <col min="13" max="13" width="0.77734375" style="209" customWidth="1"/>
    <col min="14" max="14" width="15.77734375" style="209" customWidth="1"/>
    <col min="15" max="15" width="1" style="209" customWidth="1"/>
    <col min="16" max="16" width="15.77734375" style="209" customWidth="1"/>
    <col min="17" max="17" width="1" style="209" customWidth="1"/>
    <col min="18" max="18" width="15.77734375" style="209" customWidth="1"/>
    <col min="19" max="19" width="1" style="209" customWidth="1"/>
    <col min="20" max="20" width="15.77734375" style="209" customWidth="1"/>
    <col min="21" max="21" width="1" style="209" customWidth="1"/>
    <col min="22" max="22" width="15.77734375" style="209" customWidth="1"/>
    <col min="23" max="23" width="1" style="209" customWidth="1"/>
    <col min="24" max="24" width="15.77734375" style="209" customWidth="1"/>
    <col min="25" max="25" width="0.77734375" style="209" customWidth="1"/>
    <col min="26" max="26" width="15.77734375" style="209" customWidth="1"/>
    <col min="27" max="27" width="1" style="209" customWidth="1"/>
    <col min="28" max="28" width="15.77734375" style="212" customWidth="1"/>
    <col min="29" max="29" width="1" style="212" customWidth="1"/>
    <col min="30" max="30" width="13.109375" style="213" bestFit="1" customWidth="1"/>
    <col min="31" max="31" width="15.33203125" style="213" bestFit="1" customWidth="1"/>
    <col min="32" max="16384" width="8.77734375" style="213"/>
  </cols>
  <sheetData>
    <row r="1" spans="1:31" ht="26.4">
      <c r="A1" s="206" t="s">
        <v>121</v>
      </c>
      <c r="B1" s="207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Z1" s="210"/>
      <c r="AA1" s="210"/>
      <c r="AB1" s="211"/>
    </row>
    <row r="2" spans="1:31" ht="26.4">
      <c r="A2" s="206" t="s">
        <v>48</v>
      </c>
      <c r="B2" s="207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Z2" s="214"/>
      <c r="AA2" s="214"/>
      <c r="AB2" s="215"/>
    </row>
    <row r="3" spans="1:31" ht="26.4">
      <c r="A3" s="216" t="s">
        <v>194</v>
      </c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9"/>
      <c r="AA3" s="219"/>
      <c r="AB3" s="220"/>
    </row>
    <row r="4" spans="1:31">
      <c r="D4" s="209"/>
      <c r="E4" s="223"/>
      <c r="F4" s="223"/>
      <c r="G4" s="223"/>
      <c r="H4" s="224"/>
      <c r="I4" s="223"/>
      <c r="J4" s="224"/>
      <c r="K4" s="223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12"/>
      <c r="AA4" s="212"/>
    </row>
    <row r="5" spans="1:31">
      <c r="A5" s="222"/>
      <c r="D5" s="351" t="s">
        <v>195</v>
      </c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</row>
    <row r="6" spans="1:31" s="120" customFormat="1" ht="23.4">
      <c r="A6" s="225"/>
      <c r="B6" s="226"/>
      <c r="C6" s="225"/>
      <c r="D6" s="352" t="s">
        <v>88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227"/>
    </row>
    <row r="7" spans="1:31" s="120" customFormat="1" ht="26.25" customHeight="1">
      <c r="A7" s="225"/>
      <c r="B7" s="226"/>
      <c r="C7" s="116"/>
      <c r="D7" s="117"/>
      <c r="E7" s="117"/>
      <c r="F7" s="117"/>
      <c r="G7" s="117"/>
      <c r="H7" s="348" t="s">
        <v>54</v>
      </c>
      <c r="I7" s="117"/>
      <c r="J7" s="348" t="s">
        <v>136</v>
      </c>
      <c r="K7" s="117"/>
      <c r="L7" s="353" t="s">
        <v>49</v>
      </c>
      <c r="M7" s="353"/>
      <c r="N7" s="353"/>
      <c r="O7" s="117"/>
      <c r="P7" s="354" t="s">
        <v>30</v>
      </c>
      <c r="Q7" s="354"/>
      <c r="R7" s="354"/>
      <c r="S7" s="354"/>
      <c r="T7" s="354"/>
      <c r="U7" s="354"/>
      <c r="V7" s="354"/>
      <c r="W7" s="117"/>
      <c r="X7" s="227"/>
      <c r="Y7" s="228"/>
      <c r="Z7" s="228"/>
      <c r="AA7" s="228"/>
      <c r="AB7" s="229"/>
      <c r="AC7" s="227"/>
    </row>
    <row r="8" spans="1:31" s="120" customFormat="1" ht="25.95" customHeight="1">
      <c r="A8" s="225"/>
      <c r="B8" s="225"/>
      <c r="C8" s="116"/>
      <c r="D8" s="349" t="s">
        <v>111</v>
      </c>
      <c r="E8" s="117"/>
      <c r="F8" s="349" t="s">
        <v>50</v>
      </c>
      <c r="G8" s="117"/>
      <c r="H8" s="349"/>
      <c r="I8" s="117"/>
      <c r="J8" s="349"/>
      <c r="K8" s="117"/>
      <c r="L8" s="348" t="s">
        <v>51</v>
      </c>
      <c r="M8" s="227"/>
      <c r="N8" s="348" t="s">
        <v>52</v>
      </c>
      <c r="O8" s="357"/>
      <c r="P8" s="348" t="s">
        <v>45</v>
      </c>
      <c r="Q8" s="230"/>
      <c r="R8" s="345" t="s">
        <v>53</v>
      </c>
      <c r="S8" s="117"/>
      <c r="T8" s="345" t="s">
        <v>210</v>
      </c>
      <c r="U8" s="117"/>
      <c r="V8" s="345" t="s">
        <v>55</v>
      </c>
      <c r="W8" s="227"/>
      <c r="X8" s="346" t="s">
        <v>81</v>
      </c>
      <c r="Y8" s="228"/>
      <c r="Z8" s="346" t="s">
        <v>112</v>
      </c>
      <c r="AA8" s="227"/>
      <c r="AB8" s="355" t="s">
        <v>56</v>
      </c>
      <c r="AC8" s="227"/>
    </row>
    <row r="9" spans="1:31" s="120" customFormat="1" ht="23.4">
      <c r="A9" s="225"/>
      <c r="B9" s="225"/>
      <c r="C9" s="116"/>
      <c r="D9" s="349"/>
      <c r="E9" s="117"/>
      <c r="F9" s="349"/>
      <c r="G9" s="117"/>
      <c r="H9" s="349"/>
      <c r="I9" s="117"/>
      <c r="J9" s="349"/>
      <c r="K9" s="117"/>
      <c r="L9" s="349"/>
      <c r="M9" s="227"/>
      <c r="N9" s="349"/>
      <c r="O9" s="357"/>
      <c r="P9" s="349"/>
      <c r="Q9" s="230"/>
      <c r="R9" s="346"/>
      <c r="S9" s="117"/>
      <c r="T9" s="346"/>
      <c r="U9" s="117"/>
      <c r="V9" s="346"/>
      <c r="W9" s="228"/>
      <c r="X9" s="346"/>
      <c r="Y9" s="228"/>
      <c r="Z9" s="346" t="s">
        <v>57</v>
      </c>
      <c r="AA9" s="227"/>
      <c r="AB9" s="355"/>
      <c r="AC9" s="227"/>
    </row>
    <row r="10" spans="1:31" s="120" customFormat="1" ht="23.4">
      <c r="A10" s="225"/>
      <c r="B10" s="225"/>
      <c r="C10" s="231"/>
      <c r="D10" s="349" t="s">
        <v>58</v>
      </c>
      <c r="E10" s="117"/>
      <c r="F10" s="349" t="s">
        <v>59</v>
      </c>
      <c r="G10" s="117"/>
      <c r="H10" s="349"/>
      <c r="I10" s="117"/>
      <c r="J10" s="349"/>
      <c r="K10" s="117"/>
      <c r="L10" s="349"/>
      <c r="M10" s="227"/>
      <c r="N10" s="349"/>
      <c r="O10" s="357"/>
      <c r="P10" s="349"/>
      <c r="Q10" s="230"/>
      <c r="R10" s="346"/>
      <c r="S10" s="117"/>
      <c r="T10" s="346"/>
      <c r="U10" s="117"/>
      <c r="V10" s="346"/>
      <c r="W10" s="117"/>
      <c r="X10" s="346" t="s">
        <v>60</v>
      </c>
      <c r="Y10" s="117"/>
      <c r="Z10" s="346" t="s">
        <v>61</v>
      </c>
      <c r="AA10" s="227"/>
      <c r="AB10" s="355"/>
      <c r="AC10" s="227"/>
    </row>
    <row r="11" spans="1:31" s="120" customFormat="1" ht="23.4">
      <c r="A11" s="225"/>
      <c r="B11" s="124" t="s">
        <v>3</v>
      </c>
      <c r="C11" s="231"/>
      <c r="D11" s="350" t="s">
        <v>62</v>
      </c>
      <c r="E11" s="117"/>
      <c r="F11" s="350" t="s">
        <v>63</v>
      </c>
      <c r="G11" s="117"/>
      <c r="H11" s="350"/>
      <c r="I11" s="117"/>
      <c r="J11" s="350"/>
      <c r="K11" s="117"/>
      <c r="L11" s="350"/>
      <c r="M11" s="227"/>
      <c r="N11" s="350"/>
      <c r="O11" s="357"/>
      <c r="P11" s="350"/>
      <c r="Q11" s="230"/>
      <c r="R11" s="347"/>
      <c r="S11" s="117"/>
      <c r="T11" s="347"/>
      <c r="U11" s="117"/>
      <c r="V11" s="347"/>
      <c r="W11" s="117"/>
      <c r="X11" s="347" t="s">
        <v>64</v>
      </c>
      <c r="Y11" s="117"/>
      <c r="Z11" s="347" t="s">
        <v>65</v>
      </c>
      <c r="AA11" s="227"/>
      <c r="AB11" s="356"/>
      <c r="AC11" s="227"/>
    </row>
    <row r="12" spans="1:31" s="120" customFormat="1" ht="23.4">
      <c r="A12" s="225"/>
      <c r="B12" s="145"/>
      <c r="C12" s="231"/>
      <c r="D12" s="117"/>
      <c r="E12" s="117"/>
      <c r="F12" s="117"/>
      <c r="G12" s="117"/>
      <c r="H12" s="232"/>
      <c r="I12" s="117"/>
      <c r="J12" s="232"/>
      <c r="K12" s="117"/>
      <c r="L12" s="232"/>
      <c r="M12" s="232"/>
      <c r="N12" s="233"/>
      <c r="O12" s="117"/>
      <c r="P12" s="232"/>
      <c r="Q12" s="232"/>
      <c r="R12" s="232"/>
      <c r="S12" s="117"/>
      <c r="T12" s="234"/>
      <c r="U12" s="117"/>
      <c r="V12" s="234"/>
      <c r="W12" s="117"/>
      <c r="X12" s="117"/>
      <c r="Y12" s="117"/>
      <c r="Z12" s="117"/>
      <c r="AA12" s="117"/>
      <c r="AB12" s="117"/>
      <c r="AC12" s="227"/>
    </row>
    <row r="13" spans="1:31" s="242" customFormat="1" ht="23.4">
      <c r="A13" s="152" t="s">
        <v>171</v>
      </c>
      <c r="B13" s="235"/>
      <c r="C13" s="236"/>
      <c r="D13" s="237">
        <v>17352625154</v>
      </c>
      <c r="E13" s="238"/>
      <c r="F13" s="237">
        <v>1998364505</v>
      </c>
      <c r="G13" s="238"/>
      <c r="H13" s="237">
        <v>28184195</v>
      </c>
      <c r="I13" s="238"/>
      <c r="J13" s="237">
        <v>2903059484</v>
      </c>
      <c r="K13" s="238"/>
      <c r="L13" s="237">
        <v>1163318506</v>
      </c>
      <c r="M13" s="238"/>
      <c r="N13" s="237">
        <v>11155936584</v>
      </c>
      <c r="O13" s="239"/>
      <c r="P13" s="237">
        <v>1414918</v>
      </c>
      <c r="Q13" s="238"/>
      <c r="R13" s="237">
        <v>13713325624</v>
      </c>
      <c r="S13" s="239"/>
      <c r="T13" s="237">
        <v>0</v>
      </c>
      <c r="U13" s="239"/>
      <c r="V13" s="237">
        <f>SUM(P13:U13)</f>
        <v>13714740542</v>
      </c>
      <c r="W13" s="239"/>
      <c r="X13" s="240">
        <f>SUM(D13:O13)+V13</f>
        <v>48316228970</v>
      </c>
      <c r="Y13" s="239"/>
      <c r="Z13" s="240">
        <v>8257297470</v>
      </c>
      <c r="AA13" s="239"/>
      <c r="AB13" s="240">
        <f>SUM(X13:Z13)</f>
        <v>56573526440</v>
      </c>
      <c r="AC13" s="241"/>
      <c r="AE13" s="243"/>
    </row>
    <row r="14" spans="1:31" s="120" customFormat="1" ht="23.4">
      <c r="A14" s="244" t="s">
        <v>91</v>
      </c>
      <c r="B14" s="117"/>
      <c r="C14" s="245"/>
      <c r="D14" s="246">
        <v>0</v>
      </c>
      <c r="E14" s="247"/>
      <c r="F14" s="246">
        <v>0</v>
      </c>
      <c r="G14" s="247"/>
      <c r="H14" s="246">
        <v>0</v>
      </c>
      <c r="I14" s="247"/>
      <c r="J14" s="246">
        <v>0</v>
      </c>
      <c r="K14" s="247"/>
      <c r="L14" s="246">
        <v>0</v>
      </c>
      <c r="M14" s="247"/>
      <c r="N14" s="248">
        <v>-173516641</v>
      </c>
      <c r="O14" s="246"/>
      <c r="P14" s="246">
        <v>0</v>
      </c>
      <c r="Q14" s="247"/>
      <c r="R14" s="248">
        <v>0</v>
      </c>
      <c r="S14" s="246"/>
      <c r="T14" s="248">
        <v>0</v>
      </c>
      <c r="U14" s="246"/>
      <c r="V14" s="246">
        <f t="shared" ref="V14:V19" si="0">SUM(P14:U14)</f>
        <v>0</v>
      </c>
      <c r="W14" s="246"/>
      <c r="X14" s="246">
        <f>SUM(D14:O14)+V14</f>
        <v>-173516641</v>
      </c>
      <c r="Y14" s="246"/>
      <c r="Z14" s="246">
        <v>-450653585</v>
      </c>
      <c r="AA14" s="246"/>
      <c r="AB14" s="246">
        <f>SUM(X14:Z14)</f>
        <v>-624170226</v>
      </c>
      <c r="AC14" s="227"/>
      <c r="AE14" s="243"/>
    </row>
    <row r="15" spans="1:31" s="120" customFormat="1" ht="23.4">
      <c r="A15" s="244" t="s">
        <v>51</v>
      </c>
      <c r="B15" s="117"/>
      <c r="C15" s="245"/>
      <c r="D15" s="248">
        <v>0</v>
      </c>
      <c r="E15" s="247"/>
      <c r="F15" s="248">
        <v>0</v>
      </c>
      <c r="G15" s="247"/>
      <c r="H15" s="248">
        <v>0</v>
      </c>
      <c r="I15" s="247"/>
      <c r="J15" s="248">
        <v>0</v>
      </c>
      <c r="K15" s="247"/>
      <c r="L15" s="248">
        <v>106808626</v>
      </c>
      <c r="M15" s="247"/>
      <c r="N15" s="248">
        <f>-L15</f>
        <v>-106808626</v>
      </c>
      <c r="O15" s="246"/>
      <c r="P15" s="248">
        <v>0</v>
      </c>
      <c r="Q15" s="247"/>
      <c r="R15" s="248">
        <v>0</v>
      </c>
      <c r="S15" s="246"/>
      <c r="T15" s="248">
        <v>0</v>
      </c>
      <c r="U15" s="246"/>
      <c r="V15" s="246">
        <f t="shared" si="0"/>
        <v>0</v>
      </c>
      <c r="W15" s="246"/>
      <c r="X15" s="246">
        <f t="shared" ref="X15:X19" si="1">SUM(D15:O15)+V15</f>
        <v>0</v>
      </c>
      <c r="Y15" s="246"/>
      <c r="Z15" s="246">
        <v>0</v>
      </c>
      <c r="AA15" s="246"/>
      <c r="AB15" s="246">
        <f t="shared" ref="AB15:AB19" si="2">SUM(X15:Z15)</f>
        <v>0</v>
      </c>
      <c r="AC15" s="227"/>
      <c r="AE15" s="243"/>
    </row>
    <row r="16" spans="1:31" s="120" customFormat="1" ht="23.4">
      <c r="A16" s="244" t="s">
        <v>207</v>
      </c>
      <c r="B16" s="117"/>
      <c r="C16" s="245"/>
      <c r="D16" s="248">
        <v>0</v>
      </c>
      <c r="E16" s="247"/>
      <c r="F16" s="248">
        <v>0</v>
      </c>
      <c r="G16" s="247"/>
      <c r="H16" s="248">
        <v>0</v>
      </c>
      <c r="I16" s="247"/>
      <c r="J16" s="248">
        <v>0</v>
      </c>
      <c r="K16" s="247"/>
      <c r="L16" s="248">
        <v>0</v>
      </c>
      <c r="M16" s="247"/>
      <c r="N16" s="248">
        <v>-11253961</v>
      </c>
      <c r="O16" s="246"/>
      <c r="P16" s="248">
        <v>0</v>
      </c>
      <c r="Q16" s="247"/>
      <c r="R16" s="248">
        <v>0</v>
      </c>
      <c r="S16" s="246"/>
      <c r="T16" s="248">
        <f>-N16</f>
        <v>11253961</v>
      </c>
      <c r="U16" s="246"/>
      <c r="V16" s="246">
        <f t="shared" si="0"/>
        <v>11253961</v>
      </c>
      <c r="W16" s="246"/>
      <c r="X16" s="246">
        <f t="shared" si="1"/>
        <v>0</v>
      </c>
      <c r="Y16" s="246"/>
      <c r="Z16" s="246">
        <v>0</v>
      </c>
      <c r="AA16" s="246"/>
      <c r="AB16" s="246">
        <f t="shared" si="2"/>
        <v>0</v>
      </c>
      <c r="AC16" s="227"/>
      <c r="AE16" s="243"/>
    </row>
    <row r="17" spans="1:31" s="120" customFormat="1" ht="23.4">
      <c r="A17" s="244" t="s">
        <v>205</v>
      </c>
      <c r="B17" s="117"/>
      <c r="C17" s="83"/>
      <c r="D17" s="246">
        <v>0</v>
      </c>
      <c r="E17" s="140"/>
      <c r="F17" s="246">
        <v>0</v>
      </c>
      <c r="G17" s="140"/>
      <c r="H17" s="246">
        <v>0</v>
      </c>
      <c r="I17" s="140"/>
      <c r="J17" s="246">
        <v>0</v>
      </c>
      <c r="K17" s="246"/>
      <c r="L17" s="246">
        <v>0</v>
      </c>
      <c r="M17" s="246"/>
      <c r="N17" s="246">
        <f>PL!G43</f>
        <v>656121511</v>
      </c>
      <c r="O17" s="246"/>
      <c r="P17" s="248">
        <v>0</v>
      </c>
      <c r="Q17" s="247"/>
      <c r="R17" s="248">
        <v>0</v>
      </c>
      <c r="S17" s="246"/>
      <c r="T17" s="248">
        <f>-T16</f>
        <v>-11253961</v>
      </c>
      <c r="U17" s="246"/>
      <c r="V17" s="246">
        <f t="shared" si="0"/>
        <v>-11253961</v>
      </c>
      <c r="W17" s="246"/>
      <c r="X17" s="246">
        <f t="shared" si="1"/>
        <v>644867550</v>
      </c>
      <c r="Y17" s="246"/>
      <c r="Z17" s="246">
        <f>PL!G44</f>
        <v>557397618</v>
      </c>
      <c r="AA17" s="246"/>
      <c r="AB17" s="246">
        <f t="shared" si="2"/>
        <v>1202265168</v>
      </c>
      <c r="AC17" s="227"/>
      <c r="AE17" s="243"/>
    </row>
    <row r="18" spans="1:31" s="120" customFormat="1" ht="23.4">
      <c r="A18" s="244" t="s">
        <v>202</v>
      </c>
      <c r="B18" s="117"/>
      <c r="C18" s="83"/>
      <c r="D18" s="248">
        <v>0</v>
      </c>
      <c r="E18" s="247"/>
      <c r="F18" s="248">
        <v>0</v>
      </c>
      <c r="G18" s="247"/>
      <c r="H18" s="248">
        <v>0</v>
      </c>
      <c r="I18" s="247"/>
      <c r="J18" s="248">
        <v>0</v>
      </c>
      <c r="K18" s="247"/>
      <c r="L18" s="248">
        <v>0</v>
      </c>
      <c r="M18" s="247"/>
      <c r="N18" s="248">
        <v>0</v>
      </c>
      <c r="O18" s="246"/>
      <c r="P18" s="248">
        <v>0</v>
      </c>
      <c r="Q18" s="247"/>
      <c r="R18" s="248">
        <f>+PL!G37</f>
        <v>30483000</v>
      </c>
      <c r="S18" s="246"/>
      <c r="T18" s="248">
        <v>0</v>
      </c>
      <c r="U18" s="246"/>
      <c r="V18" s="246">
        <f t="shared" si="0"/>
        <v>30483000</v>
      </c>
      <c r="W18" s="246"/>
      <c r="X18" s="246">
        <f t="shared" si="1"/>
        <v>30483000</v>
      </c>
      <c r="Y18" s="246"/>
      <c r="Z18" s="246">
        <v>0</v>
      </c>
      <c r="AA18" s="246"/>
      <c r="AB18" s="246">
        <f t="shared" si="2"/>
        <v>30483000</v>
      </c>
      <c r="AC18" s="227"/>
      <c r="AE18" s="243"/>
    </row>
    <row r="19" spans="1:31" s="120" customFormat="1" ht="23.4">
      <c r="A19" s="225" t="s">
        <v>46</v>
      </c>
      <c r="B19" s="117"/>
      <c r="C19" s="84"/>
      <c r="D19" s="248">
        <v>0</v>
      </c>
      <c r="E19" s="104"/>
      <c r="F19" s="248">
        <v>0</v>
      </c>
      <c r="G19" s="104"/>
      <c r="H19" s="248">
        <v>0</v>
      </c>
      <c r="I19" s="104"/>
      <c r="J19" s="248">
        <v>0</v>
      </c>
      <c r="K19" s="104"/>
      <c r="L19" s="248">
        <v>0</v>
      </c>
      <c r="M19" s="104"/>
      <c r="N19" s="248">
        <v>131589918</v>
      </c>
      <c r="O19" s="246"/>
      <c r="P19" s="248">
        <v>0</v>
      </c>
      <c r="Q19" s="247"/>
      <c r="R19" s="248">
        <f>-N19</f>
        <v>-131589918</v>
      </c>
      <c r="S19" s="246"/>
      <c r="T19" s="248">
        <f>-P19</f>
        <v>0</v>
      </c>
      <c r="U19" s="246"/>
      <c r="V19" s="246">
        <f t="shared" si="0"/>
        <v>-131589918</v>
      </c>
      <c r="W19" s="246"/>
      <c r="X19" s="246">
        <f t="shared" si="1"/>
        <v>0</v>
      </c>
      <c r="Y19" s="246"/>
      <c r="Z19" s="246">
        <v>0</v>
      </c>
      <c r="AA19" s="246"/>
      <c r="AB19" s="246">
        <f t="shared" si="2"/>
        <v>0</v>
      </c>
      <c r="AC19" s="227"/>
      <c r="AE19" s="243"/>
    </row>
    <row r="20" spans="1:31" s="242" customFormat="1" ht="23.4">
      <c r="A20" s="152" t="s">
        <v>209</v>
      </c>
      <c r="B20" s="250"/>
      <c r="C20" s="83"/>
      <c r="D20" s="251">
        <f>SUM(D13:D19)</f>
        <v>17352625154</v>
      </c>
      <c r="E20" s="140"/>
      <c r="F20" s="251">
        <f>SUM(F13:F19)</f>
        <v>1998364505</v>
      </c>
      <c r="G20" s="140"/>
      <c r="H20" s="251">
        <f>SUM(H13:H19)</f>
        <v>28184195</v>
      </c>
      <c r="I20" s="140"/>
      <c r="J20" s="251">
        <f>SUM(J13:J19)</f>
        <v>2903059484</v>
      </c>
      <c r="K20" s="240"/>
      <c r="L20" s="251">
        <f>SUM(L13:L19)</f>
        <v>1270127132</v>
      </c>
      <c r="M20" s="240"/>
      <c r="N20" s="251">
        <f>SUM(N13:N19)</f>
        <v>11652068785</v>
      </c>
      <c r="O20" s="240"/>
      <c r="P20" s="251">
        <f>SUM(P13:P19)</f>
        <v>1414918</v>
      </c>
      <c r="Q20" s="240"/>
      <c r="R20" s="251">
        <f>SUM(R13:R19)</f>
        <v>13612218706</v>
      </c>
      <c r="S20" s="240"/>
      <c r="T20" s="251">
        <f>SUM(T13:T19)</f>
        <v>0</v>
      </c>
      <c r="U20" s="240"/>
      <c r="V20" s="251">
        <f>SUM(V13:V19)</f>
        <v>13613633624</v>
      </c>
      <c r="W20" s="240"/>
      <c r="X20" s="251">
        <f>SUM(X13:X19)</f>
        <v>48818062879</v>
      </c>
      <c r="Y20" s="240"/>
      <c r="Z20" s="251">
        <f>SUM(Z13:Z19)</f>
        <v>8364041503</v>
      </c>
      <c r="AA20" s="240"/>
      <c r="AB20" s="251">
        <f>SUM(AB13:AB19)</f>
        <v>57182104382</v>
      </c>
      <c r="AC20" s="241"/>
      <c r="AD20" s="243"/>
      <c r="AE20" s="243"/>
    </row>
    <row r="21" spans="1:31" s="120" customFormat="1" ht="23.4">
      <c r="A21" s="244" t="s">
        <v>91</v>
      </c>
      <c r="B21" s="226">
        <v>22</v>
      </c>
      <c r="C21" s="225"/>
      <c r="D21" s="246">
        <v>0</v>
      </c>
      <c r="E21" s="113"/>
      <c r="F21" s="246">
        <v>0</v>
      </c>
      <c r="G21" s="113"/>
      <c r="H21" s="246">
        <v>0</v>
      </c>
      <c r="I21" s="113"/>
      <c r="J21" s="246">
        <v>0</v>
      </c>
      <c r="K21" s="113"/>
      <c r="L21" s="246">
        <v>0</v>
      </c>
      <c r="M21" s="246"/>
      <c r="N21" s="246">
        <v>-173514931</v>
      </c>
      <c r="O21" s="246"/>
      <c r="P21" s="246">
        <v>0</v>
      </c>
      <c r="Q21" s="252"/>
      <c r="R21" s="246">
        <v>0</v>
      </c>
      <c r="S21" s="252"/>
      <c r="T21" s="246">
        <v>0</v>
      </c>
      <c r="U21" s="246"/>
      <c r="V21" s="246">
        <f>SUM(P21:T21)</f>
        <v>0</v>
      </c>
      <c r="W21" s="246"/>
      <c r="X21" s="246">
        <f>SUM(D21:O21)+V21</f>
        <v>-173514931</v>
      </c>
      <c r="Y21" s="246"/>
      <c r="Z21" s="246">
        <v>-570749917</v>
      </c>
      <c r="AA21" s="246"/>
      <c r="AB21" s="246">
        <f>SUM(X21:Z21)</f>
        <v>-744264848</v>
      </c>
      <c r="AC21" s="227"/>
      <c r="AE21" s="243"/>
    </row>
    <row r="22" spans="1:31" s="120" customFormat="1" ht="23.4">
      <c r="A22" s="244" t="s">
        <v>51</v>
      </c>
      <c r="B22" s="226">
        <v>23</v>
      </c>
      <c r="C22" s="225"/>
      <c r="D22" s="248">
        <v>0</v>
      </c>
      <c r="E22" s="104"/>
      <c r="F22" s="248">
        <v>0</v>
      </c>
      <c r="G22" s="104"/>
      <c r="H22" s="248">
        <v>0</v>
      </c>
      <c r="I22" s="104"/>
      <c r="J22" s="248">
        <v>0</v>
      </c>
      <c r="K22" s="104"/>
      <c r="L22" s="248">
        <v>84161327</v>
      </c>
      <c r="M22" s="246"/>
      <c r="N22" s="248">
        <f>-L22</f>
        <v>-84161327</v>
      </c>
      <c r="O22" s="246"/>
      <c r="P22" s="248">
        <v>0</v>
      </c>
      <c r="Q22" s="247"/>
      <c r="R22" s="248">
        <v>0</v>
      </c>
      <c r="S22" s="247"/>
      <c r="T22" s="248">
        <v>0</v>
      </c>
      <c r="U22" s="246"/>
      <c r="V22" s="246">
        <f t="shared" ref="V22:V26" si="3">SUM(P22:T22)</f>
        <v>0</v>
      </c>
      <c r="W22" s="246"/>
      <c r="X22" s="246">
        <f t="shared" ref="X22:X26" si="4">SUM(D22:O22)+V22</f>
        <v>0</v>
      </c>
      <c r="Y22" s="246"/>
      <c r="Z22" s="248">
        <v>0</v>
      </c>
      <c r="AA22" s="246"/>
      <c r="AB22" s="246">
        <f t="shared" ref="AB22:AB26" si="5">SUM(X22:Z22)</f>
        <v>0</v>
      </c>
      <c r="AC22" s="227"/>
      <c r="AE22" s="243"/>
    </row>
    <row r="23" spans="1:31" s="120" customFormat="1" ht="23.4">
      <c r="A23" s="244" t="s">
        <v>207</v>
      </c>
      <c r="B23" s="226"/>
      <c r="C23" s="225"/>
      <c r="D23" s="248">
        <v>0</v>
      </c>
      <c r="E23" s="104"/>
      <c r="F23" s="248">
        <v>0</v>
      </c>
      <c r="G23" s="104"/>
      <c r="H23" s="248">
        <v>0</v>
      </c>
      <c r="I23" s="104"/>
      <c r="J23" s="248">
        <v>0</v>
      </c>
      <c r="K23" s="104"/>
      <c r="L23" s="248">
        <v>0</v>
      </c>
      <c r="M23" s="246"/>
      <c r="N23" s="248">
        <v>-8579136</v>
      </c>
      <c r="O23" s="246"/>
      <c r="P23" s="248">
        <v>0</v>
      </c>
      <c r="Q23" s="247"/>
      <c r="R23" s="248">
        <v>0</v>
      </c>
      <c r="S23" s="247"/>
      <c r="T23" s="248">
        <f>-N23</f>
        <v>8579136</v>
      </c>
      <c r="U23" s="246"/>
      <c r="V23" s="246">
        <f t="shared" si="3"/>
        <v>8579136</v>
      </c>
      <c r="W23" s="246"/>
      <c r="X23" s="246">
        <f t="shared" si="4"/>
        <v>0</v>
      </c>
      <c r="Y23" s="246"/>
      <c r="Z23" s="248">
        <v>0</v>
      </c>
      <c r="AA23" s="246"/>
      <c r="AB23" s="246">
        <f t="shared" si="5"/>
        <v>0</v>
      </c>
      <c r="AC23" s="227"/>
      <c r="AE23" s="243"/>
    </row>
    <row r="24" spans="1:31" s="120" customFormat="1" ht="23.4">
      <c r="A24" s="244" t="s">
        <v>205</v>
      </c>
      <c r="B24" s="226"/>
      <c r="C24" s="225"/>
      <c r="D24" s="248">
        <v>0</v>
      </c>
      <c r="E24" s="104"/>
      <c r="F24" s="248">
        <v>0</v>
      </c>
      <c r="G24" s="104"/>
      <c r="H24" s="248">
        <v>0</v>
      </c>
      <c r="I24" s="104"/>
      <c r="J24" s="248">
        <v>0</v>
      </c>
      <c r="K24" s="104"/>
      <c r="L24" s="248">
        <v>0</v>
      </c>
      <c r="M24" s="246"/>
      <c r="N24" s="246">
        <f>PL!E43</f>
        <v>659523202</v>
      </c>
      <c r="O24" s="246"/>
      <c r="P24" s="248">
        <v>0</v>
      </c>
      <c r="Q24" s="247"/>
      <c r="R24" s="248">
        <v>0</v>
      </c>
      <c r="S24" s="247"/>
      <c r="T24" s="248">
        <f>-T23</f>
        <v>-8579136</v>
      </c>
      <c r="U24" s="246"/>
      <c r="V24" s="246">
        <f t="shared" si="3"/>
        <v>-8579136</v>
      </c>
      <c r="W24" s="246"/>
      <c r="X24" s="246">
        <f t="shared" si="4"/>
        <v>650944066</v>
      </c>
      <c r="Y24" s="246"/>
      <c r="Z24" s="246">
        <f>PL!E44</f>
        <v>577589162</v>
      </c>
      <c r="AA24" s="246"/>
      <c r="AB24" s="246">
        <f t="shared" si="5"/>
        <v>1228533228</v>
      </c>
      <c r="AC24" s="227"/>
      <c r="AE24" s="243"/>
    </row>
    <row r="25" spans="1:31" s="120" customFormat="1" ht="23.4">
      <c r="A25" s="244" t="s">
        <v>202</v>
      </c>
      <c r="B25" s="226"/>
      <c r="C25" s="225"/>
      <c r="D25" s="248">
        <v>0</v>
      </c>
      <c r="E25" s="104"/>
      <c r="F25" s="248">
        <v>0</v>
      </c>
      <c r="G25" s="104"/>
      <c r="H25" s="248">
        <v>0</v>
      </c>
      <c r="I25" s="104"/>
      <c r="J25" s="248">
        <v>0</v>
      </c>
      <c r="K25" s="104"/>
      <c r="L25" s="248">
        <v>0</v>
      </c>
      <c r="M25" s="246"/>
      <c r="N25" s="246">
        <v>0</v>
      </c>
      <c r="O25" s="246"/>
      <c r="P25" s="248">
        <v>0</v>
      </c>
      <c r="Q25" s="247"/>
      <c r="R25" s="248">
        <f>+PL!E37</f>
        <v>91107441</v>
      </c>
      <c r="S25" s="247"/>
      <c r="T25" s="248">
        <v>0</v>
      </c>
      <c r="U25" s="246"/>
      <c r="V25" s="246">
        <f t="shared" si="3"/>
        <v>91107441</v>
      </c>
      <c r="W25" s="246"/>
      <c r="X25" s="246">
        <f t="shared" si="4"/>
        <v>91107441</v>
      </c>
      <c r="Y25" s="246"/>
      <c r="Z25" s="246">
        <v>0</v>
      </c>
      <c r="AA25" s="246"/>
      <c r="AB25" s="246">
        <f t="shared" si="5"/>
        <v>91107441</v>
      </c>
      <c r="AC25" s="227"/>
      <c r="AE25" s="243"/>
    </row>
    <row r="26" spans="1:31" s="120" customFormat="1" ht="23.4">
      <c r="A26" s="225" t="s">
        <v>46</v>
      </c>
      <c r="B26" s="226"/>
      <c r="C26" s="83"/>
      <c r="D26" s="248">
        <v>0</v>
      </c>
      <c r="E26" s="104"/>
      <c r="F26" s="248">
        <v>0</v>
      </c>
      <c r="G26" s="104"/>
      <c r="H26" s="248">
        <v>0</v>
      </c>
      <c r="I26" s="104"/>
      <c r="J26" s="248">
        <v>0</v>
      </c>
      <c r="K26" s="104"/>
      <c r="L26" s="248">
        <v>0</v>
      </c>
      <c r="M26" s="246"/>
      <c r="N26" s="246">
        <v>129051190</v>
      </c>
      <c r="O26" s="246"/>
      <c r="P26" s="248">
        <v>0</v>
      </c>
      <c r="Q26" s="247"/>
      <c r="R26" s="248">
        <f>-N26</f>
        <v>-129051190</v>
      </c>
      <c r="S26" s="247"/>
      <c r="T26" s="248">
        <f>-P26</f>
        <v>0</v>
      </c>
      <c r="U26" s="246"/>
      <c r="V26" s="246">
        <f t="shared" si="3"/>
        <v>-129051190</v>
      </c>
      <c r="W26" s="246"/>
      <c r="X26" s="246">
        <f t="shared" si="4"/>
        <v>0</v>
      </c>
      <c r="Y26" s="246"/>
      <c r="Z26" s="246">
        <v>0</v>
      </c>
      <c r="AA26" s="246"/>
      <c r="AB26" s="246">
        <f t="shared" si="5"/>
        <v>0</v>
      </c>
      <c r="AC26" s="227"/>
      <c r="AE26" s="243"/>
    </row>
    <row r="27" spans="1:31" s="242" customFormat="1" ht="24" thickBot="1">
      <c r="A27" s="152" t="s">
        <v>216</v>
      </c>
      <c r="B27" s="235"/>
      <c r="C27" s="83"/>
      <c r="D27" s="253">
        <f>SUM(D20:D26)</f>
        <v>17352625154</v>
      </c>
      <c r="E27" s="240"/>
      <c r="F27" s="253">
        <f>SUM(F20:F26)</f>
        <v>1998364505</v>
      </c>
      <c r="G27" s="240"/>
      <c r="H27" s="253">
        <f>SUM(H20:H26)</f>
        <v>28184195</v>
      </c>
      <c r="I27" s="240"/>
      <c r="J27" s="253">
        <f>SUM(J20:J26)</f>
        <v>2903059484</v>
      </c>
      <c r="K27" s="240"/>
      <c r="L27" s="253">
        <f>SUM(L20:L26)</f>
        <v>1354288459</v>
      </c>
      <c r="M27" s="240"/>
      <c r="N27" s="253">
        <f>SUM(N20:N26)</f>
        <v>12174387783</v>
      </c>
      <c r="O27" s="240"/>
      <c r="P27" s="253">
        <f>SUM(P20:P26)</f>
        <v>1414918</v>
      </c>
      <c r="Q27" s="240"/>
      <c r="R27" s="253">
        <f>SUM(R20:R26)</f>
        <v>13574274957</v>
      </c>
      <c r="S27" s="240"/>
      <c r="T27" s="253">
        <f>SUM(T20:T26)</f>
        <v>0</v>
      </c>
      <c r="U27" s="240"/>
      <c r="V27" s="253">
        <f>SUM(V20:V26)</f>
        <v>13575689875</v>
      </c>
      <c r="W27" s="240"/>
      <c r="X27" s="253">
        <f>SUM(X20:X26)</f>
        <v>49386599455</v>
      </c>
      <c r="Y27" s="240"/>
      <c r="Z27" s="253">
        <f>SUM(Z20:Z26)</f>
        <v>8370880748</v>
      </c>
      <c r="AA27" s="240"/>
      <c r="AB27" s="253">
        <f>SUM(AB20:AB26)</f>
        <v>57757480203</v>
      </c>
      <c r="AC27" s="241"/>
      <c r="AD27" s="243"/>
      <c r="AE27" s="243"/>
    </row>
    <row r="28" spans="1:31" ht="26.4" thickTop="1">
      <c r="C28" s="142"/>
      <c r="D28" s="1"/>
      <c r="E28" s="140"/>
      <c r="F28" s="30"/>
      <c r="G28" s="140"/>
      <c r="H28" s="88"/>
      <c r="I28" s="140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27"/>
    </row>
    <row r="29" spans="1:31">
      <c r="C29" s="83"/>
      <c r="D29" s="87"/>
      <c r="E29" s="139"/>
      <c r="F29" s="30"/>
      <c r="G29" s="140"/>
      <c r="H29" s="88"/>
      <c r="I29" s="140"/>
    </row>
    <row r="30" spans="1:31">
      <c r="C30" s="83"/>
      <c r="D30" s="87"/>
      <c r="E30" s="139"/>
      <c r="F30" s="30"/>
      <c r="G30" s="140"/>
      <c r="H30" s="88"/>
      <c r="I30" s="140"/>
    </row>
    <row r="31" spans="1:31">
      <c r="C31" s="84"/>
      <c r="D31" s="87"/>
      <c r="E31" s="139"/>
      <c r="F31" s="30"/>
      <c r="G31" s="140"/>
      <c r="H31" s="89"/>
      <c r="I31" s="140"/>
    </row>
    <row r="32" spans="1:31">
      <c r="C32" s="83"/>
      <c r="D32" s="87"/>
      <c r="E32" s="139"/>
      <c r="F32" s="30"/>
      <c r="G32" s="140"/>
      <c r="H32" s="88"/>
      <c r="I32" s="140"/>
    </row>
  </sheetData>
  <mergeCells count="18">
    <mergeCell ref="T8:T11"/>
    <mergeCell ref="J7:J11"/>
    <mergeCell ref="R8:R11"/>
    <mergeCell ref="N8:N11"/>
    <mergeCell ref="D5:AB5"/>
    <mergeCell ref="D6:AB6"/>
    <mergeCell ref="L7:N7"/>
    <mergeCell ref="P7:V7"/>
    <mergeCell ref="D8:D11"/>
    <mergeCell ref="F8:F11"/>
    <mergeCell ref="L8:L11"/>
    <mergeCell ref="V8:V11"/>
    <mergeCell ref="X8:X11"/>
    <mergeCell ref="Z8:Z11"/>
    <mergeCell ref="AB8:AB11"/>
    <mergeCell ref="O8:O11"/>
    <mergeCell ref="P8:P11"/>
    <mergeCell ref="H7:H11"/>
  </mergeCells>
  <pageMargins left="0.70866141732283472" right="0.39370078740157483" top="0.78740157480314965" bottom="0.51181102362204722" header="0.31496062992125984" footer="0.31496062992125984"/>
  <pageSetup paperSize="9" scale="50" firstPageNumber="4" fitToHeight="0" orientation="landscape" blackAndWhite="1" useFirstPageNumber="1" r:id="rId1"/>
  <headerFooter>
    <oddFooter>&amp;L&amp;"Angsana New,Regular"&amp;16The accompanying notes are an integral part of these financial statements.
&amp;C&amp;"Angsana New,Regular"&amp;14
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U34"/>
  <sheetViews>
    <sheetView topLeftCell="E5" zoomScale="70" zoomScaleNormal="70" zoomScaleSheetLayoutView="100" workbookViewId="0">
      <selection activeCell="U10" sqref="U10:U21"/>
    </sheetView>
  </sheetViews>
  <sheetFormatPr defaultColWidth="9.109375" defaultRowHeight="19.8"/>
  <cols>
    <col min="1" max="1" width="46.33203125" style="262" customWidth="1"/>
    <col min="2" max="2" width="8.109375" style="262" customWidth="1"/>
    <col min="3" max="3" width="0.77734375" style="262" customWidth="1"/>
    <col min="4" max="4" width="15.109375" style="306" customWidth="1"/>
    <col min="5" max="5" width="1" style="307" customWidth="1"/>
    <col min="6" max="6" width="15.109375" style="306" customWidth="1"/>
    <col min="7" max="7" width="1" style="306" customWidth="1"/>
    <col min="8" max="8" width="15.109375" style="306" customWidth="1"/>
    <col min="9" max="9" width="0.77734375" style="306" customWidth="1"/>
    <col min="10" max="10" width="15.109375" style="306" customWidth="1"/>
    <col min="11" max="11" width="1" style="306" customWidth="1"/>
    <col min="12" max="12" width="15.109375" style="306" customWidth="1"/>
    <col min="13" max="13" width="1" style="306" customWidth="1"/>
    <col min="14" max="14" width="18.77734375" style="306" customWidth="1"/>
    <col min="15" max="15" width="1" style="306" customWidth="1"/>
    <col min="16" max="16" width="18.77734375" style="306" customWidth="1"/>
    <col min="17" max="17" width="1" style="306" customWidth="1"/>
    <col min="18" max="18" width="15.109375" style="306" customWidth="1"/>
    <col min="19" max="19" width="1" style="307" customWidth="1"/>
    <col min="20" max="20" width="12.109375" bestFit="1" customWidth="1"/>
    <col min="21" max="21" width="13.33203125" bestFit="1" customWidth="1"/>
  </cols>
  <sheetData>
    <row r="1" spans="1:21" ht="26.4">
      <c r="A1" s="255" t="s">
        <v>121</v>
      </c>
      <c r="B1" s="196"/>
      <c r="C1" s="256"/>
      <c r="D1" s="257"/>
      <c r="E1" s="256"/>
      <c r="F1" s="257"/>
      <c r="G1" s="257"/>
      <c r="H1" s="257"/>
      <c r="I1" s="257"/>
      <c r="J1" s="258"/>
      <c r="K1" s="257"/>
      <c r="L1" s="258"/>
      <c r="M1" s="257"/>
      <c r="N1" s="258"/>
      <c r="O1" s="257"/>
      <c r="P1" s="258"/>
      <c r="Q1" s="257"/>
      <c r="R1" s="211"/>
      <c r="S1" s="256"/>
    </row>
    <row r="2" spans="1:21" ht="26.4">
      <c r="A2" s="255" t="s">
        <v>66</v>
      </c>
      <c r="B2" s="196"/>
      <c r="C2" s="256"/>
      <c r="D2" s="257"/>
      <c r="E2" s="256"/>
      <c r="F2" s="257"/>
      <c r="G2" s="257"/>
      <c r="H2" s="257"/>
      <c r="I2" s="257"/>
      <c r="J2" s="259"/>
      <c r="K2" s="257"/>
      <c r="L2" s="259"/>
      <c r="M2" s="257"/>
      <c r="N2" s="259"/>
      <c r="O2" s="257"/>
      <c r="P2" s="259"/>
      <c r="Q2" s="257"/>
      <c r="R2" s="215"/>
      <c r="S2" s="256"/>
    </row>
    <row r="3" spans="1:21" ht="26.4">
      <c r="A3" s="216" t="s">
        <v>194</v>
      </c>
      <c r="B3" s="260"/>
      <c r="C3" s="261"/>
      <c r="D3" s="257"/>
      <c r="E3" s="256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6"/>
    </row>
    <row r="4" spans="1:21"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4"/>
    </row>
    <row r="5" spans="1:21" ht="23.4">
      <c r="A5" s="225"/>
      <c r="B5" s="225"/>
      <c r="C5" s="359" t="s">
        <v>195</v>
      </c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265"/>
    </row>
    <row r="6" spans="1:21" ht="23.4">
      <c r="A6" s="225"/>
      <c r="B6" s="225"/>
      <c r="C6" s="225"/>
      <c r="D6" s="352" t="s">
        <v>89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265"/>
    </row>
    <row r="7" spans="1:21" ht="23.4">
      <c r="A7" s="225"/>
      <c r="B7" s="225"/>
      <c r="C7" s="225"/>
      <c r="D7" s="266"/>
      <c r="E7" s="267"/>
      <c r="F7" s="266"/>
      <c r="G7" s="266"/>
      <c r="H7" s="358" t="s">
        <v>27</v>
      </c>
      <c r="I7" s="358"/>
      <c r="J7" s="358"/>
      <c r="K7" s="266"/>
      <c r="L7" s="358" t="s">
        <v>30</v>
      </c>
      <c r="M7" s="358"/>
      <c r="N7" s="358"/>
      <c r="O7" s="358"/>
      <c r="P7" s="358"/>
      <c r="Q7" s="266"/>
      <c r="R7" s="268"/>
      <c r="S7" s="269"/>
    </row>
    <row r="8" spans="1:21" ht="70.2">
      <c r="A8" s="225"/>
      <c r="B8" s="270" t="s">
        <v>3</v>
      </c>
      <c r="C8" s="231"/>
      <c r="D8" s="271" t="s">
        <v>106</v>
      </c>
      <c r="E8" s="272"/>
      <c r="F8" s="271" t="s">
        <v>50</v>
      </c>
      <c r="G8" s="273"/>
      <c r="H8" s="271" t="s">
        <v>51</v>
      </c>
      <c r="I8" s="274"/>
      <c r="J8" s="271" t="s">
        <v>52</v>
      </c>
      <c r="K8" s="273"/>
      <c r="L8" s="271" t="s">
        <v>215</v>
      </c>
      <c r="M8" s="273"/>
      <c r="N8" s="271" t="s">
        <v>210</v>
      </c>
      <c r="O8" s="273"/>
      <c r="P8" s="271" t="s">
        <v>55</v>
      </c>
      <c r="Q8" s="273"/>
      <c r="R8" s="275" t="s">
        <v>67</v>
      </c>
      <c r="S8" s="171"/>
    </row>
    <row r="9" spans="1:21" ht="23.4">
      <c r="A9" s="276"/>
      <c r="B9" s="225"/>
      <c r="C9" s="231"/>
      <c r="D9" s="277"/>
      <c r="E9" s="278"/>
      <c r="F9" s="277"/>
      <c r="G9" s="279"/>
      <c r="H9" s="277"/>
      <c r="I9" s="277"/>
      <c r="J9" s="280"/>
      <c r="K9" s="279"/>
      <c r="L9" s="280"/>
      <c r="M9" s="279"/>
      <c r="N9" s="280"/>
      <c r="O9" s="279"/>
      <c r="P9" s="280"/>
      <c r="Q9" s="279"/>
      <c r="R9" s="281"/>
      <c r="S9" s="171"/>
    </row>
    <row r="10" spans="1:21" s="289" customFormat="1" ht="23.4">
      <c r="A10" s="276" t="s">
        <v>171</v>
      </c>
      <c r="B10" s="236"/>
      <c r="C10" s="282"/>
      <c r="D10" s="237">
        <v>17352625154</v>
      </c>
      <c r="E10" s="283"/>
      <c r="F10" s="237">
        <v>1998364505</v>
      </c>
      <c r="G10" s="283"/>
      <c r="H10" s="237">
        <v>1163318506</v>
      </c>
      <c r="I10" s="283"/>
      <c r="J10" s="237">
        <v>7602835794</v>
      </c>
      <c r="K10" s="284"/>
      <c r="L10" s="285">
        <v>0</v>
      </c>
      <c r="M10" s="285"/>
      <c r="N10" s="285">
        <v>0</v>
      </c>
      <c r="O10" s="286"/>
      <c r="P10" s="240">
        <f>SUM(L10:N10)</f>
        <v>0</v>
      </c>
      <c r="Q10" s="287"/>
      <c r="R10" s="284">
        <f>SUM(D10:J10)+P10</f>
        <v>28117143959</v>
      </c>
      <c r="S10" s="177"/>
      <c r="T10" s="288"/>
      <c r="U10" s="288"/>
    </row>
    <row r="11" spans="1:21" s="289" customFormat="1" ht="23.4">
      <c r="A11" s="244" t="s">
        <v>91</v>
      </c>
      <c r="B11" s="290"/>
      <c r="C11" s="282"/>
      <c r="D11" s="248">
        <v>0</v>
      </c>
      <c r="E11" s="291"/>
      <c r="F11" s="248">
        <v>0</v>
      </c>
      <c r="G11" s="291"/>
      <c r="H11" s="248">
        <v>0</v>
      </c>
      <c r="I11" s="291"/>
      <c r="J11" s="246">
        <v>-173516641</v>
      </c>
      <c r="K11" s="292"/>
      <c r="L11" s="115">
        <v>0</v>
      </c>
      <c r="M11" s="115"/>
      <c r="N11" s="115">
        <v>0</v>
      </c>
      <c r="O11" s="293"/>
      <c r="P11" s="246">
        <f t="shared" ref="P11:P20" si="0">SUM(L11:N11)</f>
        <v>0</v>
      </c>
      <c r="Q11" s="294"/>
      <c r="R11" s="115">
        <f>SUM(D11:J11)+P11</f>
        <v>-173516641</v>
      </c>
      <c r="S11" s="295"/>
      <c r="T11" s="288"/>
      <c r="U11" s="288"/>
    </row>
    <row r="12" spans="1:21" s="289" customFormat="1" ht="23.4">
      <c r="A12" s="244" t="s">
        <v>51</v>
      </c>
      <c r="B12" s="290"/>
      <c r="C12" s="282"/>
      <c r="D12" s="248">
        <v>0</v>
      </c>
      <c r="E12" s="291"/>
      <c r="F12" s="248">
        <v>0</v>
      </c>
      <c r="G12" s="291"/>
      <c r="H12" s="248">
        <v>106808626</v>
      </c>
      <c r="I12" s="291"/>
      <c r="J12" s="248">
        <f>-H12</f>
        <v>-106808626</v>
      </c>
      <c r="K12" s="292"/>
      <c r="L12" s="115">
        <v>0</v>
      </c>
      <c r="M12" s="246"/>
      <c r="N12" s="115">
        <v>0</v>
      </c>
      <c r="O12" s="293"/>
      <c r="P12" s="246">
        <f t="shared" si="0"/>
        <v>0</v>
      </c>
      <c r="Q12" s="294"/>
      <c r="R12" s="115">
        <f t="shared" ref="R12:R20" si="1">SUM(D12:J12)+P12</f>
        <v>0</v>
      </c>
      <c r="S12" s="295"/>
      <c r="T12" s="288"/>
      <c r="U12" s="288"/>
    </row>
    <row r="13" spans="1:21" s="289" customFormat="1" ht="23.4">
      <c r="A13" s="244" t="s">
        <v>207</v>
      </c>
      <c r="B13" s="290"/>
      <c r="C13" s="282"/>
      <c r="D13" s="248">
        <v>0</v>
      </c>
      <c r="E13" s="291"/>
      <c r="F13" s="248">
        <v>0</v>
      </c>
      <c r="G13" s="291"/>
      <c r="H13" s="248">
        <v>0</v>
      </c>
      <c r="I13" s="291"/>
      <c r="J13" s="248">
        <v>-2952141</v>
      </c>
      <c r="K13" s="292"/>
      <c r="L13" s="115">
        <v>0</v>
      </c>
      <c r="M13" s="293"/>
      <c r="N13" s="292">
        <f>-J13</f>
        <v>2952141</v>
      </c>
      <c r="O13" s="293"/>
      <c r="P13" s="246">
        <f t="shared" si="0"/>
        <v>2952141</v>
      </c>
      <c r="Q13" s="294"/>
      <c r="R13" s="115">
        <f t="shared" si="1"/>
        <v>0</v>
      </c>
      <c r="S13" s="295"/>
      <c r="T13" s="288"/>
      <c r="U13" s="288"/>
    </row>
    <row r="14" spans="1:21" s="289" customFormat="1" ht="23.4">
      <c r="A14" s="244" t="s">
        <v>208</v>
      </c>
      <c r="B14" s="290"/>
      <c r="C14" s="282"/>
      <c r="D14" s="248">
        <v>0</v>
      </c>
      <c r="E14" s="291"/>
      <c r="F14" s="248">
        <v>0</v>
      </c>
      <c r="G14" s="291"/>
      <c r="H14" s="248">
        <v>0</v>
      </c>
      <c r="I14" s="291"/>
      <c r="J14" s="248">
        <f>PL!K43</f>
        <v>2136172514</v>
      </c>
      <c r="K14" s="292"/>
      <c r="L14" s="115">
        <v>0</v>
      </c>
      <c r="M14" s="293"/>
      <c r="N14" s="246">
        <f>PL!K38</f>
        <v>-2952141</v>
      </c>
      <c r="O14" s="293"/>
      <c r="P14" s="246">
        <f t="shared" si="0"/>
        <v>-2952141</v>
      </c>
      <c r="Q14" s="294"/>
      <c r="R14" s="115">
        <f t="shared" si="1"/>
        <v>2133220373</v>
      </c>
      <c r="S14" s="295"/>
      <c r="T14" s="288"/>
      <c r="U14" s="288"/>
    </row>
    <row r="15" spans="1:21" ht="23.4">
      <c r="A15" s="244" t="s">
        <v>202</v>
      </c>
      <c r="B15" s="245"/>
      <c r="C15" s="296"/>
      <c r="D15" s="248">
        <v>0</v>
      </c>
      <c r="E15" s="291"/>
      <c r="F15" s="248">
        <v>0</v>
      </c>
      <c r="G15" s="293"/>
      <c r="H15" s="248">
        <v>0</v>
      </c>
      <c r="I15" s="293"/>
      <c r="J15" s="246">
        <v>0</v>
      </c>
      <c r="K15" s="293"/>
      <c r="L15" s="246">
        <f>PL!K37</f>
        <v>30483000</v>
      </c>
      <c r="M15" s="293"/>
      <c r="N15" s="246">
        <v>0</v>
      </c>
      <c r="O15" s="293"/>
      <c r="P15" s="246">
        <f t="shared" si="0"/>
        <v>30483000</v>
      </c>
      <c r="Q15" s="293"/>
      <c r="R15" s="115">
        <f t="shared" si="1"/>
        <v>30483000</v>
      </c>
      <c r="S15" s="194"/>
      <c r="T15" s="297"/>
      <c r="U15" s="288"/>
    </row>
    <row r="16" spans="1:21" s="289" customFormat="1" ht="23.4">
      <c r="A16" s="276" t="s">
        <v>209</v>
      </c>
      <c r="B16" s="298"/>
      <c r="C16" s="83"/>
      <c r="D16" s="299">
        <f>SUM(D10:D15)</f>
        <v>17352625154</v>
      </c>
      <c r="E16" s="139"/>
      <c r="F16" s="299">
        <f>SUM(F10:F15)</f>
        <v>1998364505</v>
      </c>
      <c r="G16" s="140"/>
      <c r="H16" s="299">
        <f>SUM(H10:H15)</f>
        <v>1270127132</v>
      </c>
      <c r="I16" s="140"/>
      <c r="J16" s="299">
        <f>SUM(J10:J15)</f>
        <v>9455730900</v>
      </c>
      <c r="K16" s="237"/>
      <c r="L16" s="299">
        <f>SUM(L10:L15)</f>
        <v>30483000</v>
      </c>
      <c r="M16" s="237"/>
      <c r="N16" s="299">
        <f>SUM(N10:N15)</f>
        <v>0</v>
      </c>
      <c r="O16" s="237"/>
      <c r="P16" s="299">
        <f>SUM(P10:P15)</f>
        <v>30483000</v>
      </c>
      <c r="Q16" s="237"/>
      <c r="R16" s="299">
        <f>SUM(R10:R15)</f>
        <v>30107330691</v>
      </c>
      <c r="S16" s="300"/>
      <c r="T16" s="288"/>
      <c r="U16" s="288"/>
    </row>
    <row r="17" spans="1:21" s="289" customFormat="1" ht="23.4">
      <c r="A17" s="244" t="s">
        <v>91</v>
      </c>
      <c r="B17" s="145">
        <v>22</v>
      </c>
      <c r="C17" s="84"/>
      <c r="D17" s="246">
        <v>0</v>
      </c>
      <c r="E17" s="140"/>
      <c r="F17" s="115">
        <v>0</v>
      </c>
      <c r="G17" s="115"/>
      <c r="H17" s="115">
        <v>0</v>
      </c>
      <c r="I17" s="115"/>
      <c r="J17" s="115">
        <v>-173514931</v>
      </c>
      <c r="K17" s="277"/>
      <c r="L17" s="246">
        <v>0</v>
      </c>
      <c r="M17" s="277"/>
      <c r="N17" s="115">
        <v>0</v>
      </c>
      <c r="O17" s="277"/>
      <c r="P17" s="246">
        <f>SUM(L17:N17)</f>
        <v>0</v>
      </c>
      <c r="Q17" s="277"/>
      <c r="R17" s="246">
        <f t="shared" si="1"/>
        <v>-173514931</v>
      </c>
      <c r="S17" s="300"/>
      <c r="T17" s="288"/>
      <c r="U17" s="288"/>
    </row>
    <row r="18" spans="1:21" s="305" customFormat="1" ht="23.4">
      <c r="A18" s="244" t="s">
        <v>51</v>
      </c>
      <c r="B18" s="301">
        <v>23</v>
      </c>
      <c r="C18" s="83"/>
      <c r="D18" s="292">
        <v>0</v>
      </c>
      <c r="E18" s="292"/>
      <c r="F18" s="115">
        <v>0</v>
      </c>
      <c r="G18" s="115"/>
      <c r="H18" s="115">
        <v>84161327</v>
      </c>
      <c r="I18" s="115"/>
      <c r="J18" s="115">
        <f>-H18</f>
        <v>-84161327</v>
      </c>
      <c r="K18" s="302"/>
      <c r="L18" s="292">
        <v>0</v>
      </c>
      <c r="M18" s="248"/>
      <c r="N18" s="115">
        <v>0</v>
      </c>
      <c r="O18" s="303"/>
      <c r="P18" s="246">
        <f t="shared" si="0"/>
        <v>0</v>
      </c>
      <c r="Q18" s="303"/>
      <c r="R18" s="246">
        <f t="shared" si="1"/>
        <v>0</v>
      </c>
      <c r="S18" s="304"/>
      <c r="U18" s="288"/>
    </row>
    <row r="19" spans="1:21" ht="23.4">
      <c r="A19" s="244" t="s">
        <v>207</v>
      </c>
      <c r="C19" s="83"/>
      <c r="D19" s="246">
        <v>0</v>
      </c>
      <c r="E19" s="246"/>
      <c r="F19" s="115">
        <v>0</v>
      </c>
      <c r="G19" s="115"/>
      <c r="H19" s="115">
        <v>0</v>
      </c>
      <c r="I19" s="115"/>
      <c r="J19" s="115">
        <v>782544</v>
      </c>
      <c r="K19" s="246"/>
      <c r="L19" s="246">
        <v>0</v>
      </c>
      <c r="M19" s="246"/>
      <c r="N19" s="115">
        <f>-J19</f>
        <v>-782544</v>
      </c>
      <c r="P19" s="246">
        <f t="shared" si="0"/>
        <v>-782544</v>
      </c>
      <c r="R19" s="246">
        <f t="shared" si="1"/>
        <v>0</v>
      </c>
      <c r="U19" s="288"/>
    </row>
    <row r="20" spans="1:21" ht="23.4">
      <c r="A20" s="244" t="s">
        <v>205</v>
      </c>
      <c r="C20" s="83"/>
      <c r="D20" s="246">
        <v>0</v>
      </c>
      <c r="E20" s="246"/>
      <c r="F20" s="246">
        <v>0</v>
      </c>
      <c r="G20" s="246"/>
      <c r="H20" s="246">
        <v>0</v>
      </c>
      <c r="I20" s="140"/>
      <c r="J20" s="246">
        <f>PL!I43</f>
        <v>1683226539</v>
      </c>
      <c r="K20" s="246"/>
      <c r="L20" s="246">
        <v>0</v>
      </c>
      <c r="M20" s="246"/>
      <c r="N20" s="246">
        <f>PL!I38</f>
        <v>782544</v>
      </c>
      <c r="P20" s="246">
        <f t="shared" si="0"/>
        <v>782544</v>
      </c>
      <c r="R20" s="246">
        <f t="shared" si="1"/>
        <v>1684009083</v>
      </c>
      <c r="U20" s="288"/>
    </row>
    <row r="21" spans="1:21" s="289" customFormat="1" ht="24" thickBot="1">
      <c r="A21" s="276" t="s">
        <v>216</v>
      </c>
      <c r="B21" s="298"/>
      <c r="C21" s="83"/>
      <c r="D21" s="308">
        <f>SUM(D16:D20)</f>
        <v>17352625154</v>
      </c>
      <c r="E21" s="139"/>
      <c r="F21" s="308">
        <f>SUM(F16:F20)</f>
        <v>1998364505</v>
      </c>
      <c r="G21" s="140"/>
      <c r="H21" s="308">
        <f>SUM(H16:H20)</f>
        <v>1354288459</v>
      </c>
      <c r="I21" s="140"/>
      <c r="J21" s="308">
        <f>SUM(J16:J20)</f>
        <v>10882063725</v>
      </c>
      <c r="K21" s="237"/>
      <c r="L21" s="308">
        <f>SUM(L16:L20)</f>
        <v>30483000</v>
      </c>
      <c r="M21" s="237"/>
      <c r="N21" s="308">
        <f>SUM(N16:N20)</f>
        <v>0</v>
      </c>
      <c r="O21" s="237"/>
      <c r="P21" s="308">
        <f>SUM(P16:P20)</f>
        <v>30483000</v>
      </c>
      <c r="Q21" s="237"/>
      <c r="R21" s="308">
        <f>SUM(R16:R20)</f>
        <v>31617824843</v>
      </c>
      <c r="S21" s="300"/>
      <c r="T21" s="288"/>
      <c r="U21" s="288"/>
    </row>
    <row r="22" spans="1:21" ht="24" thickTop="1">
      <c r="C22" s="84"/>
      <c r="D22" s="87"/>
      <c r="E22" s="139"/>
      <c r="F22" s="30"/>
      <c r="G22" s="140"/>
      <c r="H22" s="88"/>
      <c r="I22" s="140"/>
    </row>
    <row r="23" spans="1:21" ht="23.4">
      <c r="C23" s="83"/>
      <c r="D23" s="87"/>
      <c r="E23" s="139"/>
      <c r="F23" s="30"/>
      <c r="G23" s="140"/>
      <c r="H23" s="88"/>
      <c r="I23" s="140"/>
    </row>
    <row r="24" spans="1:21" ht="23.4">
      <c r="C24" s="84"/>
      <c r="D24" s="87"/>
      <c r="E24" s="139"/>
      <c r="F24" s="30"/>
      <c r="G24" s="140"/>
      <c r="H24" s="88"/>
      <c r="I24" s="140"/>
    </row>
    <row r="28" spans="1:21" ht="23.4">
      <c r="C28" s="83"/>
      <c r="D28" s="87"/>
      <c r="E28" s="139"/>
      <c r="F28" s="30"/>
      <c r="G28" s="140"/>
      <c r="H28" s="88"/>
      <c r="I28" s="140"/>
    </row>
    <row r="29" spans="1:21" ht="23.4">
      <c r="C29" s="83"/>
      <c r="D29" s="87"/>
      <c r="E29" s="139"/>
      <c r="F29" s="30"/>
      <c r="G29" s="140"/>
      <c r="H29" s="88"/>
      <c r="I29" s="140"/>
    </row>
    <row r="30" spans="1:21" ht="23.4">
      <c r="C30" s="142"/>
      <c r="D30" s="87"/>
      <c r="E30" s="139"/>
      <c r="F30" s="30"/>
      <c r="G30" s="140"/>
      <c r="H30" s="88"/>
      <c r="I30" s="140"/>
    </row>
    <row r="31" spans="1:21" ht="23.4">
      <c r="C31" s="83"/>
      <c r="D31" s="87"/>
      <c r="E31" s="139"/>
      <c r="F31" s="30"/>
      <c r="G31" s="140"/>
      <c r="H31" s="88"/>
      <c r="I31" s="140"/>
    </row>
    <row r="32" spans="1:21" ht="23.4">
      <c r="C32" s="83"/>
      <c r="D32" s="87"/>
      <c r="E32" s="139"/>
      <c r="F32" s="30"/>
      <c r="G32" s="140"/>
      <c r="H32" s="88"/>
      <c r="I32" s="140"/>
    </row>
    <row r="33" spans="3:9" ht="23.4">
      <c r="C33" s="84"/>
      <c r="D33" s="87"/>
      <c r="E33" s="139"/>
      <c r="F33" s="30"/>
      <c r="G33" s="140"/>
      <c r="H33" s="89"/>
      <c r="I33" s="140"/>
    </row>
    <row r="34" spans="3:9" ht="23.4">
      <c r="C34" s="83"/>
      <c r="D34" s="87"/>
      <c r="E34" s="139"/>
      <c r="F34" s="30"/>
      <c r="G34" s="140"/>
      <c r="H34" s="88"/>
      <c r="I34" s="140"/>
    </row>
  </sheetData>
  <mergeCells count="4">
    <mergeCell ref="H7:J7"/>
    <mergeCell ref="L7:P7"/>
    <mergeCell ref="D6:R6"/>
    <mergeCell ref="C5:R5"/>
  </mergeCells>
  <pageMargins left="0.70866141732283472" right="0.39370078740157483" top="0.78740157480314965" bottom="0.51181102362204722" header="0.51181102362204722" footer="0.31496062992125984"/>
  <pageSetup paperSize="9" scale="71" firstPageNumber="5" fitToHeight="0" orientation="landscape" blackAndWhite="1" useFirstPageNumber="1" r:id="rId1"/>
  <headerFooter>
    <oddFooter>&amp;L&amp;"Angsana New,Regular"&amp;16The accompanying notes are an integral part of these financial statements.
&amp;C&amp;"Angsana New,Regular"&amp;14
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108"/>
  <sheetViews>
    <sheetView zoomScale="70" zoomScaleNormal="70" zoomScaleSheetLayoutView="70" workbookViewId="0">
      <selection activeCell="K15" sqref="K15"/>
    </sheetView>
  </sheetViews>
  <sheetFormatPr defaultColWidth="8.77734375" defaultRowHeight="23.4"/>
  <cols>
    <col min="1" max="1" width="2.21875" style="148" customWidth="1"/>
    <col min="2" max="2" width="54.33203125" style="148" customWidth="1"/>
    <col min="3" max="3" width="4.21875" style="148" customWidth="1"/>
    <col min="4" max="4" width="15.109375" style="132" customWidth="1"/>
    <col min="5" max="5" width="1.77734375" style="148" customWidth="1"/>
    <col min="6" max="6" width="15.109375" style="148" customWidth="1"/>
    <col min="7" max="7" width="1.77734375" style="148" customWidth="1"/>
    <col min="8" max="8" width="15.109375" style="148" customWidth="1"/>
    <col min="9" max="9" width="1.77734375" style="148" customWidth="1"/>
    <col min="10" max="10" width="15.109375" style="148" customWidth="1"/>
    <col min="11" max="11" width="22.21875" style="120" bestFit="1" customWidth="1"/>
    <col min="12" max="12" width="8.77734375" style="120"/>
    <col min="13" max="13" width="11.88671875" style="120" bestFit="1" customWidth="1"/>
    <col min="14" max="16384" width="8.77734375" style="120"/>
  </cols>
  <sheetData>
    <row r="1" spans="1:14">
      <c r="A1" s="152" t="s">
        <v>121</v>
      </c>
      <c r="B1" s="152"/>
      <c r="C1" s="150"/>
      <c r="D1" s="138"/>
      <c r="E1" s="151"/>
      <c r="G1" s="151"/>
      <c r="H1" s="118"/>
      <c r="I1" s="118"/>
      <c r="J1" s="134"/>
    </row>
    <row r="2" spans="1:14">
      <c r="A2" s="152" t="s">
        <v>68</v>
      </c>
      <c r="B2" s="152"/>
      <c r="C2" s="150"/>
      <c r="D2" s="138"/>
      <c r="E2" s="151"/>
      <c r="G2" s="151"/>
      <c r="H2" s="118"/>
      <c r="I2" s="118"/>
      <c r="J2" s="309"/>
    </row>
    <row r="3" spans="1:14">
      <c r="A3" s="155" t="s">
        <v>194</v>
      </c>
      <c r="B3" s="310"/>
      <c r="C3" s="311"/>
      <c r="D3" s="312"/>
      <c r="E3" s="313"/>
      <c r="F3" s="313"/>
      <c r="G3" s="313"/>
      <c r="H3" s="313"/>
      <c r="I3" s="313"/>
      <c r="J3" s="314"/>
    </row>
    <row r="4" spans="1:14">
      <c r="A4" s="150"/>
      <c r="B4" s="150"/>
      <c r="C4" s="150"/>
      <c r="D4" s="138"/>
      <c r="E4" s="151"/>
      <c r="F4" s="151"/>
      <c r="G4" s="151"/>
      <c r="H4" s="151"/>
      <c r="I4" s="151"/>
      <c r="J4" s="151"/>
    </row>
    <row r="5" spans="1:14">
      <c r="A5" s="126"/>
      <c r="B5" s="127"/>
      <c r="C5" s="127"/>
      <c r="D5" s="339" t="s">
        <v>195</v>
      </c>
      <c r="E5" s="339"/>
      <c r="F5" s="339"/>
      <c r="G5" s="339"/>
      <c r="H5" s="339"/>
      <c r="I5" s="339"/>
      <c r="J5" s="339"/>
    </row>
    <row r="6" spans="1:14">
      <c r="A6" s="126"/>
      <c r="B6" s="127"/>
      <c r="C6" s="127"/>
      <c r="D6" s="340" t="s">
        <v>1</v>
      </c>
      <c r="E6" s="340"/>
      <c r="F6" s="340"/>
      <c r="G6" s="129"/>
      <c r="H6" s="340" t="s">
        <v>2</v>
      </c>
      <c r="I6" s="340"/>
      <c r="J6" s="340"/>
    </row>
    <row r="7" spans="1:14">
      <c r="A7" s="126"/>
      <c r="B7" s="127"/>
      <c r="C7" s="127"/>
      <c r="D7" s="341" t="s">
        <v>87</v>
      </c>
      <c r="E7" s="341"/>
      <c r="F7" s="341"/>
      <c r="G7" s="129"/>
      <c r="H7" s="341" t="s">
        <v>87</v>
      </c>
      <c r="I7" s="341"/>
      <c r="J7" s="341"/>
    </row>
    <row r="8" spans="1:14">
      <c r="A8" s="126"/>
      <c r="B8" s="127"/>
      <c r="C8" s="127"/>
      <c r="D8" s="315" t="s">
        <v>220</v>
      </c>
      <c r="E8" s="316"/>
      <c r="F8" s="315" t="s">
        <v>154</v>
      </c>
      <c r="G8" s="129"/>
      <c r="H8" s="315" t="s">
        <v>220</v>
      </c>
      <c r="I8" s="316"/>
      <c r="J8" s="315" t="s">
        <v>154</v>
      </c>
    </row>
    <row r="9" spans="1:14">
      <c r="A9" s="152" t="s">
        <v>69</v>
      </c>
      <c r="B9" s="152"/>
      <c r="C9" s="150"/>
      <c r="D9" s="151"/>
      <c r="E9" s="151"/>
      <c r="F9" s="151"/>
      <c r="G9" s="151"/>
      <c r="H9" s="151"/>
      <c r="I9" s="151"/>
      <c r="J9" s="151"/>
    </row>
    <row r="10" spans="1:14">
      <c r="A10" s="152" t="s">
        <v>127</v>
      </c>
      <c r="B10" s="317"/>
      <c r="C10" s="318"/>
      <c r="D10" s="70">
        <f>PL!E30</f>
        <v>1860599894</v>
      </c>
      <c r="E10" s="69"/>
      <c r="F10" s="70">
        <f>PL!G30</f>
        <v>2213363855</v>
      </c>
      <c r="G10" s="69"/>
      <c r="H10" s="70">
        <f>PL!I30</f>
        <v>2045157571</v>
      </c>
      <c r="I10" s="69"/>
      <c r="J10" s="285">
        <f>PL!K30</f>
        <v>2687886849</v>
      </c>
      <c r="K10" s="249"/>
      <c r="L10" s="249"/>
      <c r="M10" s="249"/>
      <c r="N10" s="249"/>
    </row>
    <row r="11" spans="1:14">
      <c r="A11" s="319" t="s">
        <v>165</v>
      </c>
      <c r="C11" s="320"/>
      <c r="D11" s="8"/>
      <c r="E11" s="8"/>
      <c r="F11" s="246"/>
      <c r="G11" s="8"/>
      <c r="H11" s="8"/>
      <c r="I11" s="8"/>
      <c r="J11" s="115"/>
      <c r="K11" s="249"/>
      <c r="L11" s="249"/>
      <c r="M11" s="249"/>
      <c r="N11" s="249"/>
    </row>
    <row r="12" spans="1:14">
      <c r="B12" s="317" t="s">
        <v>116</v>
      </c>
      <c r="C12" s="116"/>
      <c r="D12" s="246">
        <v>99196629</v>
      </c>
      <c r="E12" s="9"/>
      <c r="F12" s="49">
        <v>134179951</v>
      </c>
      <c r="G12" s="9"/>
      <c r="H12" s="246">
        <v>161094</v>
      </c>
      <c r="I12" s="9"/>
      <c r="J12" s="49">
        <v>260296</v>
      </c>
      <c r="K12" s="249"/>
      <c r="L12" s="249"/>
      <c r="M12" s="249"/>
      <c r="N12" s="249"/>
    </row>
    <row r="13" spans="1:14">
      <c r="B13" s="317" t="s">
        <v>72</v>
      </c>
      <c r="C13" s="320"/>
      <c r="D13" s="246">
        <v>685967315</v>
      </c>
      <c r="E13" s="10"/>
      <c r="F13" s="49">
        <v>671578674</v>
      </c>
      <c r="G13" s="9"/>
      <c r="H13" s="246">
        <v>152073167</v>
      </c>
      <c r="I13" s="9"/>
      <c r="J13" s="49">
        <v>124677039</v>
      </c>
      <c r="K13" s="249"/>
      <c r="L13" s="249"/>
      <c r="M13" s="249"/>
      <c r="N13" s="249"/>
    </row>
    <row r="14" spans="1:14">
      <c r="A14" s="317"/>
      <c r="B14" s="321" t="s">
        <v>117</v>
      </c>
      <c r="C14" s="320"/>
      <c r="D14" s="246">
        <v>10995798</v>
      </c>
      <c r="E14" s="10"/>
      <c r="F14" s="49">
        <v>2242033</v>
      </c>
      <c r="G14" s="9"/>
      <c r="H14" s="246">
        <v>0</v>
      </c>
      <c r="I14" s="9"/>
      <c r="J14" s="49" t="s">
        <v>185</v>
      </c>
      <c r="K14" s="249"/>
      <c r="L14" s="249"/>
      <c r="M14" s="249"/>
      <c r="N14" s="249"/>
    </row>
    <row r="15" spans="1:14">
      <c r="A15" s="317"/>
      <c r="B15" s="321" t="s">
        <v>157</v>
      </c>
      <c r="C15" s="84"/>
      <c r="D15" s="246">
        <v>22884923</v>
      </c>
      <c r="E15" s="139"/>
      <c r="F15" s="49">
        <v>24552251</v>
      </c>
      <c r="G15" s="140"/>
      <c r="H15" s="246">
        <v>3437071</v>
      </c>
      <c r="I15" s="140"/>
      <c r="J15" s="88">
        <v>451025</v>
      </c>
      <c r="K15" s="249"/>
      <c r="L15" s="249"/>
      <c r="M15" s="249"/>
      <c r="N15" s="249"/>
    </row>
    <row r="16" spans="1:14">
      <c r="A16" s="317"/>
      <c r="B16" s="321" t="s">
        <v>158</v>
      </c>
      <c r="C16" s="83"/>
      <c r="D16" s="246">
        <v>30703805</v>
      </c>
      <c r="E16" s="139"/>
      <c r="F16" s="49">
        <v>24971135</v>
      </c>
      <c r="G16" s="140"/>
      <c r="H16" s="246">
        <v>30703805</v>
      </c>
      <c r="I16" s="140"/>
      <c r="J16" s="88">
        <v>24971135</v>
      </c>
      <c r="K16" s="249"/>
      <c r="L16" s="249"/>
      <c r="M16" s="249"/>
      <c r="N16" s="249"/>
    </row>
    <row r="17" spans="1:14">
      <c r="A17" s="317"/>
      <c r="B17" s="321" t="s">
        <v>174</v>
      </c>
      <c r="C17" s="83"/>
      <c r="D17" s="246">
        <v>14487187</v>
      </c>
      <c r="E17" s="139"/>
      <c r="F17" s="49">
        <v>0</v>
      </c>
      <c r="G17" s="140"/>
      <c r="H17" s="246">
        <v>633287</v>
      </c>
      <c r="I17" s="140"/>
      <c r="J17" s="246" t="s">
        <v>185</v>
      </c>
      <c r="K17" s="249"/>
      <c r="L17" s="249"/>
      <c r="M17" s="249"/>
      <c r="N17" s="249"/>
    </row>
    <row r="18" spans="1:14">
      <c r="A18" s="317"/>
      <c r="B18" s="321" t="s">
        <v>162</v>
      </c>
      <c r="C18" s="83"/>
      <c r="D18" s="246">
        <v>-36321284</v>
      </c>
      <c r="E18" s="139"/>
      <c r="F18" s="49">
        <v>-84807898</v>
      </c>
      <c r="G18" s="140"/>
      <c r="H18" s="246">
        <v>-36214435</v>
      </c>
      <c r="I18" s="140"/>
      <c r="J18" s="49">
        <v>-84701050</v>
      </c>
      <c r="K18" s="249"/>
      <c r="L18" s="249"/>
      <c r="M18" s="249"/>
      <c r="N18" s="249"/>
    </row>
    <row r="19" spans="1:14">
      <c r="A19" s="317"/>
      <c r="B19" s="321" t="s">
        <v>159</v>
      </c>
      <c r="C19" s="84"/>
      <c r="D19" s="246">
        <v>-77902</v>
      </c>
      <c r="E19" s="139"/>
      <c r="F19" s="49">
        <v>5493564</v>
      </c>
      <c r="G19" s="140"/>
      <c r="H19" s="246">
        <v>477515</v>
      </c>
      <c r="I19" s="140"/>
      <c r="J19" s="49" t="s">
        <v>185</v>
      </c>
      <c r="K19" s="249"/>
      <c r="L19" s="249"/>
      <c r="M19" s="249"/>
      <c r="N19" s="249"/>
    </row>
    <row r="20" spans="1:14">
      <c r="A20" s="317"/>
      <c r="B20" s="321" t="s">
        <v>223</v>
      </c>
      <c r="C20" s="84"/>
      <c r="D20" s="51">
        <v>-1200722597</v>
      </c>
      <c r="E20" s="63"/>
      <c r="F20" s="51">
        <v>-1279519313</v>
      </c>
      <c r="G20" s="52"/>
      <c r="H20" s="51">
        <v>-702269212</v>
      </c>
      <c r="I20" s="52"/>
      <c r="J20" s="51">
        <v>-1518270350</v>
      </c>
      <c r="K20" s="249"/>
      <c r="L20" s="249"/>
      <c r="M20" s="249"/>
      <c r="N20" s="249"/>
    </row>
    <row r="21" spans="1:14">
      <c r="A21" s="317"/>
      <c r="B21" s="321" t="s">
        <v>224</v>
      </c>
      <c r="C21" s="84"/>
      <c r="D21" s="51">
        <v>0</v>
      </c>
      <c r="E21" s="63"/>
      <c r="F21" s="51">
        <v>0</v>
      </c>
      <c r="G21" s="52"/>
      <c r="H21" s="51">
        <v>-1340000000</v>
      </c>
      <c r="I21" s="52"/>
      <c r="J21" s="51">
        <v>-1340000000</v>
      </c>
      <c r="K21" s="249"/>
      <c r="L21" s="249"/>
      <c r="M21" s="249"/>
      <c r="N21" s="249"/>
    </row>
    <row r="22" spans="1:14">
      <c r="A22" s="317"/>
      <c r="B22" s="321" t="s">
        <v>178</v>
      </c>
      <c r="C22" s="320"/>
      <c r="D22" s="51">
        <v>182094</v>
      </c>
      <c r="E22" s="63"/>
      <c r="F22" s="51">
        <v>16588</v>
      </c>
      <c r="G22" s="52"/>
      <c r="H22" s="51">
        <v>182094</v>
      </c>
      <c r="I22" s="52"/>
      <c r="J22" s="51" t="s">
        <v>185</v>
      </c>
      <c r="K22" s="249"/>
      <c r="L22" s="249"/>
      <c r="M22" s="249"/>
      <c r="N22" s="249"/>
    </row>
    <row r="23" spans="1:14">
      <c r="A23" s="317"/>
      <c r="B23" s="7" t="s">
        <v>135</v>
      </c>
      <c r="C23" s="320"/>
      <c r="D23" s="51">
        <v>-7875840</v>
      </c>
      <c r="E23" s="63"/>
      <c r="F23" s="51">
        <v>-8801461</v>
      </c>
      <c r="G23" s="52"/>
      <c r="H23" s="51">
        <v>0</v>
      </c>
      <c r="I23" s="52"/>
      <c r="J23" s="51" t="s">
        <v>185</v>
      </c>
      <c r="K23" s="249"/>
      <c r="L23" s="249"/>
      <c r="M23" s="249"/>
      <c r="N23" s="249"/>
    </row>
    <row r="24" spans="1:14">
      <c r="A24" s="317"/>
      <c r="B24" s="321" t="s">
        <v>120</v>
      </c>
      <c r="C24" s="320"/>
      <c r="D24" s="51">
        <v>0</v>
      </c>
      <c r="E24" s="63"/>
      <c r="F24" s="51">
        <v>-139549</v>
      </c>
      <c r="G24" s="52"/>
      <c r="H24" s="51">
        <v>0</v>
      </c>
      <c r="I24" s="52"/>
      <c r="J24" s="51" t="s">
        <v>185</v>
      </c>
      <c r="K24" s="249"/>
      <c r="L24" s="249"/>
      <c r="M24" s="249"/>
      <c r="N24" s="249"/>
    </row>
    <row r="25" spans="1:14">
      <c r="A25" s="317"/>
      <c r="B25" s="321" t="s">
        <v>70</v>
      </c>
      <c r="C25" s="83"/>
      <c r="D25" s="51">
        <v>-37646385</v>
      </c>
      <c r="E25" s="63"/>
      <c r="F25" s="51">
        <v>-49635853</v>
      </c>
      <c r="G25" s="52"/>
      <c r="H25" s="51">
        <v>-7776183</v>
      </c>
      <c r="I25" s="52"/>
      <c r="J25" s="51">
        <v>-10176723</v>
      </c>
      <c r="K25" s="249"/>
      <c r="L25" s="249"/>
      <c r="M25" s="249"/>
      <c r="N25" s="249"/>
    </row>
    <row r="26" spans="1:14">
      <c r="A26" s="317" t="s">
        <v>133</v>
      </c>
      <c r="B26" s="120"/>
      <c r="C26" s="83"/>
      <c r="D26" s="87"/>
      <c r="E26" s="139"/>
      <c r="F26" s="61"/>
      <c r="G26" s="140"/>
      <c r="H26" s="30"/>
      <c r="I26" s="140"/>
      <c r="J26" s="88"/>
      <c r="K26" s="249"/>
      <c r="L26" s="249"/>
      <c r="M26" s="249"/>
      <c r="N26" s="249"/>
    </row>
    <row r="27" spans="1:14">
      <c r="B27" s="148" t="s">
        <v>86</v>
      </c>
      <c r="C27" s="142"/>
      <c r="D27" s="51">
        <v>-43920120</v>
      </c>
      <c r="E27" s="63"/>
      <c r="F27" s="51">
        <v>-26681534</v>
      </c>
      <c r="G27" s="52"/>
      <c r="H27" s="51">
        <v>-7601923</v>
      </c>
      <c r="I27" s="52"/>
      <c r="J27" s="51">
        <v>-9605729</v>
      </c>
      <c r="K27" s="249"/>
      <c r="L27" s="249"/>
      <c r="M27" s="249"/>
      <c r="N27" s="249"/>
    </row>
    <row r="28" spans="1:14">
      <c r="B28" s="148" t="s">
        <v>107</v>
      </c>
      <c r="C28" s="83"/>
      <c r="D28" s="51">
        <v>163409045</v>
      </c>
      <c r="E28" s="63"/>
      <c r="F28" s="51">
        <v>590910478</v>
      </c>
      <c r="G28" s="53"/>
      <c r="H28" s="51">
        <v>7762112</v>
      </c>
      <c r="I28" s="53"/>
      <c r="J28" s="51">
        <v>-6470750</v>
      </c>
      <c r="K28" s="249"/>
      <c r="L28" s="249"/>
      <c r="M28" s="249"/>
      <c r="N28" s="249"/>
    </row>
    <row r="29" spans="1:14">
      <c r="B29" s="148" t="s">
        <v>71</v>
      </c>
      <c r="C29" s="83"/>
      <c r="D29" s="51">
        <v>592097</v>
      </c>
      <c r="E29" s="63"/>
      <c r="F29" s="51">
        <v>-471374</v>
      </c>
      <c r="G29" s="53"/>
      <c r="H29" s="51">
        <v>5658309</v>
      </c>
      <c r="I29" s="53"/>
      <c r="J29" s="51">
        <v>2095538</v>
      </c>
      <c r="K29" s="249"/>
      <c r="L29" s="249"/>
      <c r="M29" s="249"/>
      <c r="N29" s="249"/>
    </row>
    <row r="30" spans="1:14">
      <c r="B30" s="148" t="s">
        <v>108</v>
      </c>
      <c r="C30" s="84"/>
      <c r="D30" s="51">
        <v>-12178688</v>
      </c>
      <c r="E30" s="63"/>
      <c r="F30" s="51">
        <v>-48959747</v>
      </c>
      <c r="G30" s="52"/>
      <c r="H30" s="51">
        <v>10444357</v>
      </c>
      <c r="I30" s="52"/>
      <c r="J30" s="51">
        <v>8681855</v>
      </c>
      <c r="K30" s="249"/>
      <c r="L30" s="249"/>
      <c r="M30" s="249"/>
      <c r="N30" s="249"/>
    </row>
    <row r="31" spans="1:14">
      <c r="B31" s="148" t="s">
        <v>95</v>
      </c>
      <c r="C31" s="83"/>
      <c r="D31" s="51">
        <v>-21020696</v>
      </c>
      <c r="E31" s="63"/>
      <c r="F31" s="51">
        <v>44005550</v>
      </c>
      <c r="G31" s="52"/>
      <c r="H31" s="51">
        <v>25861826</v>
      </c>
      <c r="I31" s="53"/>
      <c r="J31" s="51">
        <v>-67453028</v>
      </c>
      <c r="K31" s="249"/>
      <c r="L31" s="249"/>
      <c r="M31" s="249"/>
      <c r="N31" s="249"/>
    </row>
    <row r="32" spans="1:14">
      <c r="B32" s="148" t="s">
        <v>138</v>
      </c>
      <c r="C32" s="1"/>
      <c r="D32" s="51">
        <v>-6748483</v>
      </c>
      <c r="E32" s="63"/>
      <c r="F32" s="51">
        <v>-78542167</v>
      </c>
      <c r="G32" s="52"/>
      <c r="H32" s="51">
        <v>-11791970</v>
      </c>
      <c r="I32" s="53"/>
      <c r="J32" s="51">
        <v>-3938253</v>
      </c>
      <c r="K32" s="249"/>
      <c r="L32" s="249"/>
      <c r="M32" s="249"/>
      <c r="N32" s="249"/>
    </row>
    <row r="33" spans="1:14">
      <c r="B33" s="148" t="s">
        <v>85</v>
      </c>
      <c r="C33" s="3"/>
      <c r="D33" s="51">
        <v>117155480</v>
      </c>
      <c r="E33" s="57"/>
      <c r="F33" s="51">
        <v>32603711</v>
      </c>
      <c r="G33" s="53"/>
      <c r="H33" s="51">
        <v>4113451</v>
      </c>
      <c r="I33" s="53"/>
      <c r="J33" s="51">
        <v>-2257017</v>
      </c>
      <c r="K33" s="249"/>
      <c r="L33" s="249"/>
      <c r="M33" s="249"/>
      <c r="N33" s="249"/>
    </row>
    <row r="34" spans="1:14">
      <c r="B34" s="148" t="s">
        <v>139</v>
      </c>
      <c r="C34" s="3"/>
      <c r="D34" s="51">
        <v>-2207995</v>
      </c>
      <c r="E34" s="57"/>
      <c r="F34" s="51">
        <v>-1880374</v>
      </c>
      <c r="G34" s="53"/>
      <c r="H34" s="51">
        <v>-2207995</v>
      </c>
      <c r="I34" s="53"/>
      <c r="J34" s="51">
        <v>-1880374</v>
      </c>
      <c r="K34" s="249"/>
      <c r="L34" s="249"/>
      <c r="M34" s="249"/>
      <c r="N34" s="249"/>
    </row>
    <row r="35" spans="1:14">
      <c r="B35" s="148" t="s">
        <v>109</v>
      </c>
      <c r="C35" s="3"/>
      <c r="D35" s="51">
        <v>3822556</v>
      </c>
      <c r="E35" s="57"/>
      <c r="F35" s="51">
        <v>-682518</v>
      </c>
      <c r="G35" s="53"/>
      <c r="H35" s="51">
        <v>0</v>
      </c>
      <c r="I35" s="53"/>
      <c r="J35" s="51" t="s">
        <v>185</v>
      </c>
      <c r="K35" s="249"/>
      <c r="L35" s="249"/>
      <c r="M35" s="249"/>
      <c r="N35" s="249"/>
    </row>
    <row r="36" spans="1:14">
      <c r="A36" s="317" t="s">
        <v>110</v>
      </c>
      <c r="C36" s="320"/>
      <c r="D36" s="13">
        <f>SUM(D12:D35)</f>
        <v>-219323061</v>
      </c>
      <c r="E36" s="11"/>
      <c r="F36" s="13">
        <f>SUM(F12:F35)</f>
        <v>-49567853</v>
      </c>
      <c r="G36" s="8"/>
      <c r="H36" s="13">
        <f>SUM(H12:H35)</f>
        <v>-1866353630</v>
      </c>
      <c r="I36" s="8"/>
      <c r="J36" s="13">
        <f>SUM(J12:J35)</f>
        <v>-2883616386</v>
      </c>
      <c r="K36" s="249"/>
      <c r="L36" s="249"/>
      <c r="M36" s="249"/>
      <c r="N36" s="249"/>
    </row>
    <row r="37" spans="1:14">
      <c r="A37" s="152" t="s">
        <v>131</v>
      </c>
      <c r="B37" s="152"/>
      <c r="C37" s="320"/>
      <c r="D37" s="240">
        <f>SUM(D10,D36)</f>
        <v>1641276833</v>
      </c>
      <c r="E37" s="71"/>
      <c r="F37" s="240">
        <f>SUM(F10,F36)</f>
        <v>2163796002</v>
      </c>
      <c r="G37" s="69"/>
      <c r="H37" s="240">
        <f>SUM(H10,H36)</f>
        <v>178803941</v>
      </c>
      <c r="I37" s="12"/>
      <c r="J37" s="240">
        <f>SUM(J10,J36)</f>
        <v>-195729537</v>
      </c>
      <c r="K37" s="249"/>
      <c r="L37" s="249"/>
      <c r="M37" s="249"/>
      <c r="N37" s="249"/>
    </row>
    <row r="38" spans="1:14" s="324" customFormat="1">
      <c r="A38" s="322"/>
      <c r="B38" s="322" t="s">
        <v>179</v>
      </c>
      <c r="C38" s="323"/>
      <c r="D38" s="106">
        <v>0</v>
      </c>
      <c r="E38" s="105"/>
      <c r="F38" s="106">
        <v>0</v>
      </c>
      <c r="G38" s="107"/>
      <c r="H38" s="106">
        <v>-292852268</v>
      </c>
      <c r="I38" s="106"/>
      <c r="J38" s="106">
        <v>-39300000</v>
      </c>
      <c r="K38" s="249"/>
      <c r="L38" s="249"/>
      <c r="M38" s="249"/>
      <c r="N38" s="249"/>
    </row>
    <row r="39" spans="1:14">
      <c r="B39" s="317" t="s">
        <v>166</v>
      </c>
      <c r="C39" s="317"/>
      <c r="D39" s="54">
        <v>-385490769</v>
      </c>
      <c r="E39" s="57"/>
      <c r="F39" s="54">
        <v>-360751101</v>
      </c>
      <c r="G39" s="55"/>
      <c r="H39" s="54">
        <v>-232090523</v>
      </c>
      <c r="I39" s="55"/>
      <c r="J39" s="54">
        <v>-213941323</v>
      </c>
      <c r="K39" s="249"/>
      <c r="L39" s="249"/>
      <c r="M39" s="249"/>
      <c r="N39" s="249"/>
    </row>
    <row r="40" spans="1:14">
      <c r="B40" s="317" t="s">
        <v>183</v>
      </c>
      <c r="C40" s="317"/>
      <c r="D40" s="54">
        <v>57948232</v>
      </c>
      <c r="E40" s="57"/>
      <c r="F40" s="54">
        <v>0</v>
      </c>
      <c r="G40" s="55"/>
      <c r="H40" s="54">
        <v>0</v>
      </c>
      <c r="I40" s="55"/>
      <c r="J40" s="54" t="s">
        <v>185</v>
      </c>
      <c r="K40" s="249"/>
      <c r="L40" s="249"/>
      <c r="M40" s="249"/>
      <c r="N40" s="249"/>
    </row>
    <row r="41" spans="1:14">
      <c r="B41" s="317" t="s">
        <v>227</v>
      </c>
      <c r="C41" s="320"/>
      <c r="D41" s="54">
        <v>-17444211</v>
      </c>
      <c r="E41" s="63"/>
      <c r="F41" s="54">
        <v>-10548073</v>
      </c>
      <c r="G41" s="56"/>
      <c r="H41" s="54">
        <v>-3247668</v>
      </c>
      <c r="I41" s="56"/>
      <c r="J41" s="54">
        <v>-81240</v>
      </c>
      <c r="K41" s="249"/>
      <c r="L41" s="249"/>
      <c r="M41" s="249"/>
      <c r="N41" s="249"/>
    </row>
    <row r="42" spans="1:14">
      <c r="A42" s="152" t="s">
        <v>131</v>
      </c>
      <c r="B42" s="152"/>
      <c r="C42" s="320"/>
      <c r="D42" s="79">
        <f>SUM(D37:D41)</f>
        <v>1296290085</v>
      </c>
      <c r="E42" s="71"/>
      <c r="F42" s="79">
        <f>SUM(F37:F41)</f>
        <v>1792496828</v>
      </c>
      <c r="G42" s="69"/>
      <c r="H42" s="79">
        <f>SUM(H37:H41)</f>
        <v>-349386518</v>
      </c>
      <c r="I42" s="16"/>
      <c r="J42" s="79">
        <f>SUM(J37:J41)</f>
        <v>-449052100</v>
      </c>
      <c r="K42" s="249"/>
      <c r="L42" s="249"/>
      <c r="M42" s="249"/>
      <c r="N42" s="249"/>
    </row>
    <row r="43" spans="1:14" ht="18" customHeight="1">
      <c r="A43" s="152"/>
      <c r="B43" s="152"/>
      <c r="C43" s="320"/>
      <c r="D43" s="6"/>
      <c r="E43" s="11"/>
      <c r="F43" s="6"/>
      <c r="G43" s="5"/>
      <c r="H43" s="6"/>
      <c r="I43" s="1"/>
      <c r="J43" s="6"/>
    </row>
    <row r="44" spans="1:14">
      <c r="A44" s="152" t="s">
        <v>121</v>
      </c>
      <c r="B44" s="152"/>
      <c r="C44" s="150"/>
      <c r="D44" s="138"/>
      <c r="E44" s="151"/>
      <c r="G44" s="151"/>
      <c r="H44" s="118"/>
      <c r="I44" s="118"/>
      <c r="J44" s="134"/>
    </row>
    <row r="45" spans="1:14">
      <c r="A45" s="152" t="s">
        <v>79</v>
      </c>
      <c r="B45" s="152"/>
      <c r="C45" s="150"/>
      <c r="D45" s="138"/>
      <c r="E45" s="151"/>
      <c r="G45" s="151"/>
      <c r="H45" s="118"/>
      <c r="I45" s="118"/>
      <c r="J45" s="309"/>
    </row>
    <row r="46" spans="1:14">
      <c r="A46" s="155" t="s">
        <v>194</v>
      </c>
      <c r="B46" s="310"/>
      <c r="C46" s="311"/>
      <c r="D46" s="312"/>
      <c r="E46" s="313"/>
      <c r="F46" s="313"/>
      <c r="G46" s="313"/>
      <c r="H46" s="313"/>
      <c r="I46" s="313"/>
      <c r="J46" s="314"/>
    </row>
    <row r="47" spans="1:14">
      <c r="A47" s="150"/>
      <c r="B47" s="150"/>
      <c r="C47" s="150"/>
      <c r="D47" s="138"/>
      <c r="E47" s="151"/>
      <c r="F47" s="151"/>
      <c r="G47" s="151"/>
      <c r="H47" s="151"/>
      <c r="I47" s="151"/>
      <c r="J47" s="151"/>
    </row>
    <row r="48" spans="1:14">
      <c r="A48" s="126"/>
      <c r="B48" s="127"/>
      <c r="C48" s="127"/>
      <c r="D48" s="339" t="s">
        <v>195</v>
      </c>
      <c r="E48" s="339"/>
      <c r="F48" s="339"/>
      <c r="G48" s="339"/>
      <c r="H48" s="339"/>
      <c r="I48" s="339"/>
      <c r="J48" s="339"/>
    </row>
    <row r="49" spans="1:14">
      <c r="A49" s="126"/>
      <c r="B49" s="127"/>
      <c r="C49" s="127"/>
      <c r="D49" s="340" t="s">
        <v>1</v>
      </c>
      <c r="E49" s="340"/>
      <c r="F49" s="340"/>
      <c r="G49" s="129"/>
      <c r="H49" s="340" t="s">
        <v>2</v>
      </c>
      <c r="I49" s="340"/>
      <c r="J49" s="340"/>
    </row>
    <row r="50" spans="1:14">
      <c r="A50" s="126"/>
      <c r="B50" s="127"/>
      <c r="C50" s="127"/>
      <c r="D50" s="341" t="s">
        <v>87</v>
      </c>
      <c r="E50" s="341"/>
      <c r="F50" s="341"/>
      <c r="G50" s="129"/>
      <c r="H50" s="341" t="s">
        <v>87</v>
      </c>
      <c r="I50" s="341"/>
      <c r="J50" s="341"/>
    </row>
    <row r="51" spans="1:14">
      <c r="A51" s="126"/>
      <c r="B51" s="127"/>
      <c r="C51" s="127"/>
      <c r="D51" s="315" t="s">
        <v>220</v>
      </c>
      <c r="E51" s="316"/>
      <c r="F51" s="315" t="s">
        <v>154</v>
      </c>
      <c r="G51" s="129"/>
      <c r="H51" s="315" t="s">
        <v>220</v>
      </c>
      <c r="I51" s="316"/>
      <c r="J51" s="315" t="s">
        <v>154</v>
      </c>
    </row>
    <row r="52" spans="1:14">
      <c r="A52" s="152" t="s">
        <v>73</v>
      </c>
      <c r="B52" s="152"/>
      <c r="C52" s="317"/>
      <c r="D52" s="4"/>
      <c r="E52" s="4"/>
      <c r="F52" s="4"/>
      <c r="G52" s="4"/>
      <c r="H52" s="4"/>
      <c r="I52" s="4"/>
      <c r="J52" s="4"/>
    </row>
    <row r="53" spans="1:14">
      <c r="A53" s="250"/>
      <c r="B53" s="317" t="s">
        <v>137</v>
      </c>
      <c r="C53" s="317"/>
      <c r="D53" s="54">
        <v>37646385</v>
      </c>
      <c r="E53" s="54"/>
      <c r="F53" s="54">
        <v>49635853</v>
      </c>
      <c r="G53" s="54"/>
      <c r="H53" s="54">
        <v>6948962</v>
      </c>
      <c r="I53" s="54"/>
      <c r="J53" s="54">
        <v>9510437</v>
      </c>
      <c r="K53" s="249"/>
      <c r="L53" s="249"/>
      <c r="M53" s="249"/>
      <c r="N53" s="249"/>
    </row>
    <row r="54" spans="1:14">
      <c r="A54" s="250"/>
      <c r="B54" s="148" t="s">
        <v>128</v>
      </c>
      <c r="C54" s="317"/>
      <c r="D54" s="54">
        <v>145865309</v>
      </c>
      <c r="E54" s="54"/>
      <c r="F54" s="54">
        <v>-4989816</v>
      </c>
      <c r="G54" s="54"/>
      <c r="H54" s="54">
        <v>-8088143</v>
      </c>
      <c r="I54" s="54"/>
      <c r="J54" s="54">
        <v>6829657</v>
      </c>
      <c r="K54" s="249"/>
      <c r="L54" s="249"/>
      <c r="M54" s="249"/>
      <c r="N54" s="249"/>
    </row>
    <row r="55" spans="1:14">
      <c r="A55" s="250"/>
      <c r="B55" s="148" t="s">
        <v>228</v>
      </c>
      <c r="C55" s="317"/>
      <c r="D55" s="54">
        <v>0</v>
      </c>
      <c r="E55" s="54"/>
      <c r="F55" s="54">
        <v>0</v>
      </c>
      <c r="G55" s="54"/>
      <c r="H55" s="54">
        <v>430000000</v>
      </c>
      <c r="I55" s="54"/>
      <c r="J55" s="54">
        <v>962000000</v>
      </c>
      <c r="K55" s="249"/>
      <c r="L55" s="249"/>
      <c r="M55" s="249"/>
      <c r="N55" s="249"/>
    </row>
    <row r="56" spans="1:14">
      <c r="A56" s="250"/>
      <c r="B56" s="148" t="s">
        <v>235</v>
      </c>
      <c r="C56" s="317"/>
      <c r="D56" s="54">
        <v>106247688</v>
      </c>
      <c r="E56" s="54"/>
      <c r="F56" s="54">
        <v>0</v>
      </c>
      <c r="G56" s="54"/>
      <c r="H56" s="54">
        <v>0</v>
      </c>
      <c r="I56" s="54"/>
      <c r="J56" s="54">
        <v>0</v>
      </c>
      <c r="K56" s="249"/>
      <c r="L56" s="249"/>
      <c r="M56" s="249"/>
      <c r="N56" s="249"/>
    </row>
    <row r="57" spans="1:14">
      <c r="A57" s="250"/>
      <c r="B57" s="325" t="s">
        <v>170</v>
      </c>
      <c r="C57" s="317"/>
      <c r="D57" s="54">
        <v>10166667</v>
      </c>
      <c r="E57" s="54"/>
      <c r="F57" s="54">
        <v>12200000</v>
      </c>
      <c r="G57" s="54"/>
      <c r="H57" s="54">
        <v>292852268</v>
      </c>
      <c r="I57" s="54"/>
      <c r="J57" s="54">
        <v>39300000</v>
      </c>
      <c r="K57" s="249"/>
      <c r="L57" s="249"/>
      <c r="M57" s="249"/>
      <c r="N57" s="249"/>
    </row>
    <row r="58" spans="1:14">
      <c r="A58" s="250"/>
      <c r="B58" s="302" t="s">
        <v>213</v>
      </c>
      <c r="C58" s="317"/>
      <c r="D58" s="54">
        <v>0</v>
      </c>
      <c r="E58" s="54"/>
      <c r="F58" s="54">
        <v>0</v>
      </c>
      <c r="G58" s="54"/>
      <c r="H58" s="54">
        <v>-15369261</v>
      </c>
      <c r="I58" s="54"/>
      <c r="J58" s="54">
        <v>-16501758</v>
      </c>
      <c r="K58" s="249"/>
      <c r="L58" s="249"/>
      <c r="M58" s="249"/>
      <c r="N58" s="249"/>
    </row>
    <row r="59" spans="1:14">
      <c r="A59" s="250"/>
      <c r="B59" s="302" t="s">
        <v>236</v>
      </c>
      <c r="C59" s="317"/>
      <c r="D59" s="54">
        <v>-211572987</v>
      </c>
      <c r="E59" s="54"/>
      <c r="F59" s="54">
        <v>0</v>
      </c>
      <c r="G59" s="54"/>
      <c r="H59" s="54">
        <v>0</v>
      </c>
      <c r="I59" s="54"/>
      <c r="J59" s="54">
        <v>0</v>
      </c>
      <c r="K59" s="249"/>
      <c r="L59" s="249"/>
      <c r="M59" s="249"/>
      <c r="N59" s="249"/>
    </row>
    <row r="60" spans="1:14">
      <c r="B60" s="148" t="s">
        <v>119</v>
      </c>
      <c r="C60" s="317"/>
      <c r="D60" s="54">
        <v>1048062</v>
      </c>
      <c r="E60" s="54"/>
      <c r="F60" s="54">
        <v>2253019</v>
      </c>
      <c r="G60" s="54"/>
      <c r="H60" s="54">
        <v>492414</v>
      </c>
      <c r="I60" s="54"/>
      <c r="J60" s="54" t="s">
        <v>185</v>
      </c>
      <c r="K60" s="249"/>
      <c r="L60" s="249"/>
      <c r="M60" s="249"/>
      <c r="N60" s="249"/>
    </row>
    <row r="61" spans="1:14">
      <c r="B61" s="148" t="s">
        <v>184</v>
      </c>
      <c r="C61" s="317"/>
      <c r="D61" s="54">
        <v>-5555000</v>
      </c>
      <c r="E61" s="54"/>
      <c r="F61" s="54">
        <v>0</v>
      </c>
      <c r="G61" s="54"/>
      <c r="H61" s="54">
        <v>0</v>
      </c>
      <c r="I61" s="54"/>
      <c r="J61" s="54" t="s">
        <v>185</v>
      </c>
      <c r="K61" s="249"/>
      <c r="L61" s="249"/>
      <c r="M61" s="249"/>
      <c r="N61" s="249"/>
    </row>
    <row r="62" spans="1:14">
      <c r="B62" s="317" t="s">
        <v>74</v>
      </c>
      <c r="C62" s="320"/>
      <c r="D62" s="51">
        <v>-128019092</v>
      </c>
      <c r="E62" s="57"/>
      <c r="F62" s="51">
        <v>-22946525</v>
      </c>
      <c r="G62" s="53"/>
      <c r="H62" s="51">
        <v>-4975500</v>
      </c>
      <c r="I62" s="302"/>
      <c r="J62" s="51">
        <v>-6269112</v>
      </c>
      <c r="K62" s="249"/>
      <c r="L62" s="249"/>
      <c r="M62" s="249"/>
      <c r="N62" s="249"/>
    </row>
    <row r="63" spans="1:14">
      <c r="B63" s="148" t="s">
        <v>130</v>
      </c>
      <c r="C63" s="317"/>
      <c r="D63" s="54">
        <v>-286373740</v>
      </c>
      <c r="E63" s="57"/>
      <c r="F63" s="54">
        <v>-361861279</v>
      </c>
      <c r="G63" s="53"/>
      <c r="H63" s="54">
        <v>-33945127</v>
      </c>
      <c r="I63" s="302"/>
      <c r="J63" s="54">
        <v>-18783141</v>
      </c>
      <c r="K63" s="249"/>
      <c r="L63" s="249"/>
      <c r="M63" s="249"/>
      <c r="N63" s="249"/>
    </row>
    <row r="64" spans="1:14">
      <c r="B64" s="148" t="s">
        <v>237</v>
      </c>
      <c r="C64" s="317"/>
      <c r="D64" s="54">
        <v>-323437500</v>
      </c>
      <c r="E64" s="57"/>
      <c r="F64" s="54">
        <v>-323437500</v>
      </c>
      <c r="G64" s="53"/>
      <c r="H64" s="54">
        <v>-323437500</v>
      </c>
      <c r="I64" s="302"/>
      <c r="J64" s="54">
        <v>-323437500</v>
      </c>
      <c r="K64" s="249"/>
      <c r="L64" s="249"/>
      <c r="M64" s="249"/>
      <c r="N64" s="249"/>
    </row>
    <row r="65" spans="1:14">
      <c r="A65" s="152" t="s">
        <v>151</v>
      </c>
      <c r="B65" s="152"/>
      <c r="C65" s="320"/>
      <c r="D65" s="72">
        <f>SUM(D53:D64)</f>
        <v>-653984208</v>
      </c>
      <c r="E65" s="71"/>
      <c r="F65" s="72">
        <f>SUM(F53:F64)</f>
        <v>-649146248</v>
      </c>
      <c r="G65" s="73"/>
      <c r="H65" s="72">
        <f>SUM(H53:H64)</f>
        <v>344478113</v>
      </c>
      <c r="I65" s="73"/>
      <c r="J65" s="72">
        <f>SUM(J53:J64)</f>
        <v>652648583</v>
      </c>
    </row>
    <row r="66" spans="1:14" ht="9" customHeight="1">
      <c r="C66" s="320"/>
      <c r="D66" s="86"/>
      <c r="E66" s="326"/>
      <c r="F66" s="129"/>
      <c r="G66" s="151"/>
      <c r="H66" s="86"/>
      <c r="I66" s="118"/>
      <c r="J66" s="129"/>
    </row>
    <row r="67" spans="1:14">
      <c r="A67" s="152" t="s">
        <v>75</v>
      </c>
      <c r="B67" s="152"/>
      <c r="C67" s="320"/>
      <c r="D67" s="115"/>
      <c r="E67" s="11"/>
      <c r="F67" s="7"/>
      <c r="G67" s="14"/>
      <c r="H67" s="115"/>
      <c r="I67" s="14"/>
      <c r="J67" s="7"/>
    </row>
    <row r="68" spans="1:14">
      <c r="A68" s="317"/>
      <c r="B68" s="148" t="s">
        <v>76</v>
      </c>
      <c r="D68" s="54">
        <v>-10000000</v>
      </c>
      <c r="E68" s="54"/>
      <c r="F68" s="54">
        <v>-3860000000</v>
      </c>
      <c r="G68" s="54"/>
      <c r="H68" s="54">
        <v>0</v>
      </c>
      <c r="I68" s="54"/>
      <c r="J68" s="54" t="s">
        <v>185</v>
      </c>
      <c r="K68" s="249"/>
      <c r="L68" s="249"/>
      <c r="M68" s="249"/>
      <c r="N68" s="249"/>
    </row>
    <row r="69" spans="1:14">
      <c r="A69" s="317"/>
      <c r="B69" s="148" t="s">
        <v>180</v>
      </c>
      <c r="D69" s="54">
        <v>0</v>
      </c>
      <c r="E69" s="54"/>
      <c r="F69" s="54">
        <v>3860000000</v>
      </c>
      <c r="G69" s="54"/>
      <c r="H69" s="54">
        <v>0</v>
      </c>
      <c r="I69" s="54"/>
      <c r="J69" s="54" t="s">
        <v>185</v>
      </c>
      <c r="K69" s="249"/>
      <c r="L69" s="249"/>
      <c r="M69" s="249"/>
      <c r="N69" s="249"/>
    </row>
    <row r="70" spans="1:14">
      <c r="A70" s="276"/>
      <c r="B70" s="327" t="s">
        <v>96</v>
      </c>
      <c r="C70" s="317"/>
      <c r="D70" s="54">
        <v>-13857694</v>
      </c>
      <c r="E70" s="54"/>
      <c r="F70" s="54">
        <v>-16005463</v>
      </c>
      <c r="G70" s="54"/>
      <c r="H70" s="54">
        <v>-2592505</v>
      </c>
      <c r="I70" s="54"/>
      <c r="J70" s="54">
        <v>-2592505</v>
      </c>
      <c r="K70" s="249"/>
      <c r="L70" s="249"/>
      <c r="M70" s="249"/>
      <c r="N70" s="249"/>
    </row>
    <row r="71" spans="1:14">
      <c r="A71" s="317"/>
      <c r="B71" s="317" t="s">
        <v>77</v>
      </c>
      <c r="D71" s="54">
        <v>-570749917</v>
      </c>
      <c r="E71" s="54"/>
      <c r="F71" s="54">
        <v>-450653585</v>
      </c>
      <c r="G71" s="54"/>
      <c r="H71" s="54">
        <v>0</v>
      </c>
      <c r="I71" s="54"/>
      <c r="J71" s="54" t="s">
        <v>185</v>
      </c>
      <c r="K71" s="249"/>
      <c r="L71" s="249"/>
      <c r="M71" s="249"/>
      <c r="N71" s="249"/>
    </row>
    <row r="72" spans="1:14">
      <c r="A72" s="317"/>
      <c r="B72" s="317" t="s">
        <v>181</v>
      </c>
      <c r="D72" s="54">
        <v>-173514931</v>
      </c>
      <c r="E72" s="54"/>
      <c r="F72" s="54">
        <v>-173516641</v>
      </c>
      <c r="G72" s="54"/>
      <c r="H72" s="54">
        <v>-173514931</v>
      </c>
      <c r="I72" s="54"/>
      <c r="J72" s="54">
        <v>-173516641</v>
      </c>
      <c r="K72" s="249"/>
      <c r="L72" s="249"/>
      <c r="M72" s="249"/>
      <c r="N72" s="249"/>
    </row>
    <row r="73" spans="1:14">
      <c r="A73" s="276"/>
      <c r="B73" s="317" t="s">
        <v>129</v>
      </c>
      <c r="C73" s="317"/>
      <c r="D73" s="54">
        <v>-97742944</v>
      </c>
      <c r="E73" s="54"/>
      <c r="F73" s="54">
        <v>-141348870</v>
      </c>
      <c r="G73" s="54"/>
      <c r="H73" s="54">
        <v>0</v>
      </c>
      <c r="I73" s="54"/>
      <c r="J73" s="54" t="s">
        <v>185</v>
      </c>
      <c r="K73" s="249"/>
      <c r="L73" s="249"/>
      <c r="M73" s="249"/>
      <c r="N73" s="249"/>
    </row>
    <row r="74" spans="1:14">
      <c r="A74" s="328" t="s">
        <v>132</v>
      </c>
      <c r="B74" s="319"/>
      <c r="C74" s="320"/>
      <c r="D74" s="329">
        <f>SUM(D68:D73)</f>
        <v>-865865486</v>
      </c>
      <c r="E74" s="71"/>
      <c r="F74" s="74">
        <f>SUM(F68:F73)</f>
        <v>-781524559</v>
      </c>
      <c r="G74" s="75"/>
      <c r="H74" s="329">
        <f>SUM(H68:H73)</f>
        <v>-176107436</v>
      </c>
      <c r="I74" s="75"/>
      <c r="J74" s="76">
        <f>SUM(J68:J73)</f>
        <v>-176109146</v>
      </c>
    </row>
    <row r="75" spans="1:14">
      <c r="A75" s="152" t="s">
        <v>78</v>
      </c>
      <c r="B75" s="152"/>
      <c r="C75" s="320"/>
      <c r="D75" s="330">
        <f>D42+D65+D74</f>
        <v>-223559609</v>
      </c>
      <c r="E75" s="319"/>
      <c r="F75" s="240">
        <f>F42+F65+F74</f>
        <v>361826021</v>
      </c>
      <c r="G75" s="330"/>
      <c r="H75" s="330">
        <f>H42+H65+H74</f>
        <v>-181015841</v>
      </c>
      <c r="I75" s="330"/>
      <c r="J75" s="240">
        <f>J42+J65+J74</f>
        <v>27487337</v>
      </c>
      <c r="K75" s="249"/>
      <c r="L75" s="249"/>
      <c r="M75" s="249"/>
      <c r="N75" s="249"/>
    </row>
    <row r="76" spans="1:14">
      <c r="A76" s="152" t="s">
        <v>221</v>
      </c>
      <c r="B76" s="152"/>
      <c r="C76" s="320"/>
      <c r="D76" s="240">
        <f>BS!G12</f>
        <v>2202322565</v>
      </c>
      <c r="E76" s="77"/>
      <c r="F76" s="240">
        <v>1840496544</v>
      </c>
      <c r="G76" s="78"/>
      <c r="H76" s="240">
        <f>BS!K12</f>
        <v>346835033</v>
      </c>
      <c r="I76" s="78"/>
      <c r="J76" s="240">
        <v>319347696</v>
      </c>
      <c r="K76" s="249"/>
      <c r="L76" s="249"/>
      <c r="M76" s="249"/>
      <c r="N76" s="249"/>
    </row>
    <row r="77" spans="1:14" ht="24" thickBot="1">
      <c r="A77" s="152" t="s">
        <v>222</v>
      </c>
      <c r="B77" s="152"/>
      <c r="C77" s="320"/>
      <c r="D77" s="331">
        <f>SUM(D75:D76)</f>
        <v>1978762956</v>
      </c>
      <c r="E77" s="319"/>
      <c r="F77" s="331">
        <f>SUM(F75:F76)</f>
        <v>2202322565</v>
      </c>
      <c r="G77" s="330"/>
      <c r="H77" s="331">
        <f>SUM(H75:H76)</f>
        <v>165819192</v>
      </c>
      <c r="I77" s="330"/>
      <c r="J77" s="331">
        <f>SUM(J75:J76)</f>
        <v>346835033</v>
      </c>
      <c r="K77" s="249"/>
      <c r="L77" s="249"/>
      <c r="M77" s="249"/>
      <c r="N77" s="249"/>
    </row>
    <row r="78" spans="1:14" ht="12.6" customHeight="1" thickTop="1">
      <c r="H78" s="132"/>
    </row>
    <row r="79" spans="1:14" ht="19.8" customHeight="1">
      <c r="A79" s="153" t="s">
        <v>153</v>
      </c>
      <c r="B79" s="153"/>
      <c r="C79" s="320"/>
      <c r="D79" s="140"/>
      <c r="E79" s="15"/>
      <c r="F79" s="140"/>
      <c r="G79" s="138"/>
      <c r="H79" s="138"/>
      <c r="I79" s="138"/>
      <c r="J79" s="140"/>
    </row>
    <row r="80" spans="1:14">
      <c r="A80" s="332" t="s">
        <v>145</v>
      </c>
      <c r="B80" s="317" t="s">
        <v>144</v>
      </c>
      <c r="C80" s="320"/>
      <c r="D80" s="140"/>
      <c r="E80" s="140"/>
      <c r="F80" s="140"/>
      <c r="G80" s="138"/>
      <c r="H80" s="138"/>
      <c r="I80" s="138"/>
      <c r="J80" s="140"/>
    </row>
    <row r="81" spans="1:10" ht="21.6" customHeight="1">
      <c r="A81" s="150"/>
      <c r="B81" s="333" t="s">
        <v>152</v>
      </c>
      <c r="C81" s="58"/>
      <c r="D81" s="54">
        <v>7733795</v>
      </c>
      <c r="E81" s="52"/>
      <c r="F81" s="54">
        <v>12584621</v>
      </c>
      <c r="G81" s="59"/>
      <c r="H81" s="54">
        <v>1779087</v>
      </c>
      <c r="I81" s="59"/>
      <c r="J81" s="54">
        <v>1828195</v>
      </c>
    </row>
    <row r="82" spans="1:10" ht="21.6" customHeight="1">
      <c r="A82" s="150"/>
      <c r="B82" s="334" t="s">
        <v>229</v>
      </c>
      <c r="C82" s="58"/>
      <c r="D82" s="54">
        <v>10195576</v>
      </c>
      <c r="E82" s="52"/>
      <c r="F82" s="54">
        <v>14277251</v>
      </c>
      <c r="G82" s="59"/>
      <c r="H82" s="54">
        <v>56815</v>
      </c>
      <c r="I82" s="59"/>
      <c r="J82" s="54" t="s">
        <v>185</v>
      </c>
    </row>
    <row r="83" spans="1:10" ht="21.6" customHeight="1">
      <c r="A83" s="150"/>
      <c r="B83" s="333" t="s">
        <v>141</v>
      </c>
      <c r="C83" s="58"/>
      <c r="D83" s="54">
        <v>1931564691</v>
      </c>
      <c r="E83" s="53"/>
      <c r="F83" s="54">
        <v>2111162718</v>
      </c>
      <c r="G83" s="61"/>
      <c r="H83" s="54">
        <v>143344129</v>
      </c>
      <c r="I83" s="62"/>
      <c r="J83" s="54">
        <v>327572639</v>
      </c>
    </row>
    <row r="84" spans="1:10" ht="21.6" customHeight="1">
      <c r="A84" s="150"/>
      <c r="B84" s="333" t="s">
        <v>142</v>
      </c>
      <c r="C84" s="58"/>
      <c r="D84" s="54">
        <v>26776803</v>
      </c>
      <c r="E84" s="53"/>
      <c r="F84" s="54">
        <v>51730200</v>
      </c>
      <c r="G84" s="61"/>
      <c r="H84" s="54">
        <v>19091831</v>
      </c>
      <c r="I84" s="302"/>
      <c r="J84" s="54">
        <v>15891109</v>
      </c>
    </row>
    <row r="85" spans="1:10" ht="21.6" customHeight="1">
      <c r="A85" s="150"/>
      <c r="B85" s="333" t="s">
        <v>143</v>
      </c>
      <c r="C85" s="58"/>
      <c r="D85" s="54">
        <v>2492091</v>
      </c>
      <c r="E85" s="52"/>
      <c r="F85" s="54">
        <v>12567775</v>
      </c>
      <c r="G85" s="59"/>
      <c r="H85" s="54">
        <v>1547330</v>
      </c>
      <c r="I85" s="60"/>
      <c r="J85" s="54">
        <v>1543090</v>
      </c>
    </row>
    <row r="86" spans="1:10" ht="21.6" customHeight="1" thickBot="1">
      <c r="B86" s="333" t="s">
        <v>56</v>
      </c>
      <c r="C86" s="58"/>
      <c r="D86" s="335">
        <f>SUM(D81:D85)</f>
        <v>1978762956</v>
      </c>
      <c r="E86" s="248"/>
      <c r="F86" s="335">
        <f>SUM(F81:F85)</f>
        <v>2202322565</v>
      </c>
      <c r="G86" s="59"/>
      <c r="H86" s="335">
        <f>SUM(H81:H85)</f>
        <v>165819192</v>
      </c>
      <c r="I86" s="302"/>
      <c r="J86" s="335">
        <f>SUM(J81:J85)</f>
        <v>346835033</v>
      </c>
    </row>
    <row r="87" spans="1:10" ht="13.2" customHeight="1" thickTop="1">
      <c r="C87" s="60"/>
      <c r="D87" s="58"/>
      <c r="E87" s="58"/>
      <c r="F87" s="336"/>
      <c r="G87" s="58"/>
      <c r="H87" s="58"/>
      <c r="I87" s="63"/>
      <c r="J87" s="63"/>
    </row>
    <row r="88" spans="1:10">
      <c r="A88" s="152" t="s">
        <v>121</v>
      </c>
      <c r="B88" s="152"/>
      <c r="C88" s="150"/>
      <c r="D88" s="138"/>
      <c r="E88" s="151"/>
      <c r="G88" s="151"/>
      <c r="H88" s="118"/>
      <c r="I88" s="118"/>
      <c r="J88" s="134"/>
    </row>
    <row r="89" spans="1:10">
      <c r="A89" s="152" t="s">
        <v>79</v>
      </c>
      <c r="B89" s="152"/>
      <c r="C89" s="150"/>
      <c r="D89" s="138"/>
      <c r="E89" s="138"/>
      <c r="F89" s="138"/>
      <c r="G89" s="138"/>
      <c r="H89" s="138"/>
      <c r="I89" s="138"/>
      <c r="J89" s="138"/>
    </row>
    <row r="90" spans="1:10">
      <c r="A90" s="155" t="s">
        <v>194</v>
      </c>
      <c r="B90" s="310"/>
      <c r="C90" s="311"/>
      <c r="D90" s="312"/>
      <c r="E90" s="313"/>
      <c r="F90" s="313"/>
      <c r="G90" s="313"/>
      <c r="H90" s="313"/>
      <c r="I90" s="313"/>
      <c r="J90" s="314"/>
    </row>
    <row r="91" spans="1:10">
      <c r="A91" s="150"/>
      <c r="B91" s="150"/>
      <c r="C91" s="150"/>
      <c r="D91" s="138"/>
      <c r="E91" s="151"/>
      <c r="F91" s="151"/>
      <c r="G91" s="151"/>
      <c r="H91" s="151"/>
      <c r="I91" s="151"/>
      <c r="J91" s="151"/>
    </row>
    <row r="92" spans="1:10">
      <c r="A92" s="126"/>
      <c r="B92" s="127"/>
      <c r="C92" s="127"/>
      <c r="D92" s="339" t="s">
        <v>195</v>
      </c>
      <c r="E92" s="339"/>
      <c r="F92" s="339"/>
      <c r="G92" s="339"/>
      <c r="H92" s="339"/>
      <c r="I92" s="339"/>
      <c r="J92" s="339"/>
    </row>
    <row r="93" spans="1:10">
      <c r="A93" s="126"/>
      <c r="B93" s="127"/>
      <c r="C93" s="127"/>
      <c r="D93" s="340" t="s">
        <v>1</v>
      </c>
      <c r="E93" s="340"/>
      <c r="F93" s="340"/>
      <c r="G93" s="129"/>
      <c r="H93" s="340" t="s">
        <v>2</v>
      </c>
      <c r="I93" s="340"/>
      <c r="J93" s="340"/>
    </row>
    <row r="94" spans="1:10">
      <c r="A94" s="126"/>
      <c r="B94" s="127"/>
      <c r="C94" s="127"/>
      <c r="D94" s="341" t="s">
        <v>87</v>
      </c>
      <c r="E94" s="341"/>
      <c r="F94" s="341"/>
      <c r="G94" s="129"/>
      <c r="H94" s="341" t="s">
        <v>87</v>
      </c>
      <c r="I94" s="341"/>
      <c r="J94" s="341"/>
    </row>
    <row r="95" spans="1:10">
      <c r="A95" s="126"/>
      <c r="B95" s="127"/>
      <c r="C95" s="127"/>
      <c r="D95" s="315" t="s">
        <v>220</v>
      </c>
      <c r="E95" s="316"/>
      <c r="F95" s="315" t="s">
        <v>154</v>
      </c>
      <c r="G95" s="129"/>
      <c r="H95" s="315" t="s">
        <v>220</v>
      </c>
      <c r="I95" s="316"/>
      <c r="J95" s="315" t="s">
        <v>154</v>
      </c>
    </row>
    <row r="96" spans="1:10" ht="21" customHeight="1">
      <c r="A96" s="332" t="s">
        <v>147</v>
      </c>
      <c r="B96" s="317" t="s">
        <v>146</v>
      </c>
      <c r="C96" s="302"/>
      <c r="D96" s="54"/>
      <c r="E96" s="58"/>
      <c r="F96" s="54"/>
      <c r="G96" s="58"/>
      <c r="H96" s="54"/>
      <c r="I96" s="58"/>
      <c r="J96" s="54"/>
    </row>
    <row r="97" spans="2:11">
      <c r="B97" s="337" t="s">
        <v>211</v>
      </c>
      <c r="D97" s="54">
        <v>0</v>
      </c>
      <c r="E97" s="58"/>
      <c r="F97" s="54">
        <v>5442853</v>
      </c>
      <c r="G97" s="54"/>
      <c r="H97" s="54">
        <v>0</v>
      </c>
      <c r="I97" s="54"/>
      <c r="J97" s="54">
        <v>2680000</v>
      </c>
      <c r="K97" s="132"/>
    </row>
    <row r="98" spans="2:11">
      <c r="B98" s="337" t="s">
        <v>212</v>
      </c>
      <c r="D98" s="54">
        <v>0</v>
      </c>
      <c r="E98" s="58"/>
      <c r="F98" s="54">
        <v>26208490</v>
      </c>
      <c r="G98" s="54"/>
      <c r="H98" s="54">
        <v>0</v>
      </c>
      <c r="I98" s="54"/>
      <c r="J98" s="54">
        <v>0</v>
      </c>
    </row>
    <row r="99" spans="2:11">
      <c r="B99" s="337" t="s">
        <v>230</v>
      </c>
      <c r="D99" s="54">
        <v>10128665</v>
      </c>
      <c r="E99" s="58"/>
      <c r="F99" s="54">
        <v>0</v>
      </c>
      <c r="G99" s="54"/>
      <c r="H99" s="54">
        <v>0</v>
      </c>
      <c r="I99" s="54"/>
      <c r="J99" s="54">
        <v>0</v>
      </c>
    </row>
    <row r="100" spans="2:11">
      <c r="B100" s="337" t="s">
        <v>231</v>
      </c>
      <c r="D100" s="54">
        <v>52957531</v>
      </c>
      <c r="E100" s="58"/>
      <c r="F100" s="54">
        <v>0</v>
      </c>
      <c r="G100" s="54"/>
      <c r="H100" s="54">
        <v>0</v>
      </c>
      <c r="I100" s="54"/>
      <c r="J100" s="54">
        <v>0</v>
      </c>
    </row>
    <row r="101" spans="2:11">
      <c r="B101" s="337" t="s">
        <v>232</v>
      </c>
      <c r="D101" s="54">
        <v>6728033</v>
      </c>
      <c r="E101" s="58"/>
      <c r="F101" s="54">
        <v>0</v>
      </c>
      <c r="G101" s="54"/>
      <c r="H101" s="54">
        <v>6728033</v>
      </c>
      <c r="I101" s="54"/>
      <c r="J101" s="54">
        <v>0</v>
      </c>
      <c r="K101" s="132"/>
    </row>
    <row r="102" spans="2:11">
      <c r="B102" s="337" t="s">
        <v>233</v>
      </c>
      <c r="D102" s="54">
        <v>0</v>
      </c>
      <c r="E102" s="58"/>
      <c r="F102" s="54">
        <v>0</v>
      </c>
      <c r="G102" s="54"/>
      <c r="H102" s="54">
        <v>343357823</v>
      </c>
      <c r="I102" s="54"/>
      <c r="J102" s="54">
        <v>0</v>
      </c>
      <c r="K102" s="132"/>
    </row>
    <row r="103" spans="2:11">
      <c r="B103" s="337" t="s">
        <v>234</v>
      </c>
      <c r="D103" s="54"/>
      <c r="E103" s="58"/>
      <c r="F103" s="54"/>
      <c r="G103" s="54"/>
      <c r="H103" s="54"/>
      <c r="I103" s="54"/>
      <c r="J103" s="54"/>
    </row>
    <row r="104" spans="2:11">
      <c r="B104" s="148" t="s">
        <v>167</v>
      </c>
      <c r="D104" s="54">
        <v>0</v>
      </c>
      <c r="E104" s="58"/>
      <c r="F104" s="54">
        <v>11461684</v>
      </c>
      <c r="G104" s="54"/>
      <c r="H104" s="54">
        <v>0</v>
      </c>
      <c r="I104" s="54"/>
      <c r="J104" s="54">
        <v>10432500</v>
      </c>
    </row>
    <row r="106" spans="2:11">
      <c r="F106" s="132"/>
      <c r="H106" s="132"/>
      <c r="J106" s="132"/>
    </row>
    <row r="107" spans="2:11">
      <c r="H107" s="132"/>
    </row>
    <row r="108" spans="2:11">
      <c r="H108" s="132"/>
    </row>
  </sheetData>
  <mergeCells count="15">
    <mergeCell ref="D48:J48"/>
    <mergeCell ref="D49:F49"/>
    <mergeCell ref="H49:J49"/>
    <mergeCell ref="D50:F50"/>
    <mergeCell ref="H50:J50"/>
    <mergeCell ref="D5:J5"/>
    <mergeCell ref="D6:F6"/>
    <mergeCell ref="H6:J6"/>
    <mergeCell ref="D7:F7"/>
    <mergeCell ref="H7:J7"/>
    <mergeCell ref="D92:J92"/>
    <mergeCell ref="D93:F93"/>
    <mergeCell ref="H93:J93"/>
    <mergeCell ref="D94:F94"/>
    <mergeCell ref="H94:J94"/>
  </mergeCells>
  <pageMargins left="0.9055118110236221" right="0.39370078740157483" top="0.78740157480314965" bottom="0.51181102362204722" header="0.51181102362204722" footer="0.31496062992125984"/>
  <pageSetup paperSize="9" scale="70" firstPageNumber="6" fitToHeight="0" orientation="portrait" blackAndWhite="1" useFirstPageNumber="1" r:id="rId1"/>
  <headerFooter>
    <oddFooter>&amp;L&amp;"Angsana New,Regular"&amp;16The accompanying notes are an integral part of these financial statements.
&amp;C&amp;"Angsana New,Regular"&amp;14
&amp;16&amp;P</oddFooter>
  </headerFooter>
  <rowBreaks count="2" manualBreakCount="2">
    <brk id="43" max="9" man="1"/>
    <brk id="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179 จินตนา วรรณอรุณทอง</cp:lastModifiedBy>
  <cp:lastPrinted>2026-05-27T14:50:16Z</cp:lastPrinted>
  <dcterms:created xsi:type="dcterms:W3CDTF">2020-11-13T07:10:29Z</dcterms:created>
  <dcterms:modified xsi:type="dcterms:W3CDTF">2026-05-29T03:02:22Z</dcterms:modified>
</cp:coreProperties>
</file>