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udit Pitisevi\DTCI\2026\Q1\FS Q1-69\Final_T  --  ส่ง ตลาด\"/>
    </mc:Choice>
  </mc:AlternateContent>
  <xr:revisionPtr revIDLastSave="0" documentId="13_ncr:1_{F7B930DE-E1B8-48F0-8B8C-91778EB8E616}" xr6:coauthVersionLast="47" xr6:coauthVersionMax="47" xr10:uidLastSave="{00000000-0000-0000-0000-000000000000}"/>
  <bookViews>
    <workbookView xWindow="-120" yWindow="-120" windowWidth="29040" windowHeight="15720" tabRatio="650" activeTab="4" xr2:uid="{00000000-000D-0000-FFFF-FFFF00000000}"/>
  </bookViews>
  <sheets>
    <sheet name="BS " sheetId="17" r:id="rId1"/>
    <sheet name="PL" sheetId="13" r:id="rId2"/>
    <sheet name="งบเปลี่ยนแปลงรวม" sheetId="15" r:id="rId3"/>
    <sheet name="งบเปลี่ยนแปลงเฉพาะ" sheetId="16" r:id="rId4"/>
    <sheet name="งบกระแสเงินสด" sheetId="9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'BS '!$A$1:$P$111</definedName>
    <definedName name="_xlnm.Print_Area" localSheetId="1">PL!$A$1:$P$58</definedName>
    <definedName name="_xlnm.Print_Area" localSheetId="3">งบเปลี่ยนแปลงเฉพาะ!$A$1:$U$35</definedName>
    <definedName name="_xlnm.Print_Area" localSheetId="2">งบเปลี่ยนแปลงรวม!$A$1:$Y$35</definedName>
    <definedName name="_xlnm.Print_Area" localSheetId="4">งบกระแสเงินสด!$A$1:$Q$110</definedName>
    <definedName name="q">#REF!</definedName>
    <definedName name="Report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8" i="9" l="1"/>
  <c r="K25" i="9"/>
  <c r="J46" i="13" l="1"/>
  <c r="J43" i="13"/>
  <c r="J41" i="13"/>
  <c r="N74" i="17"/>
  <c r="J74" i="17"/>
  <c r="L46" i="13"/>
  <c r="S25" i="16" l="1"/>
  <c r="N46" i="13"/>
  <c r="L36" i="13"/>
  <c r="L41" i="13"/>
  <c r="J36" i="13"/>
  <c r="Y28" i="15" l="1"/>
  <c r="Y25" i="15"/>
  <c r="J42" i="13"/>
  <c r="J75" i="17"/>
  <c r="Q74" i="9"/>
  <c r="Q69" i="9"/>
  <c r="O69" i="9"/>
  <c r="O74" i="9"/>
  <c r="Q25" i="9"/>
  <c r="Q37" i="9" s="1"/>
  <c r="Q39" i="9" s="1"/>
  <c r="M74" i="9"/>
  <c r="M69" i="9"/>
  <c r="M25" i="9"/>
  <c r="M37" i="9" s="1"/>
  <c r="M39" i="9" s="1"/>
  <c r="M76" i="9" s="1"/>
  <c r="M80" i="9" s="1"/>
  <c r="M82" i="9" s="1"/>
  <c r="U17" i="16"/>
  <c r="S17" i="16"/>
  <c r="U16" i="16"/>
  <c r="S16" i="16"/>
  <c r="U19" i="15"/>
  <c r="U18" i="15"/>
  <c r="S18" i="15"/>
  <c r="Y18" i="15" s="1"/>
  <c r="S17" i="15"/>
  <c r="U17" i="15" s="1"/>
  <c r="Y17" i="15" s="1"/>
  <c r="Q76" i="9" l="1"/>
  <c r="Q80" i="9" s="1"/>
  <c r="Q82" i="9" s="1"/>
  <c r="P31" i="13"/>
  <c r="P19" i="13"/>
  <c r="P12" i="13"/>
  <c r="P21" i="13" s="1"/>
  <c r="P23" i="13" s="1"/>
  <c r="P25" i="13" s="1"/>
  <c r="L31" i="13"/>
  <c r="L19" i="13"/>
  <c r="L12" i="13"/>
  <c r="L21" i="13" s="1"/>
  <c r="L23" i="13" s="1"/>
  <c r="L25" i="13" s="1"/>
  <c r="P46" i="13" l="1"/>
  <c r="P33" i="13"/>
  <c r="L38" i="13"/>
  <c r="L33" i="13"/>
  <c r="L43" i="13" s="1"/>
  <c r="L96" i="17" l="1"/>
  <c r="L98" i="17" s="1"/>
  <c r="J96" i="17"/>
  <c r="J98" i="17" s="1"/>
  <c r="P81" i="17"/>
  <c r="N81" i="17"/>
  <c r="L81" i="17"/>
  <c r="J81" i="17"/>
  <c r="P75" i="17"/>
  <c r="N75" i="17"/>
  <c r="L75" i="17"/>
  <c r="A58" i="17"/>
  <c r="P32" i="17"/>
  <c r="N32" i="17"/>
  <c r="L32" i="17"/>
  <c r="J32" i="17"/>
  <c r="P20" i="17"/>
  <c r="N20" i="17"/>
  <c r="L20" i="17"/>
  <c r="J20" i="17"/>
  <c r="L83" i="17" l="1"/>
  <c r="P34" i="17"/>
  <c r="P83" i="17"/>
  <c r="L34" i="17"/>
  <c r="N83" i="17"/>
  <c r="J83" i="17"/>
  <c r="J34" i="17"/>
  <c r="N34" i="17"/>
  <c r="N96" i="17"/>
  <c r="N98" i="17" s="1"/>
  <c r="P96" i="17"/>
  <c r="P98" i="17" s="1"/>
  <c r="G26" i="16"/>
  <c r="G27" i="16" s="1"/>
  <c r="L100" i="17" l="1"/>
  <c r="P100" i="17"/>
  <c r="J100" i="17"/>
  <c r="N100" i="17"/>
  <c r="G27" i="15"/>
  <c r="G28" i="15" s="1"/>
  <c r="A3" i="16" l="1"/>
  <c r="A3" i="9" s="1"/>
  <c r="K69" i="9" l="1"/>
  <c r="W20" i="15" l="1"/>
  <c r="Q20" i="15"/>
  <c r="K20" i="15"/>
  <c r="I20" i="15"/>
  <c r="G20" i="15"/>
  <c r="S26" i="15" l="1"/>
  <c r="G19" i="15" l="1"/>
  <c r="U25" i="16"/>
  <c r="I26" i="16"/>
  <c r="I27" i="16" s="1"/>
  <c r="Q26" i="16"/>
  <c r="Q27" i="16" s="1"/>
  <c r="O26" i="16"/>
  <c r="O27" i="16" s="1"/>
  <c r="K26" i="16" l="1"/>
  <c r="K27" i="16" s="1"/>
  <c r="K18" i="16"/>
  <c r="I18" i="16"/>
  <c r="G18" i="16"/>
  <c r="Q18" i="16"/>
  <c r="O18" i="16"/>
  <c r="W27" i="15"/>
  <c r="W28" i="15" s="1"/>
  <c r="Q27" i="15"/>
  <c r="Q28" i="15" s="1"/>
  <c r="O27" i="15"/>
  <c r="O28" i="15" s="1"/>
  <c r="K27" i="15"/>
  <c r="K28" i="15" s="1"/>
  <c r="I27" i="15"/>
  <c r="I28" i="15" s="1"/>
  <c r="W19" i="15"/>
  <c r="Q19" i="15"/>
  <c r="K19" i="15"/>
  <c r="I19" i="15"/>
  <c r="U26" i="15" l="1"/>
  <c r="Y26" i="15" s="1"/>
  <c r="J31" i="13"/>
  <c r="N12" i="13"/>
  <c r="J12" i="13"/>
  <c r="N31" i="13"/>
  <c r="J19" i="13"/>
  <c r="S24" i="16"/>
  <c r="S25" i="15"/>
  <c r="N19" i="13"/>
  <c r="Q19" i="16"/>
  <c r="K19" i="16"/>
  <c r="I19" i="16"/>
  <c r="G19" i="16"/>
  <c r="K74" i="9"/>
  <c r="O19" i="16"/>
  <c r="A57" i="9"/>
  <c r="O19" i="15" l="1"/>
  <c r="O20" i="15"/>
  <c r="S18" i="16"/>
  <c r="S26" i="16"/>
  <c r="S27" i="16" s="1"/>
  <c r="S27" i="15"/>
  <c r="S28" i="15" s="1"/>
  <c r="J21" i="13"/>
  <c r="J23" i="13" s="1"/>
  <c r="J25" i="13" s="1"/>
  <c r="S19" i="16"/>
  <c r="N21" i="13"/>
  <c r="N23" i="13" s="1"/>
  <c r="S20" i="15" l="1"/>
  <c r="S19" i="15"/>
  <c r="N25" i="13"/>
  <c r="O25" i="9"/>
  <c r="J38" i="13"/>
  <c r="J33" i="13"/>
  <c r="M26" i="16" l="1"/>
  <c r="N33" i="13"/>
  <c r="M20" i="15"/>
  <c r="U20" i="15" s="1"/>
  <c r="M19" i="15"/>
  <c r="U19" i="16"/>
  <c r="M18" i="16"/>
  <c r="U18" i="16" s="1"/>
  <c r="M19" i="16"/>
  <c r="U25" i="15" l="1"/>
  <c r="O37" i="9"/>
  <c r="O39" i="9" s="1"/>
  <c r="K37" i="9"/>
  <c r="K39" i="9" s="1"/>
  <c r="K76" i="9" s="1"/>
  <c r="K80" i="9" s="1"/>
  <c r="K82" i="9" s="1"/>
  <c r="U24" i="16"/>
  <c r="Y20" i="15"/>
  <c r="Y19" i="15"/>
  <c r="U26" i="16"/>
  <c r="U27" i="16" s="1"/>
  <c r="V27" i="16" s="1"/>
  <c r="M27" i="16"/>
  <c r="O76" i="9" l="1"/>
  <c r="O80" i="9" s="1"/>
  <c r="O82" i="9" s="1"/>
  <c r="U27" i="15"/>
  <c r="M27" i="15"/>
  <c r="M28" i="15" s="1"/>
  <c r="Y27" i="15"/>
  <c r="U28" i="15"/>
</calcChain>
</file>

<file path=xl/sharedStrings.xml><?xml version="1.0" encoding="utf-8"?>
<sst xmlns="http://schemas.openxmlformats.org/spreadsheetml/2006/main" count="315" uniqueCount="197">
  <si>
    <t xml:space="preserve">บริษัท ดี.ที.ซี. อินดัสตรี่ส์ จำกัด (มหาชน) และบริษัทย่อย 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</si>
  <si>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</si>
  <si>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</si>
  <si>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</si>
  <si>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</si>
  <si>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</si>
  <si>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</si>
  <si>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</si>
  <si>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</si>
  <si>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</si>
  <si>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</si>
  <si>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</si>
  <si>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</si>
  <si>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</si>
  <si>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ส่วนที่ถึงกำหนดชำระภายในหนึ่งปี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</si>
  <si>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</si>
  <si>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</si>
  <si>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</si>
  <si>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</si>
  <si>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</si>
  <si>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เงินให้กู้ยืมระยะยาวแก่บริษัทที่เกี่ยวข้องกัน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</si>
  <si>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</si>
  <si>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</si>
  <si>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</si>
  <si>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</si>
  <si>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</si>
  <si>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</si>
  <si>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</si>
  <si>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</si>
  <si>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</si>
  <si>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</si>
  <si>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</si>
  <si>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</si>
  <si>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</si>
  <si>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</si>
  <si>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</si>
  <si>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</si>
  <si>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</si>
  <si>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</si>
  <si>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</si>
  <si>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</si>
  <si>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</si>
  <si>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</si>
  <si>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</si>
  <si>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</si>
  <si>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</si>
  <si>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</si>
  <si>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</si>
  <si>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</si>
  <si>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</si>
  <si>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</si>
  <si>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</si>
  <si>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</si>
  <si>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</si>
  <si>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</si>
  <si>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</si>
  <si>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</si>
  <si>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</si>
  <si>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</si>
  <si>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</si>
  <si>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</si>
  <si>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</si>
  <si>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</si>
  <si>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</si>
  <si>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</si>
  <si>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</si>
  <si>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</si>
  <si>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</si>
  <si>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</si>
  <si>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</si>
  <si>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</si>
  <si>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</si>
  <si>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</si>
  <si>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</si>
  <si>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</si>
  <si>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ด้วยมูลค่ายุติธรรมผ่านกำไรขาดทุนเบ็ดเสร็จอื่น</t>
  </si>
  <si>
    <t>กำไร(ขาดทุน)เบ็ดเสร็จรวมสำหรับงวด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</si>
  <si>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</si>
  <si>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</si>
  <si>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งบการเปลี่ยนแปลงในส่วนของผู้ถือหุ้น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</si>
  <si>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</si>
  <si>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</si>
  <si>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ในตราสารทุนที่กำหนดให้</t>
  </si>
  <si>
    <t>ผลกำไร(ขาดทุน)จาก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</si>
  <si>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</si>
  <si>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</si>
  <si>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</si>
  <si>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</si>
  <si>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</si>
  <si>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</si>
  <si>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</si>
  <si>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</si>
  <si>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</si>
  <si>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</si>
  <si>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</si>
  <si>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</si>
  <si>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</si>
  <si>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</si>
  <si>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</si>
  <si>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</si>
  <si>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</si>
  <si>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</si>
  <si>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</si>
  <si>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</si>
  <si>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การเปลี่ยนแปลงในส่วนของผู้ถือหุ้น :</t>
  </si>
  <si>
    <t>รวมกำไร(ขาดทุน)เบ็ดเสร็จสำหรับงวด</t>
  </si>
  <si>
    <t>ขาดทุนสุทธิ</t>
  </si>
  <si>
    <t>งบการเปลี่ยนแปลงในส่วนของผู้ถือหุ้น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</si>
  <si>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</si>
  <si>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</si>
  <si>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รายการปรับกระทบกำไรสุทธิเป็น</t>
  </si>
  <si>
    <t>ค่าเสื่อมราคา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</si>
  <si>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</si>
  <si>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</si>
  <si>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</si>
  <si>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</si>
  <si>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</si>
  <si>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</si>
  <si>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ผลประโยชน์พนักงานที่จ่ายในระหว่างงวด</t>
  </si>
  <si>
    <t>เงินสดได้มาจากกิจกรรมดำเนินงาน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</si>
  <si>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</si>
  <si>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</si>
  <si>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</si>
  <si>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เงินสดรับจากการให้กู้ยืมระยะสั้นแก่บริษัทที่เกี่ยวข้องกัน</t>
  </si>
  <si>
    <t>เงินสดรับจากการให้กู้ยืมระยะยาวแก่บริษัทที่เกี่ยวข้องกัน</t>
  </si>
  <si>
    <t>เงินสดจ่ายจากการซื้อสินทรัพย์ถาวร</t>
  </si>
  <si>
    <t>เงินสดจ่ายจากการซื้อสินทรัพย์ไม่มีตัวตน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</si>
  <si>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</si>
  <si>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</si>
  <si>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เงินสดจ่ายค่าดอกเบี้ย</t>
  </si>
  <si>
    <t>เงินสดและรายการเทียบเท่าเงินสดเพิ่มขึ้น</t>
  </si>
  <si>
    <t>ของเงินสดและรายการเทียบเท่าเงินสด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</si>
  <si>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</si>
  <si>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</si>
  <si>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</si>
  <si>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</si>
  <si>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เพื่อกิจกรรมดำเนินงานในอนาคต (หน่วย : ล้านบาท)</t>
  </si>
  <si>
    <t>ปี 2568</t>
  </si>
  <si>
    <t>ยอดคงเหลือ ณ วันที่ 1 มกราคม 2568</t>
  </si>
  <si>
    <t>ยอดคงเหลือ ณ วันที่ 31 มีนาคม 2568</t>
  </si>
  <si>
    <t>ตัดสินทรัพย์เป็นค่าใช้จ่าย</t>
  </si>
  <si>
    <t>ค่าตัดจำหน่ายสินทรัพย์ไม่มีตัวตน</t>
  </si>
  <si>
    <t>5.2 และ 12.1</t>
  </si>
  <si>
    <t>5.2 และ 12.2</t>
  </si>
  <si>
    <t>5.2 และ 14</t>
  </si>
  <si>
    <t>13.2.1</t>
  </si>
  <si>
    <t>13.2.2</t>
  </si>
  <si>
    <t>ประมาณการหนี้สินไม่หมุนเวียนสำหรับผลประโยชน์พนักงาน - สุทธิ</t>
  </si>
  <si>
    <t>กำไร (ขาดทุน) จากกิจกรรมดำเนินงาน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</si>
  <si>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</si>
  <si>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</si>
  <si>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</si>
  <si>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กำไร (ขาดทุน) เบ็ดเสร็จอื่น</t>
  </si>
  <si>
    <t>ผลกำไร (ขาดทุน) จากเงินลงทุนในตราสารทุนที่กำหนดให้วัดมูลค่า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</si>
  <si>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</si>
  <si>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</si>
  <si>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</si>
  <si>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การแบ่งปันกำไร (ขาดทุน) สุทธิ</t>
  </si>
  <si>
    <t xml:space="preserve">กำไร (ขาดทุน) สุทธิส่วนที่เป็นของบริษัทใหญ่ </t>
  </si>
  <si>
    <t xml:space="preserve">กำไร (ขาดทุน) ต่อหุ้นขั้นพื้นฐาน (บาท : หุ้น) </t>
  </si>
  <si>
    <t xml:space="preserve">บริษัท ดี.ที.ซี. อินดัสตรี่ส์ จำกัด (มหาชน)  และบริษัทย่อย </t>
  </si>
  <si>
    <t xml:space="preserve">  เงินสดรับ (จ่าย) จากกิจกรรมดำเนินงาน</t>
  </si>
  <si>
    <t xml:space="preserve">ค่าเผื่อผลขาดทุนด้านเครดิตที่คาดว่าจะเกิดขึ้น (โอนกลับ) </t>
  </si>
  <si>
    <t xml:space="preserve">ค่าเผื่อสินค้ารับคืน (โอนกลับ) </t>
  </si>
  <si>
    <t>ค่าเผื่อมูลค่าที่ลดลงของสินค้า (โอนกลับ)</t>
  </si>
  <si>
    <t>ขาดทุน (กำไร) จากอัตราแลกเปลี่ยนที่ยังไม่เกิดขึ้นจริง</t>
  </si>
  <si>
    <t>กำไร (ขาดทุน) สุทธิจากการดำเนินงานก่อนการเปลี่ยนแปลง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</si>
  <si>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</si>
  <si>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 :</t>
  </si>
  <si>
    <t>หนี้สินจากการดำเนินงานเพิ่มขึ้น (ลดลง) :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</si>
  <si>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</si>
  <si>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</si>
  <si>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</si>
  <si>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กำไร (ขาดทุน) จากอัตราแลกเปลี่ยนที่ยังไม่เกิดขึ้นจริง</t>
  </si>
  <si>
    <t>เงินสดจ่ายชำระหนี้สินตามสัญญาเช่า</t>
  </si>
  <si>
    <t>เงินจ่ายล่วงหน้าค่าเช่าหมุนเวียน</t>
  </si>
  <si>
    <t>เงินสดจ่ายล่วงหน้าค่าเช่า</t>
  </si>
  <si>
    <t>31 ธ.ค. 2568</t>
  </si>
  <si>
    <t>ณ วันที่ 31 มีนาคม 2569</t>
  </si>
  <si>
    <t>31 มี.ค. 2569</t>
  </si>
  <si>
    <t>ปี 2569</t>
  </si>
  <si>
    <t>สำหรับงวดสามเดือน 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</si>
  <si>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</si>
  <si>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</si>
  <si>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ค่าเผื่อสินค้าเสื่อมสภาพ (โอนกลับ)</t>
  </si>
  <si>
    <t>10 และ 11 และ 12</t>
  </si>
  <si>
    <t>หน้า 1 จาก 29</t>
  </si>
  <si>
    <t>หน้า 2 จาก 29</t>
  </si>
  <si>
    <t>หน้า 3 จาก 29</t>
  </si>
  <si>
    <t>หน้า 4 จาก 29</t>
  </si>
  <si>
    <t>หน้า 5 จาก 29</t>
  </si>
  <si>
    <t>หน้า 6 จาก 29</t>
  </si>
  <si>
    <t>หน้า 7 จาก 29</t>
  </si>
  <si>
    <t>5.2 และ 15</t>
  </si>
  <si>
    <t>1. สินทรัพย์สิทธิการใช้และหนี้สินตามสัญญาเช่า</t>
  </si>
  <si>
    <t>เพิ่มขึ้นจากการวัดมูลค่าใหม่</t>
  </si>
  <si>
    <t>2. จำนวนที่ยังไม่ได้เบิกใช้ของวงเงินสินเชื่อที่อาจจะนำมาใช้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</si>
</sst>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General_)"/>
    <numFmt numFmtId="179" formatCode="_(* #,##0.00_);_(* \(#,##0.00\);_(* &quot;-&quot;_);_(@_)"/>
    <numFmt numFmtId="180" formatCode="0.0%"/>
    <numFmt numFmtId="181" formatCode="dd\-mmm\-yy_)"/>
    <numFmt numFmtId="182" formatCode="#,##0.00\ &quot;F&quot;;\-#,##0.00\ &quot;F&quot;"/>
    <numFmt numFmtId="183" formatCode="_(* #,##0_);_(* \(#,##0\);_(* &quot;-&quot;??_);_(@_)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0.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.\ \ "/>
    <numFmt numFmtId="202" formatCode="##.\ \ "/>
    <numFmt numFmtId="203" formatCode="0.000_)"/>
    <numFmt numFmtId="204" formatCode="\ว\ \ด\ด\ด\ด\ &quot;ค.ศ.&quot;\ \ค\ค\ค\ค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&quot;£&quot;_);[Red]\(#,##0&quot;£&quot;\)"/>
    <numFmt numFmtId="210" formatCode="&quot;?&quot;#,##0.00;\-&quot;?&quot;#,##0.00"/>
    <numFmt numFmtId="211" formatCode="&quot;?&quot;#,##0;[Red]\-&quot;?&quot;#,##0"/>
    <numFmt numFmtId="212" formatCode="&quot;?&quot;#,##0.00;[Red]\-&quot;?&quot;#,##0.00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&quot;\&quot;#,##0.00;[Red]&quot;\&quot;\-#,##0.00"/>
    <numFmt numFmtId="216" formatCode="&quot;\&quot;#,##0;[Red]&quot;\&quot;\-#,##0"/>
    <numFmt numFmtId="217" formatCode="#,##0.000;\-#,##0.000"/>
    <numFmt numFmtId="218" formatCode="0.0000000000"/>
    <numFmt numFmtId="219" formatCode="&quot;$&quot;#,##0;\-&quot;$&quot;#,##0"/>
    <numFmt numFmtId="220" formatCode="[$-41E]d\ mmmm\ yyyy"/>
    <numFmt numFmtId="221" formatCode="\t&quot;฿&quot;#,##0.00_);[Red]\(#,##0.00\)"/>
    <numFmt numFmtId="222" formatCode="0_ ;\-0\ "/>
    <numFmt numFmtId="223" formatCode="_(* #,##0.000000_);_(* \(#,##0.000000\);_(* &quot;-&quot;??????_);_(@_)"/>
    <numFmt numFmtId="224" formatCode="0.00_)"/>
    <numFmt numFmtId="225" formatCode="#,##0\ &quot;F&quot;;[Red]\-#,##0\ &quot;F&quot;"/>
    <numFmt numFmtId="226" formatCode="_-[$€-2]* #,##0.00_-;\-[$€-2]* #,##0.00_-;_-[$€-2]* &quot;-&quot;??_-"/>
    <numFmt numFmtId="227" formatCode="[$-F800]dddd\,\ mmmm\ dd\,\ yyyy"/>
    <numFmt numFmtId="228" formatCode="#,##0.00%_);\(#,##0.00%\)"/>
    <numFmt numFmtId="229" formatCode="#,##0.00;[Red]\(#,##0.00\)"/>
    <numFmt numFmtId="230" formatCode="_-* #,##0.000_-;\-* #,##0.000_-;_-* &quot;-&quot;???_-;_-@_-"/>
    <numFmt numFmtId="231" formatCode="#,##0.00_ ;\-#,##0.00\ "/>
    <numFmt numFmtId="232" formatCode="#,##0.0000000000_ ;\-#,##0.0000000000\ "/>
  </numFmts>
  <fonts count="12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33">
    <xf numFmtId="178" fontId="0" fillId="0" borderId="0"/>
    <xf numFmtId="172" fontId="11" fillId="0" borderId="0" applyFont="0" applyFill="0" applyBorder="0" applyAlignment="0" applyProtection="0"/>
    <xf numFmtId="39" fontId="44" fillId="0" borderId="0"/>
    <xf numFmtId="39" fontId="44" fillId="0" borderId="0"/>
    <xf numFmtId="171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200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73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201" fontId="65" fillId="0" borderId="0"/>
    <xf numFmtId="202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19" fontId="88" fillId="0" borderId="4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39" fontId="44" fillId="0" borderId="0"/>
    <xf numFmtId="39" fontId="44" fillId="0" borderId="0"/>
    <xf numFmtId="184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22" fontId="11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1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2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185" fontId="19" fillId="0" borderId="0" applyFont="0" applyFill="0" applyBorder="0" applyAlignment="0" applyProtection="0"/>
    <xf numFmtId="167" fontId="4" fillId="0" borderId="0" applyFont="0" applyFill="0" applyBorder="0" applyAlignment="0" applyProtection="0"/>
    <xf numFmtId="204" fontId="5" fillId="0" borderId="0" applyFont="0" applyFill="0" applyBorder="0" applyAlignment="0" applyProtection="0"/>
    <xf numFmtId="181" fontId="5" fillId="0" borderId="0"/>
    <xf numFmtId="224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0" fontId="5" fillId="0" borderId="0"/>
    <xf numFmtId="225" fontId="5" fillId="0" borderId="0"/>
    <xf numFmtId="190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69" fillId="0" borderId="0" applyNumberFormat="0" applyAlignment="0">
      <alignment horizontal="left"/>
    </xf>
    <xf numFmtId="226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5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6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7" fontId="76" fillId="0" borderId="0" applyFont="0" applyFill="0" applyBorder="0" applyAlignment="0" applyProtection="0"/>
    <xf numFmtId="208" fontId="76" fillId="0" borderId="0" applyFont="0" applyFill="0" applyBorder="0" applyAlignment="0" applyProtection="0"/>
    <xf numFmtId="169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73" fontId="12" fillId="0" borderId="0"/>
    <xf numFmtId="225" fontId="11" fillId="0" borderId="0"/>
    <xf numFmtId="178" fontId="11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0" fontId="103" fillId="0" borderId="0"/>
    <xf numFmtId="40" fontId="11" fillId="0" borderId="0"/>
    <xf numFmtId="178" fontId="11" fillId="0" borderId="0"/>
    <xf numFmtId="178" fontId="11" fillId="0" borderId="0"/>
    <xf numFmtId="0" fontId="11" fillId="0" borderId="0"/>
    <xf numFmtId="0" fontId="117" fillId="0" borderId="0"/>
    <xf numFmtId="178" fontId="4" fillId="0" borderId="0"/>
    <xf numFmtId="0" fontId="11" fillId="0" borderId="0"/>
    <xf numFmtId="178" fontId="11" fillId="0" borderId="0"/>
    <xf numFmtId="0" fontId="11" fillId="0" borderId="0"/>
    <xf numFmtId="178" fontId="4" fillId="0" borderId="0"/>
    <xf numFmtId="177" fontId="83" fillId="0" borderId="0"/>
    <xf numFmtId="0" fontId="19" fillId="0" borderId="0"/>
    <xf numFmtId="178" fontId="11" fillId="0" borderId="0"/>
    <xf numFmtId="0" fontId="90" fillId="0" borderId="0"/>
    <xf numFmtId="0" fontId="118" fillId="0" borderId="0"/>
    <xf numFmtId="0" fontId="11" fillId="0" borderId="0"/>
    <xf numFmtId="178" fontId="11" fillId="0" borderId="0"/>
    <xf numFmtId="177" fontId="83" fillId="0" borderId="0"/>
    <xf numFmtId="0" fontId="11" fillId="0" borderId="0"/>
    <xf numFmtId="178" fontId="11" fillId="0" borderId="0"/>
    <xf numFmtId="225" fontId="11" fillId="0" borderId="0"/>
    <xf numFmtId="0" fontId="11" fillId="0" borderId="0"/>
    <xf numFmtId="0" fontId="103" fillId="0" borderId="0"/>
    <xf numFmtId="178" fontId="4" fillId="0" borderId="0"/>
    <xf numFmtId="0" fontId="11" fillId="0" borderId="0"/>
    <xf numFmtId="178" fontId="11" fillId="0" borderId="0"/>
    <xf numFmtId="178" fontId="4" fillId="0" borderId="0"/>
    <xf numFmtId="0" fontId="119" fillId="0" borderId="0"/>
    <xf numFmtId="178" fontId="4" fillId="0" borderId="0"/>
    <xf numFmtId="0" fontId="103" fillId="0" borderId="0"/>
    <xf numFmtId="0" fontId="11" fillId="0" borderId="0"/>
    <xf numFmtId="178" fontId="4" fillId="0" borderId="0"/>
    <xf numFmtId="178" fontId="4" fillId="0" borderId="0"/>
    <xf numFmtId="178" fontId="11" fillId="0" borderId="0"/>
    <xf numFmtId="178" fontId="11" fillId="0" borderId="0"/>
    <xf numFmtId="165" fontId="11" fillId="0" borderId="0"/>
    <xf numFmtId="178" fontId="11" fillId="0" borderId="0"/>
    <xf numFmtId="0" fontId="103" fillId="0" borderId="0"/>
    <xf numFmtId="178" fontId="4" fillId="0" borderId="0"/>
    <xf numFmtId="178" fontId="12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8" fontId="11" fillId="0" borderId="0"/>
    <xf numFmtId="178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8" fontId="12" fillId="0" borderId="0"/>
    <xf numFmtId="0" fontId="57" fillId="0" borderId="0"/>
    <xf numFmtId="0" fontId="57" fillId="0" borderId="0"/>
    <xf numFmtId="174" fontId="11" fillId="0" borderId="0"/>
    <xf numFmtId="174" fontId="11" fillId="0" borderId="0"/>
    <xf numFmtId="174" fontId="11" fillId="0" borderId="0"/>
    <xf numFmtId="178" fontId="11" fillId="0" borderId="0"/>
    <xf numFmtId="174" fontId="11" fillId="0" borderId="0"/>
    <xf numFmtId="17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0" fontId="11" fillId="0" borderId="0"/>
    <xf numFmtId="174" fontId="11" fillId="0" borderId="0"/>
    <xf numFmtId="174" fontId="11" fillId="0" borderId="0"/>
    <xf numFmtId="178" fontId="12" fillId="0" borderId="0"/>
    <xf numFmtId="0" fontId="11" fillId="0" borderId="0"/>
    <xf numFmtId="0" fontId="5" fillId="0" borderId="0"/>
    <xf numFmtId="178" fontId="12" fillId="0" borderId="0"/>
    <xf numFmtId="178" fontId="11" fillId="0" borderId="0"/>
    <xf numFmtId="0" fontId="11" fillId="0" borderId="0"/>
    <xf numFmtId="178" fontId="11" fillId="0" borderId="0"/>
    <xf numFmtId="178" fontId="83" fillId="0" borderId="0"/>
    <xf numFmtId="178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78" fontId="4" fillId="0" borderId="0"/>
    <xf numFmtId="178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25" fontId="11" fillId="0" borderId="0"/>
    <xf numFmtId="0" fontId="103" fillId="0" borderId="0"/>
    <xf numFmtId="225" fontId="11" fillId="0" borderId="0"/>
    <xf numFmtId="0" fontId="103" fillId="0" borderId="0"/>
    <xf numFmtId="227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25" fontId="11" fillId="0" borderId="0"/>
    <xf numFmtId="225" fontId="11" fillId="0" borderId="0"/>
    <xf numFmtId="0" fontId="103" fillId="0" borderId="0"/>
    <xf numFmtId="0" fontId="103" fillId="0" borderId="0"/>
    <xf numFmtId="225" fontId="11" fillId="0" borderId="0"/>
    <xf numFmtId="0" fontId="103" fillId="0" borderId="0"/>
    <xf numFmtId="178" fontId="11" fillId="0" borderId="0"/>
    <xf numFmtId="178" fontId="11" fillId="0" borderId="0"/>
    <xf numFmtId="0" fontId="103" fillId="0" borderId="0"/>
    <xf numFmtId="178" fontId="4" fillId="0" borderId="0"/>
    <xf numFmtId="178" fontId="12" fillId="0" borderId="0"/>
    <xf numFmtId="178" fontId="12" fillId="0" borderId="0"/>
    <xf numFmtId="0" fontId="120" fillId="0" borderId="0"/>
    <xf numFmtId="0" fontId="120" fillId="0" borderId="0"/>
    <xf numFmtId="177" fontId="11" fillId="0" borderId="0"/>
    <xf numFmtId="177" fontId="11" fillId="0" borderId="0"/>
    <xf numFmtId="178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78" fontId="83" fillId="0" borderId="0"/>
    <xf numFmtId="0" fontId="103" fillId="0" borderId="0"/>
    <xf numFmtId="178" fontId="4" fillId="0" borderId="0"/>
    <xf numFmtId="0" fontId="103" fillId="0" borderId="0"/>
    <xf numFmtId="178" fontId="4" fillId="0" borderId="0"/>
    <xf numFmtId="0" fontId="103" fillId="0" borderId="0"/>
    <xf numFmtId="0" fontId="11" fillId="0" borderId="0"/>
    <xf numFmtId="0" fontId="103" fillId="0" borderId="0"/>
    <xf numFmtId="178" fontId="4" fillId="0" borderId="0"/>
    <xf numFmtId="0" fontId="103" fillId="0" borderId="0"/>
    <xf numFmtId="178" fontId="4" fillId="0" borderId="0"/>
    <xf numFmtId="0" fontId="103" fillId="0" borderId="0"/>
    <xf numFmtId="0" fontId="103" fillId="0" borderId="0"/>
    <xf numFmtId="0" fontId="103" fillId="0" borderId="0"/>
    <xf numFmtId="178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7" fontId="11" fillId="0" borderId="0"/>
    <xf numFmtId="227" fontId="11" fillId="0" borderId="0"/>
    <xf numFmtId="227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78" fontId="4" fillId="0" borderId="0"/>
    <xf numFmtId="0" fontId="11" fillId="0" borderId="0"/>
    <xf numFmtId="0" fontId="57" fillId="0" borderId="0"/>
    <xf numFmtId="178" fontId="4" fillId="0" borderId="0"/>
    <xf numFmtId="0" fontId="46" fillId="0" borderId="0"/>
    <xf numFmtId="178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8" fontId="4" fillId="0" borderId="0"/>
    <xf numFmtId="178" fontId="4" fillId="0" borderId="0"/>
    <xf numFmtId="178" fontId="11" fillId="0" borderId="0"/>
    <xf numFmtId="0" fontId="11" fillId="0" borderId="0"/>
    <xf numFmtId="178" fontId="43" fillId="0" borderId="0"/>
    <xf numFmtId="178" fontId="43" fillId="0" borderId="0"/>
    <xf numFmtId="228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11" fillId="0" borderId="0"/>
    <xf numFmtId="0" fontId="100" fillId="0" borderId="0"/>
    <xf numFmtId="178" fontId="11" fillId="0" borderId="0"/>
    <xf numFmtId="0" fontId="11" fillId="0" borderId="0"/>
    <xf numFmtId="228" fontId="4" fillId="0" borderId="0"/>
    <xf numFmtId="228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0" fontId="11" fillId="0" borderId="0"/>
    <xf numFmtId="178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78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91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92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93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41" fontId="11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9" fontId="11" fillId="0" borderId="0" applyNumberFormat="0" applyFill="0" applyBorder="0" applyAlignment="0" applyProtection="0">
      <alignment horizontal="left"/>
    </xf>
    <xf numFmtId="195" fontId="11" fillId="0" borderId="0"/>
    <xf numFmtId="0" fontId="75" fillId="0" borderId="19" applyAlignment="0">
      <alignment horizontal="centerContinuous"/>
    </xf>
    <xf numFmtId="0" fontId="15" fillId="0" borderId="0"/>
    <xf numFmtId="178" fontId="18" fillId="0" borderId="0"/>
    <xf numFmtId="0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8" fillId="0" borderId="0"/>
    <xf numFmtId="178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196" fontId="19" fillId="0" borderId="0" applyFill="0" applyBorder="0" applyAlignment="0"/>
    <xf numFmtId="197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60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6" fillId="0" borderId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72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8" fontId="4" fillId="0" borderId="0"/>
    <xf numFmtId="0" fontId="5" fillId="0" borderId="0"/>
    <xf numFmtId="0" fontId="11" fillId="0" borderId="0"/>
    <xf numFmtId="0" fontId="11" fillId="0" borderId="0"/>
    <xf numFmtId="178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164" fontId="11" fillId="0" borderId="0"/>
    <xf numFmtId="0" fontId="11" fillId="0" borderId="0"/>
    <xf numFmtId="178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164" fontId="11" fillId="0" borderId="0"/>
    <xf numFmtId="164" fontId="11" fillId="0" borderId="0"/>
    <xf numFmtId="0" fontId="11" fillId="0" borderId="0"/>
    <xf numFmtId="164" fontId="11" fillId="0" borderId="0"/>
    <xf numFmtId="0" fontId="79" fillId="0" borderId="0"/>
    <xf numFmtId="168" fontId="11" fillId="0" borderId="0"/>
    <xf numFmtId="168" fontId="11" fillId="0" borderId="0"/>
    <xf numFmtId="178" fontId="4" fillId="0" borderId="0"/>
    <xf numFmtId="164" fontId="11" fillId="0" borderId="0"/>
    <xf numFmtId="164" fontId="11" fillId="0" borderId="0"/>
    <xf numFmtId="0" fontId="11" fillId="0" borderId="0"/>
    <xf numFmtId="178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8" fontId="11" fillId="0" borderId="0"/>
    <xf numFmtId="168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174" fontId="11" fillId="0" borderId="0"/>
    <xf numFmtId="174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1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78" fontId="18" fillId="0" borderId="0"/>
    <xf numFmtId="230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13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5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178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</cellStyleXfs>
  <cellXfs count="161">
    <xf numFmtId="0" fontId="0" fillId="0" borderId="0" xfId="0" applyNumberFormat="1"/>
    <xf numFmtId="43" fontId="7" fillId="0" borderId="0" xfId="284" applyFont="1" applyFill="1" applyBorder="1" applyAlignment="1">
      <alignment horizontal="right"/>
    </xf>
    <xf numFmtId="43" fontId="7" fillId="0" borderId="0" xfId="284" applyFont="1" applyFill="1" applyAlignment="1">
      <alignment horizontal="center"/>
    </xf>
    <xf numFmtId="173" fontId="7" fillId="0" borderId="0" xfId="284" applyNumberFormat="1" applyFont="1" applyFill="1" applyBorder="1" applyAlignment="1">
      <alignment horizontal="right"/>
    </xf>
    <xf numFmtId="173" fontId="7" fillId="0" borderId="0" xfId="284" applyNumberFormat="1" applyFont="1" applyFill="1" applyAlignment="1">
      <alignment horizontal="right"/>
    </xf>
    <xf numFmtId="173" fontId="7" fillId="0" borderId="22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179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73" fontId="7" fillId="0" borderId="9" xfId="284" applyNumberFormat="1" applyFont="1" applyFill="1" applyBorder="1" applyAlignment="1">
      <alignment horizontal="right"/>
    </xf>
    <xf numFmtId="179" fontId="7" fillId="0" borderId="0" xfId="364" applyNumberFormat="1" applyFont="1" applyFill="1" applyBorder="1" applyAlignment="1">
      <alignment horizontal="center"/>
    </xf>
    <xf numFmtId="179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43" fontId="7" fillId="0" borderId="0" xfId="284" applyFont="1" applyFill="1" applyBorder="1" applyAlignment="1">
      <alignment horizontal="center"/>
    </xf>
    <xf numFmtId="179" fontId="7" fillId="0" borderId="0" xfId="284" applyNumberFormat="1" applyFont="1" applyFill="1" applyBorder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79" fontId="7" fillId="0" borderId="0" xfId="364" applyNumberFormat="1" applyFont="1" applyFill="1" applyAlignment="1">
      <alignment horizontal="center"/>
    </xf>
    <xf numFmtId="43" fontId="7" fillId="0" borderId="0" xfId="284" applyFont="1" applyFill="1" applyAlignment="1"/>
    <xf numFmtId="43" fontId="7" fillId="0" borderId="22" xfId="284" applyFont="1" applyFill="1" applyBorder="1" applyAlignment="1"/>
    <xf numFmtId="43" fontId="7" fillId="0" borderId="0" xfId="284" applyFont="1" applyFill="1" applyBorder="1" applyAlignment="1"/>
    <xf numFmtId="43" fontId="7" fillId="0" borderId="23" xfId="284" applyFont="1" applyFill="1" applyBorder="1" applyAlignment="1"/>
    <xf numFmtId="43" fontId="7" fillId="0" borderId="9" xfId="284" applyFont="1" applyFill="1" applyBorder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73" fontId="7" fillId="0" borderId="22" xfId="494" applyNumberFormat="1" applyFont="1" applyFill="1" applyBorder="1" applyAlignment="1"/>
    <xf numFmtId="173" fontId="7" fillId="0" borderId="0" xfId="494" applyNumberFormat="1" applyFont="1" applyFill="1" applyAlignment="1"/>
    <xf numFmtId="43" fontId="7" fillId="0" borderId="0" xfId="494" applyFont="1" applyFill="1" applyAlignment="1"/>
    <xf numFmtId="179" fontId="7" fillId="0" borderId="0" xfId="364" applyNumberFormat="1" applyFont="1" applyFill="1" applyBorder="1" applyAlignment="1"/>
    <xf numFmtId="179" fontId="7" fillId="0" borderId="0" xfId="364" applyNumberFormat="1" applyFont="1" applyFill="1" applyAlignment="1"/>
    <xf numFmtId="179" fontId="7" fillId="0" borderId="4" xfId="284" applyNumberFormat="1" applyFont="1" applyFill="1" applyBorder="1" applyAlignment="1"/>
    <xf numFmtId="179" fontId="7" fillId="0" borderId="0" xfId="284" applyNumberFormat="1" applyFont="1" applyFill="1" applyBorder="1" applyAlignment="1"/>
    <xf numFmtId="179" fontId="7" fillId="0" borderId="9" xfId="284" applyNumberFormat="1" applyFont="1" applyFill="1" applyBorder="1" applyAlignment="1"/>
    <xf numFmtId="177" fontId="7" fillId="0" borderId="0" xfId="364" applyNumberFormat="1" applyFont="1" applyFill="1" applyBorder="1" applyAlignment="1"/>
    <xf numFmtId="177" fontId="7" fillId="0" borderId="0" xfId="364" applyNumberFormat="1" applyFont="1" applyFill="1" applyAlignment="1"/>
    <xf numFmtId="179" fontId="7" fillId="0" borderId="22" xfId="364" applyNumberFormat="1" applyFont="1" applyFill="1" applyBorder="1" applyAlignment="1"/>
    <xf numFmtId="179" fontId="7" fillId="0" borderId="24" xfId="364" applyNumberFormat="1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79" fontId="7" fillId="0" borderId="0" xfId="494" applyNumberFormat="1" applyFont="1" applyFill="1" applyBorder="1" applyAlignment="1"/>
    <xf numFmtId="173" fontId="7" fillId="0" borderId="0" xfId="494" applyNumberFormat="1" applyFont="1" applyFill="1" applyBorder="1" applyAlignment="1"/>
    <xf numFmtId="173" fontId="7" fillId="0" borderId="24" xfId="494" applyNumberFormat="1" applyFont="1" applyFill="1" applyBorder="1" applyAlignment="1"/>
    <xf numFmtId="173" fontId="7" fillId="0" borderId="23" xfId="494" applyNumberFormat="1" applyFont="1" applyFill="1" applyBorder="1" applyAlignment="1"/>
    <xf numFmtId="39" fontId="7" fillId="0" borderId="0" xfId="284" applyNumberFormat="1" applyFont="1" applyFill="1" applyAlignment="1"/>
    <xf numFmtId="173" fontId="7" fillId="0" borderId="0" xfId="284" applyNumberFormat="1" applyFont="1" applyFill="1" applyAlignment="1"/>
    <xf numFmtId="173" fontId="7" fillId="0" borderId="22" xfId="284" applyNumberFormat="1" applyFont="1" applyFill="1" applyBorder="1" applyAlignment="1"/>
    <xf numFmtId="173" fontId="7" fillId="0" borderId="23" xfId="284" applyNumberFormat="1" applyFont="1" applyFill="1" applyBorder="1" applyAlignment="1"/>
    <xf numFmtId="177" fontId="7" fillId="0" borderId="0" xfId="284" applyNumberFormat="1" applyFont="1" applyFill="1" applyAlignment="1"/>
    <xf numFmtId="176" fontId="7" fillId="0" borderId="0" xfId="284" applyNumberFormat="1" applyFont="1" applyFill="1" applyAlignment="1"/>
    <xf numFmtId="173" fontId="7" fillId="0" borderId="0" xfId="568" applyNumberFormat="1" applyFont="1" applyFill="1" applyAlignment="1">
      <alignment horizontal="right"/>
    </xf>
    <xf numFmtId="173" fontId="7" fillId="0" borderId="9" xfId="494" applyNumberFormat="1" applyFont="1" applyFill="1" applyBorder="1" applyAlignment="1"/>
    <xf numFmtId="173" fontId="7" fillId="0" borderId="0" xfId="299" applyNumberFormat="1" applyFont="1" applyFill="1" applyAlignment="1">
      <alignment horizontal="right"/>
    </xf>
    <xf numFmtId="43" fontId="7" fillId="0" borderId="22" xfId="284" applyFont="1" applyFill="1" applyBorder="1" applyAlignment="1">
      <alignment horizontal="center"/>
    </xf>
    <xf numFmtId="43" fontId="7" fillId="0" borderId="9" xfId="284" applyFont="1" applyFill="1" applyBorder="1" applyAlignment="1">
      <alignment horizontal="center"/>
    </xf>
    <xf numFmtId="43" fontId="7" fillId="0" borderId="0" xfId="299" applyFont="1" applyFill="1" applyBorder="1" applyAlignment="1"/>
    <xf numFmtId="3" fontId="7" fillId="0" borderId="0" xfId="299" applyNumberFormat="1" applyFont="1" applyFill="1" applyBorder="1" applyAlignment="1"/>
    <xf numFmtId="3" fontId="7" fillId="0" borderId="0" xfId="299" applyNumberFormat="1" applyFont="1" applyFill="1" applyAlignment="1"/>
    <xf numFmtId="43" fontId="7" fillId="0" borderId="0" xfId="1329" applyFont="1" applyFill="1" applyAlignment="1"/>
    <xf numFmtId="43" fontId="7" fillId="0" borderId="0" xfId="1330" applyFont="1" applyFill="1" applyAlignment="1"/>
    <xf numFmtId="173" fontId="7" fillId="0" borderId="22" xfId="1331" applyNumberFormat="1" applyFont="1" applyFill="1" applyBorder="1" applyAlignment="1"/>
    <xf numFmtId="173" fontId="7" fillId="0" borderId="0" xfId="1331" applyNumberFormat="1" applyFont="1" applyFill="1" applyAlignment="1"/>
    <xf numFmtId="43" fontId="7" fillId="0" borderId="0" xfId="1331" applyFont="1" applyFill="1" applyAlignment="1"/>
    <xf numFmtId="173" fontId="7" fillId="0" borderId="0" xfId="1331" applyNumberFormat="1" applyFont="1" applyFill="1" applyBorder="1" applyAlignment="1"/>
    <xf numFmtId="173" fontId="7" fillId="0" borderId="9" xfId="284" applyNumberFormat="1" applyFont="1" applyFill="1" applyBorder="1" applyAlignment="1"/>
    <xf numFmtId="0" fontId="6" fillId="0" borderId="0" xfId="0" applyNumberFormat="1" applyFont="1"/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0" fontId="7" fillId="0" borderId="0" xfId="0" applyNumberFormat="1" applyFont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/>
    <xf numFmtId="37" fontId="7" fillId="0" borderId="0" xfId="0" quotePrefix="1" applyNumberFormat="1" applyFont="1" applyAlignment="1">
      <alignment horizontal="center"/>
    </xf>
    <xf numFmtId="0" fontId="7" fillId="0" borderId="22" xfId="1327" applyNumberFormat="1" applyFont="1" applyBorder="1" applyAlignment="1">
      <alignment horizontal="center"/>
    </xf>
    <xf numFmtId="0" fontId="8" fillId="0" borderId="0" xfId="0" applyNumberFormat="1" applyFont="1"/>
    <xf numFmtId="0" fontId="7" fillId="0" borderId="0" xfId="0" applyNumberFormat="1" applyFont="1" applyAlignment="1">
      <alignment horizontal="center"/>
    </xf>
    <xf numFmtId="0" fontId="7" fillId="0" borderId="0" xfId="1328" applyFont="1"/>
    <xf numFmtId="43" fontId="7" fillId="0" borderId="0" xfId="0" applyNumberFormat="1" applyFont="1"/>
    <xf numFmtId="43" fontId="7" fillId="0" borderId="22" xfId="0" applyNumberFormat="1" applyFont="1" applyBorder="1"/>
    <xf numFmtId="0" fontId="9" fillId="0" borderId="0" xfId="0" applyNumberFormat="1" applyFont="1"/>
    <xf numFmtId="0" fontId="7" fillId="0" borderId="0" xfId="1298" applyFont="1"/>
    <xf numFmtId="0" fontId="7" fillId="0" borderId="0" xfId="1327" applyNumberFormat="1" applyFont="1"/>
    <xf numFmtId="0" fontId="125" fillId="0" borderId="0" xfId="1298" applyFont="1" applyAlignment="1">
      <alignment horizontal="left"/>
    </xf>
    <xf numFmtId="37" fontId="38" fillId="0" borderId="0" xfId="0" applyNumberFormat="1" applyFont="1"/>
    <xf numFmtId="0" fontId="38" fillId="0" borderId="0" xfId="0" applyNumberFormat="1" applyFont="1"/>
    <xf numFmtId="176" fontId="7" fillId="0" borderId="0" xfId="0" applyNumberFormat="1" applyFont="1" applyAlignment="1">
      <alignment horizontal="right"/>
    </xf>
    <xf numFmtId="0" fontId="6" fillId="0" borderId="0" xfId="795" applyNumberFormat="1" applyFont="1"/>
    <xf numFmtId="0" fontId="7" fillId="0" borderId="0" xfId="795" applyNumberFormat="1" applyFont="1"/>
    <xf numFmtId="37" fontId="7" fillId="0" borderId="9" xfId="795" applyNumberFormat="1" applyFont="1" applyBorder="1" applyAlignment="1">
      <alignment horizontal="center"/>
    </xf>
    <xf numFmtId="37" fontId="7" fillId="0" borderId="0" xfId="795" applyNumberFormat="1" applyFont="1"/>
    <xf numFmtId="0" fontId="7" fillId="0" borderId="22" xfId="795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0" fontId="7" fillId="0" borderId="0" xfId="795" applyNumberFormat="1" applyFont="1" applyAlignment="1">
      <alignment horizontal="center"/>
    </xf>
    <xf numFmtId="179" fontId="7" fillId="0" borderId="0" xfId="795" applyNumberFormat="1" applyFont="1" applyAlignment="1">
      <alignment horizontal="center"/>
    </xf>
    <xf numFmtId="179" fontId="7" fillId="0" borderId="0" xfId="795" applyNumberFormat="1" applyFont="1"/>
    <xf numFmtId="179" fontId="7" fillId="0" borderId="9" xfId="795" applyNumberFormat="1" applyFont="1" applyBorder="1"/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7" fillId="0" borderId="0" xfId="0" quotePrefix="1" applyNumberFormat="1" applyFont="1"/>
    <xf numFmtId="179" fontId="7" fillId="0" borderId="4" xfId="795" applyNumberFormat="1" applyFont="1" applyBorder="1"/>
    <xf numFmtId="179" fontId="7" fillId="0" borderId="23" xfId="795" applyNumberFormat="1" applyFont="1" applyBorder="1"/>
    <xf numFmtId="0" fontId="8" fillId="0" borderId="0" xfId="795" applyNumberFormat="1" applyFont="1"/>
    <xf numFmtId="177" fontId="7" fillId="0" borderId="0" xfId="795" applyNumberFormat="1" applyFont="1"/>
    <xf numFmtId="178" fontId="7" fillId="0" borderId="0" xfId="0" applyFont="1"/>
    <xf numFmtId="173" fontId="10" fillId="0" borderId="0" xfId="765" applyNumberFormat="1" applyFont="1" applyAlignment="1">
      <alignment horizontal="right" shrinkToFit="1" readingOrder="2"/>
    </xf>
    <xf numFmtId="173" fontId="7" fillId="0" borderId="0" xfId="0" applyNumberFormat="1" applyFont="1" applyAlignment="1">
      <alignment horizontal="right" shrinkToFit="1"/>
    </xf>
    <xf numFmtId="0" fontId="38" fillId="0" borderId="0" xfId="795" applyNumberFormat="1" applyFont="1"/>
    <xf numFmtId="0" fontId="7" fillId="0" borderId="22" xfId="0" applyNumberFormat="1" applyFont="1" applyBorder="1" applyAlignment="1">
      <alignment horizontal="center"/>
    </xf>
    <xf numFmtId="0" fontId="7" fillId="0" borderId="4" xfId="0" applyNumberFormat="1" applyFont="1" applyBorder="1" applyAlignment="1">
      <alignment horizontal="center"/>
    </xf>
    <xf numFmtId="173" fontId="7" fillId="0" borderId="0" xfId="0" applyNumberFormat="1" applyFont="1"/>
    <xf numFmtId="49" fontId="7" fillId="0" borderId="0" xfId="1296" applyNumberFormat="1" applyFont="1"/>
    <xf numFmtId="0" fontId="6" fillId="0" borderId="0" xfId="0" applyNumberFormat="1" applyFont="1" applyAlignment="1">
      <alignment horizontal="left"/>
    </xf>
    <xf numFmtId="0" fontId="7" fillId="0" borderId="4" xfId="0" applyNumberFormat="1" applyFont="1" applyBorder="1"/>
    <xf numFmtId="4" fontId="7" fillId="0" borderId="0" xfId="0" applyNumberFormat="1" applyFont="1"/>
    <xf numFmtId="179" fontId="7" fillId="0" borderId="0" xfId="0" applyNumberFormat="1" applyFont="1"/>
    <xf numFmtId="0" fontId="7" fillId="0" borderId="0" xfId="1299" applyFont="1"/>
    <xf numFmtId="0" fontId="125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right"/>
    </xf>
    <xf numFmtId="0" fontId="7" fillId="0" borderId="0" xfId="979" applyFont="1"/>
    <xf numFmtId="173" fontId="6" fillId="0" borderId="0" xfId="0" applyNumberFormat="1" applyFont="1"/>
    <xf numFmtId="173" fontId="7" fillId="0" borderId="24" xfId="0" applyNumberFormat="1" applyFont="1" applyBorder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3" fontId="7" fillId="0" borderId="0" xfId="0" applyNumberFormat="1" applyFont="1"/>
    <xf numFmtId="0" fontId="7" fillId="0" borderId="0" xfId="0" quotePrefix="1" applyNumberFormat="1" applyFont="1" applyAlignment="1">
      <alignment horizontal="left"/>
    </xf>
    <xf numFmtId="43" fontId="7" fillId="0" borderId="0" xfId="284" applyFont="1"/>
    <xf numFmtId="39" fontId="6" fillId="0" borderId="0" xfId="0" applyNumberFormat="1" applyFont="1"/>
    <xf numFmtId="39" fontId="6" fillId="0" borderId="0" xfId="0" applyNumberFormat="1" applyFont="1" applyAlignment="1">
      <alignment horizontal="centerContinuous"/>
    </xf>
    <xf numFmtId="39" fontId="7" fillId="0" borderId="0" xfId="0" quotePrefix="1" applyNumberFormat="1" applyFont="1" applyAlignment="1">
      <alignment horizontal="center"/>
    </xf>
    <xf numFmtId="39" fontId="7" fillId="0" borderId="0" xfId="284" applyNumberFormat="1" applyFont="1" applyFill="1" applyBorder="1" applyAlignment="1">
      <alignment horizontal="center"/>
    </xf>
    <xf numFmtId="39" fontId="7" fillId="0" borderId="22" xfId="284" applyNumberFormat="1" applyFont="1" applyFill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0" applyNumberFormat="1" applyFont="1"/>
    <xf numFmtId="39" fontId="7" fillId="0" borderId="22" xfId="284" applyNumberFormat="1" applyFont="1" applyFill="1" applyBorder="1" applyAlignment="1"/>
    <xf numFmtId="39" fontId="7" fillId="0" borderId="22" xfId="0" applyNumberFormat="1" applyFont="1" applyBorder="1"/>
    <xf numFmtId="39" fontId="7" fillId="0" borderId="0" xfId="284" applyNumberFormat="1" applyFont="1" applyFill="1" applyBorder="1" applyAlignment="1"/>
    <xf numFmtId="39" fontId="7" fillId="0" borderId="23" xfId="284" applyNumberFormat="1" applyFont="1" applyFill="1" applyBorder="1" applyAlignment="1"/>
    <xf numFmtId="39" fontId="6" fillId="0" borderId="0" xfId="0" applyNumberFormat="1" applyFont="1" applyAlignment="1">
      <alignment horizontal="center"/>
    </xf>
    <xf numFmtId="39" fontId="7" fillId="0" borderId="9" xfId="284" applyNumberFormat="1" applyFont="1" applyFill="1" applyBorder="1" applyAlignment="1"/>
    <xf numFmtId="39" fontId="7" fillId="0" borderId="25" xfId="284" applyNumberFormat="1" applyFont="1" applyFill="1" applyBorder="1" applyAlignment="1"/>
    <xf numFmtId="39" fontId="7" fillId="0" borderId="22" xfId="1331" applyNumberFormat="1" applyFont="1" applyFill="1" applyBorder="1" applyAlignment="1"/>
    <xf numFmtId="39" fontId="7" fillId="0" borderId="0" xfId="284" applyNumberFormat="1" applyFont="1"/>
    <xf numFmtId="231" fontId="7" fillId="0" borderId="0" xfId="0" applyNumberFormat="1" applyFont="1"/>
    <xf numFmtId="232" fontId="7" fillId="0" borderId="0" xfId="0" applyNumberFormat="1" applyFont="1"/>
    <xf numFmtId="3" fontId="126" fillId="0" borderId="0" xfId="0" applyNumberFormat="1" applyFont="1"/>
    <xf numFmtId="179" fontId="7" fillId="0" borderId="0" xfId="364" applyNumberFormat="1" applyFont="1" applyFill="1" applyBorder="1" applyAlignment="1">
      <alignment horizontal="right"/>
    </xf>
    <xf numFmtId="43" fontId="7" fillId="0" borderId="0" xfId="795" applyNumberFormat="1" applyFont="1"/>
    <xf numFmtId="0" fontId="7" fillId="0" borderId="0" xfId="1332" applyNumberFormat="1" applyFont="1"/>
    <xf numFmtId="43" fontId="126" fillId="0" borderId="0" xfId="284" applyFont="1"/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</cellXfs>
  <cellStyles count="133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3" xfId="297" xr:uid="{00000000-0005-0000-0000-000028010000}"/>
    <cellStyle name="Comma 10 2 4" xfId="298" xr:uid="{00000000-0005-0000-0000-000029010000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3" xfId="302" xr:uid="{00000000-0005-0000-0000-00002D010000}"/>
    <cellStyle name="Comma 10 3 3" xfId="303" xr:uid="{00000000-0005-0000-0000-00002E010000}"/>
    <cellStyle name="Comma 10 3 4" xfId="304" xr:uid="{00000000-0005-0000-0000-00002F010000}"/>
    <cellStyle name="Comma 10 3 5" xfId="1329" xr:uid="{05558671-6F48-439C-8B30-D4972F08395F}"/>
    <cellStyle name="Comma 10 4" xfId="305" xr:uid="{00000000-0005-0000-0000-000030010000}"/>
    <cellStyle name="Comma 10 5" xfId="306" xr:uid="{00000000-0005-0000-0000-000031010000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3" xfId="311" xr:uid="{00000000-0005-0000-0000-000036010000}"/>
    <cellStyle name="Comma 11 2 3" xfId="312" xr:uid="{00000000-0005-0000-0000-000037010000}"/>
    <cellStyle name="Comma 11 2 4" xfId="313" xr:uid="{00000000-0005-0000-0000-000038010000}"/>
    <cellStyle name="Comma 11 2 5" xfId="314" xr:uid="{00000000-0005-0000-0000-000039010000}"/>
    <cellStyle name="Comma 11 3" xfId="315" xr:uid="{00000000-0005-0000-0000-00003A010000}"/>
    <cellStyle name="Comma 11 3 2" xfId="316" xr:uid="{00000000-0005-0000-0000-00003B010000}"/>
    <cellStyle name="Comma 11 4" xfId="317" xr:uid="{00000000-0005-0000-0000-00003C010000}"/>
    <cellStyle name="Comma 11 5" xfId="318" xr:uid="{00000000-0005-0000-0000-00003D010000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3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3" xfId="329" xr:uid="{00000000-0005-0000-0000-000048010000}"/>
    <cellStyle name="Comma 13 4" xfId="330" xr:uid="{00000000-0005-0000-0000-000049010000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3" xfId="334" xr:uid="{00000000-0005-0000-0000-00004D010000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3" xfId="338" xr:uid="{00000000-0005-0000-0000-000051010000}"/>
    <cellStyle name="Comma 15 3" xfId="339" xr:uid="{00000000-0005-0000-0000-000052010000}"/>
    <cellStyle name="Comma 15 4" xfId="340" xr:uid="{00000000-0005-0000-0000-000053010000}"/>
    <cellStyle name="Comma 15 5" xfId="341" xr:uid="{00000000-0005-0000-0000-000054010000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3" xfId="346" xr:uid="{00000000-0005-0000-0000-000059010000}"/>
    <cellStyle name="Comma 16 4" xfId="347" xr:uid="{00000000-0005-0000-0000-00005A010000}"/>
    <cellStyle name="Comma 17" xfId="348" xr:uid="{00000000-0005-0000-0000-00005B010000}"/>
    <cellStyle name="Comma 17 2" xfId="349" xr:uid="{00000000-0005-0000-0000-00005C010000}"/>
    <cellStyle name="Comma 17 3" xfId="350" xr:uid="{00000000-0005-0000-0000-00005D010000}"/>
    <cellStyle name="Comma 17 3 2" xfId="351" xr:uid="{00000000-0005-0000-0000-00005E010000}"/>
    <cellStyle name="Comma 17 4" xfId="352" xr:uid="{00000000-0005-0000-0000-00005F010000}"/>
    <cellStyle name="Comma 17 5" xfId="353" xr:uid="{00000000-0005-0000-0000-000060010000}"/>
    <cellStyle name="Comma 18" xfId="354" xr:uid="{00000000-0005-0000-0000-000061010000}"/>
    <cellStyle name="Comma 18 2" xfId="355" xr:uid="{00000000-0005-0000-0000-000062010000}"/>
    <cellStyle name="Comma 18 3" xfId="356" xr:uid="{00000000-0005-0000-0000-000063010000}"/>
    <cellStyle name="Comma 18 3 2" xfId="357" xr:uid="{00000000-0005-0000-0000-000064010000}"/>
    <cellStyle name="Comma 18 4" xfId="358" xr:uid="{00000000-0005-0000-0000-000065010000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3" xfId="362" xr:uid="{00000000-0005-0000-0000-000069010000}"/>
    <cellStyle name="Comma 19 4" xfId="363" xr:uid="{00000000-0005-0000-0000-00006A010000}"/>
    <cellStyle name="Comma 2" xfId="364" xr:uid="{00000000-0005-0000-0000-00006B010000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3" xfId="368" xr:uid="{00000000-0005-0000-0000-00006F010000}"/>
    <cellStyle name="Comma 2 2 3" xfId="369" xr:uid="{00000000-0005-0000-0000-000070010000}"/>
    <cellStyle name="Comma 2 2 3 2" xfId="370" xr:uid="{00000000-0005-0000-0000-000071010000}"/>
    <cellStyle name="Comma 2 2 3 3" xfId="371" xr:uid="{00000000-0005-0000-0000-000072010000}"/>
    <cellStyle name="Comma 2 2 4" xfId="372" xr:uid="{00000000-0005-0000-0000-000073010000}"/>
    <cellStyle name="Comma 2 2 5" xfId="373" xr:uid="{00000000-0005-0000-0000-000074010000}"/>
    <cellStyle name="Comma 2 2 6" xfId="374" xr:uid="{00000000-0005-0000-0000-00007501000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3" xfId="378" xr:uid="{00000000-0005-0000-0000-000079010000}"/>
    <cellStyle name="Comma 2 3 3" xfId="379" xr:uid="{00000000-0005-0000-0000-00007A010000}"/>
    <cellStyle name="Comma 2 3 4" xfId="380" xr:uid="{00000000-0005-0000-0000-00007B010000}"/>
    <cellStyle name="Comma 2 3 5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5 2" xfId="386" xr:uid="{00000000-0005-0000-0000-000081010000}"/>
    <cellStyle name="Comma 2 6" xfId="387" xr:uid="{00000000-0005-0000-0000-000082010000}"/>
    <cellStyle name="Comma 2 6 2" xfId="388" xr:uid="{00000000-0005-0000-0000-000083010000}"/>
    <cellStyle name="Comma 2 7" xfId="389" xr:uid="{00000000-0005-0000-0000-000084010000}"/>
    <cellStyle name="Comma 2 8" xfId="390" xr:uid="{00000000-0005-0000-0000-000085010000}"/>
    <cellStyle name="Comma 2 9" xfId="391" xr:uid="{00000000-0005-0000-0000-000086010000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3" xfId="395" xr:uid="{00000000-0005-0000-0000-00008A010000}"/>
    <cellStyle name="Comma 20 4" xfId="396" xr:uid="{00000000-0005-0000-0000-00008B010000}"/>
    <cellStyle name="Comma 20 5" xfId="397" xr:uid="{00000000-0005-0000-0000-00008C010000}"/>
    <cellStyle name="Comma 21" xfId="398" xr:uid="{00000000-0005-0000-0000-00008D010000}"/>
    <cellStyle name="Comma 21 2" xfId="399" xr:uid="{00000000-0005-0000-0000-00008E010000}"/>
    <cellStyle name="Comma 21 3" xfId="400" xr:uid="{00000000-0005-0000-0000-00008F010000}"/>
    <cellStyle name="Comma 21 4" xfId="401" xr:uid="{00000000-0005-0000-0000-000090010000}"/>
    <cellStyle name="Comma 21 5" xfId="402" xr:uid="{00000000-0005-0000-0000-000091010000}"/>
    <cellStyle name="Comma 21 6" xfId="1330" xr:uid="{3B3F05A9-F1E7-434B-9B2D-0B6275E5CC39}"/>
    <cellStyle name="Comma 22" xfId="403" xr:uid="{00000000-0005-0000-0000-000092010000}"/>
    <cellStyle name="Comma 22 2" xfId="404" xr:uid="{00000000-0005-0000-0000-000093010000}"/>
    <cellStyle name="Comma 23" xfId="405" xr:uid="{00000000-0005-0000-0000-000094010000}"/>
    <cellStyle name="Comma 23 2" xfId="406" xr:uid="{00000000-0005-0000-0000-000095010000}"/>
    <cellStyle name="Comma 24" xfId="407" xr:uid="{00000000-0005-0000-0000-000096010000}"/>
    <cellStyle name="Comma 24 2" xfId="408" xr:uid="{00000000-0005-0000-0000-000097010000}"/>
    <cellStyle name="Comma 25" xfId="409" xr:uid="{00000000-0005-0000-0000-000098010000}"/>
    <cellStyle name="Comma 25 2" xfId="410" xr:uid="{00000000-0005-0000-0000-000099010000}"/>
    <cellStyle name="Comma 26" xfId="411" xr:uid="{00000000-0005-0000-0000-00009A010000}"/>
    <cellStyle name="Comma 26 2" xfId="412" xr:uid="{00000000-0005-0000-0000-00009B010000}"/>
    <cellStyle name="Comma 27" xfId="413" xr:uid="{00000000-0005-0000-0000-00009C010000}"/>
    <cellStyle name="Comma 27 2" xfId="414" xr:uid="{00000000-0005-0000-0000-00009D010000}"/>
    <cellStyle name="Comma 28" xfId="415" xr:uid="{00000000-0005-0000-0000-00009E010000}"/>
    <cellStyle name="Comma 28 2" xfId="416" xr:uid="{00000000-0005-0000-0000-00009F010000}"/>
    <cellStyle name="Comma 29" xfId="417" xr:uid="{00000000-0005-0000-0000-0000A0010000}"/>
    <cellStyle name="Comma 29 2" xfId="418" xr:uid="{00000000-0005-0000-0000-0000A1010000}"/>
    <cellStyle name="Comma 3" xfId="419" xr:uid="{00000000-0005-0000-0000-0000A2010000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3" xfId="423" xr:uid="{00000000-0005-0000-0000-0000A6010000}"/>
    <cellStyle name="Comma 3 2 3" xfId="424" xr:uid="{00000000-0005-0000-0000-0000A7010000}"/>
    <cellStyle name="Comma 3 2 4" xfId="425" xr:uid="{00000000-0005-0000-0000-0000A8010000}"/>
    <cellStyle name="Comma 3 3" xfId="426" xr:uid="{00000000-0005-0000-0000-0000A9010000}"/>
    <cellStyle name="Comma 3 3 2" xfId="427" xr:uid="{00000000-0005-0000-0000-0000AA010000}"/>
    <cellStyle name="Comma 3 3 3" xfId="428" xr:uid="{00000000-0005-0000-0000-0000AB010000}"/>
    <cellStyle name="Comma 3 3 4" xfId="429" xr:uid="{00000000-0005-0000-0000-0000AC010000}"/>
    <cellStyle name="Comma 3 4" xfId="430" xr:uid="{00000000-0005-0000-0000-0000AD010000}"/>
    <cellStyle name="Comma 3 4 2" xfId="431" xr:uid="{00000000-0005-0000-0000-0000AE010000}"/>
    <cellStyle name="Comma 3 5" xfId="432" xr:uid="{00000000-0005-0000-0000-0000AF010000}"/>
    <cellStyle name="Comma 3 6" xfId="433" xr:uid="{00000000-0005-0000-0000-0000B0010000}"/>
    <cellStyle name="Comma 3 7" xfId="434" xr:uid="{00000000-0005-0000-0000-0000B1010000}"/>
    <cellStyle name="Comma 3 8" xfId="435" xr:uid="{00000000-0005-0000-0000-0000B2010000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1" xfId="439" xr:uid="{00000000-0005-0000-0000-0000B6010000}"/>
    <cellStyle name="Comma 31 2" xfId="440" xr:uid="{00000000-0005-0000-0000-0000B7010000}"/>
    <cellStyle name="Comma 32" xfId="441" xr:uid="{00000000-0005-0000-0000-0000B8010000}"/>
    <cellStyle name="Comma 32 2" xfId="442" xr:uid="{00000000-0005-0000-0000-0000B9010000}"/>
    <cellStyle name="Comma 33" xfId="443" xr:uid="{00000000-0005-0000-0000-0000BA010000}"/>
    <cellStyle name="Comma 33 2" xfId="444" xr:uid="{00000000-0005-0000-0000-0000BB010000}"/>
    <cellStyle name="Comma 34" xfId="445" xr:uid="{00000000-0005-0000-0000-0000BC010000}"/>
    <cellStyle name="Comma 34 2" xfId="446" xr:uid="{00000000-0005-0000-0000-0000BD010000}"/>
    <cellStyle name="Comma 35" xfId="447" xr:uid="{00000000-0005-0000-0000-0000BE010000}"/>
    <cellStyle name="Comma 35 2" xfId="448" xr:uid="{00000000-0005-0000-0000-0000BF010000}"/>
    <cellStyle name="Comma 36" xfId="449" xr:uid="{00000000-0005-0000-0000-0000C0010000}"/>
    <cellStyle name="Comma 36 2" xfId="450" xr:uid="{00000000-0005-0000-0000-0000C1010000}"/>
    <cellStyle name="Comma 37" xfId="451" xr:uid="{00000000-0005-0000-0000-0000C2010000}"/>
    <cellStyle name="Comma 37 2" xfId="452" xr:uid="{00000000-0005-0000-0000-0000C3010000}"/>
    <cellStyle name="Comma 38" xfId="453" xr:uid="{00000000-0005-0000-0000-0000C4010000}"/>
    <cellStyle name="Comma 38 2" xfId="454" xr:uid="{00000000-0005-0000-0000-0000C5010000}"/>
    <cellStyle name="Comma 39" xfId="455" xr:uid="{00000000-0005-0000-0000-0000C6010000}"/>
    <cellStyle name="Comma 39 2" xfId="456" xr:uid="{00000000-0005-0000-0000-0000C7010000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3" xfId="461" xr:uid="{00000000-0005-0000-0000-0000CC010000}"/>
    <cellStyle name="Comma 4 2 3" xfId="462" xr:uid="{00000000-0005-0000-0000-0000CD010000}"/>
    <cellStyle name="Comma 4 2 4" xfId="463" xr:uid="{00000000-0005-0000-0000-0000CE010000}"/>
    <cellStyle name="Comma 4 3" xfId="464" xr:uid="{00000000-0005-0000-0000-0000CF010000}"/>
    <cellStyle name="Comma 4 3 2" xfId="465" xr:uid="{00000000-0005-0000-0000-0000D0010000}"/>
    <cellStyle name="Comma 4 4" xfId="466" xr:uid="{00000000-0005-0000-0000-0000D1010000}"/>
    <cellStyle name="Comma 4 5" xfId="467" xr:uid="{00000000-0005-0000-0000-0000D2010000}"/>
    <cellStyle name="Comma 4 6" xfId="468" xr:uid="{00000000-0005-0000-0000-0000D3010000}"/>
    <cellStyle name="Comma 40" xfId="469" xr:uid="{00000000-0005-0000-0000-0000D4010000}"/>
    <cellStyle name="Comma 40 2" xfId="470" xr:uid="{00000000-0005-0000-0000-0000D5010000}"/>
    <cellStyle name="Comma 41" xfId="471" xr:uid="{00000000-0005-0000-0000-0000D6010000}"/>
    <cellStyle name="Comma 41 2" xfId="472" xr:uid="{00000000-0005-0000-0000-0000D7010000}"/>
    <cellStyle name="Comma 41 3" xfId="473" xr:uid="{00000000-0005-0000-0000-0000D8010000}"/>
    <cellStyle name="Comma 41 4" xfId="474" xr:uid="{00000000-0005-0000-0000-0000D9010000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3" xfId="478" xr:uid="{00000000-0005-0000-0000-0000DD010000}"/>
    <cellStyle name="Comma 42 3" xfId="479" xr:uid="{00000000-0005-0000-0000-0000DE010000}"/>
    <cellStyle name="Comma 42 4" xfId="480" xr:uid="{00000000-0005-0000-0000-0000DF010000}"/>
    <cellStyle name="Comma 43" xfId="481" xr:uid="{00000000-0005-0000-0000-0000E0010000}"/>
    <cellStyle name="Comma 43 2" xfId="482" xr:uid="{00000000-0005-0000-0000-0000E1010000}"/>
    <cellStyle name="Comma 44" xfId="483" xr:uid="{00000000-0005-0000-0000-0000E2010000}"/>
    <cellStyle name="Comma 44 2" xfId="484" xr:uid="{00000000-0005-0000-0000-0000E3010000}"/>
    <cellStyle name="Comma 45" xfId="485" xr:uid="{00000000-0005-0000-0000-0000E4010000}"/>
    <cellStyle name="Comma 45 2" xfId="486" xr:uid="{00000000-0005-0000-0000-0000E5010000}"/>
    <cellStyle name="Comma 46" xfId="487" xr:uid="{00000000-0005-0000-0000-0000E6010000}"/>
    <cellStyle name="Comma 46 2" xfId="488" xr:uid="{00000000-0005-0000-0000-0000E7010000}"/>
    <cellStyle name="Comma 47" xfId="489" xr:uid="{00000000-0005-0000-0000-0000E8010000}"/>
    <cellStyle name="Comma 47 2" xfId="490" xr:uid="{00000000-0005-0000-0000-0000E9010000}"/>
    <cellStyle name="Comma 48" xfId="491" xr:uid="{00000000-0005-0000-0000-0000EA010000}"/>
    <cellStyle name="Comma 48 2" xfId="492" xr:uid="{00000000-0005-0000-0000-0000EB010000}"/>
    <cellStyle name="Comma 49" xfId="493" xr:uid="{00000000-0005-0000-0000-0000EC010000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3" xfId="497" xr:uid="{00000000-0005-0000-0000-0000F0010000}"/>
    <cellStyle name="Comma 5 2 4" xfId="498" xr:uid="{00000000-0005-0000-0000-0000F1010000}"/>
    <cellStyle name="Comma 5 3" xfId="499" xr:uid="{00000000-0005-0000-0000-0000F2010000}"/>
    <cellStyle name="Comma 5 4" xfId="500" xr:uid="{00000000-0005-0000-0000-0000F3010000}"/>
    <cellStyle name="Comma 5 5" xfId="501" xr:uid="{00000000-0005-0000-0000-0000F4010000}"/>
    <cellStyle name="Comma 5 6" xfId="1331" xr:uid="{69C0A1CF-CCF0-4B1F-8DE4-08C7AD54DBDC}"/>
    <cellStyle name="Comma 50" xfId="502" xr:uid="{00000000-0005-0000-0000-0000F5010000}"/>
    <cellStyle name="Comma 51" xfId="503" xr:uid="{00000000-0005-0000-0000-0000F6010000}"/>
    <cellStyle name="Comma 52" xfId="504" xr:uid="{00000000-0005-0000-0000-0000F7010000}"/>
    <cellStyle name="Comma 53" xfId="505" xr:uid="{00000000-0005-0000-0000-0000F8010000}"/>
    <cellStyle name="Comma 54" xfId="506" xr:uid="{00000000-0005-0000-0000-0000F9010000}"/>
    <cellStyle name="Comma 55" xfId="507" xr:uid="{00000000-0005-0000-0000-0000FA010000}"/>
    <cellStyle name="Comma 56" xfId="508" xr:uid="{00000000-0005-0000-0000-0000FB010000}"/>
    <cellStyle name="Comma 57" xfId="509" xr:uid="{00000000-0005-0000-0000-0000FC010000}"/>
    <cellStyle name="Comma 58" xfId="510" xr:uid="{00000000-0005-0000-0000-0000FD010000}"/>
    <cellStyle name="Comma 59" xfId="511" xr:uid="{00000000-0005-0000-0000-0000FE010000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4" xfId="516" xr:uid="{00000000-0005-0000-0000-000003020000}"/>
    <cellStyle name="Comma 6 5" xfId="517" xr:uid="{00000000-0005-0000-0000-000004020000}"/>
    <cellStyle name="Comma 6_เงินฝากธนาคาร_YE'52" xfId="518" xr:uid="{00000000-0005-0000-0000-000005020000}"/>
    <cellStyle name="Comma 60" xfId="519" xr:uid="{00000000-0005-0000-0000-000006020000}"/>
    <cellStyle name="Comma 61" xfId="520" xr:uid="{00000000-0005-0000-0000-000007020000}"/>
    <cellStyle name="Comma 62" xfId="521" xr:uid="{00000000-0005-0000-0000-000008020000}"/>
    <cellStyle name="Comma 63" xfId="522" xr:uid="{00000000-0005-0000-0000-000009020000}"/>
    <cellStyle name="Comma 64" xfId="523" xr:uid="{00000000-0005-0000-0000-00000A020000}"/>
    <cellStyle name="Comma 65" xfId="524" xr:uid="{00000000-0005-0000-0000-00000B020000}"/>
    <cellStyle name="Comma 66" xfId="525" xr:uid="{00000000-0005-0000-0000-00000C020000}"/>
    <cellStyle name="Comma 67" xfId="526" xr:uid="{00000000-0005-0000-0000-00000D020000}"/>
    <cellStyle name="Comma 68" xfId="527" xr:uid="{00000000-0005-0000-0000-00000E020000}"/>
    <cellStyle name="Comma 69" xfId="528" xr:uid="{00000000-0005-0000-0000-00000F020000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3" xfId="533" xr:uid="{00000000-0005-0000-0000-000014020000}"/>
    <cellStyle name="Comma 7 2 4" xfId="534" xr:uid="{00000000-0005-0000-0000-000015020000}"/>
    <cellStyle name="Comma 7 3" xfId="535" xr:uid="{00000000-0005-0000-0000-000016020000}"/>
    <cellStyle name="Comma 7 3 2" xfId="536" xr:uid="{00000000-0005-0000-0000-000017020000}"/>
    <cellStyle name="Comma 7 3 3" xfId="537" xr:uid="{00000000-0005-0000-0000-000018020000}"/>
    <cellStyle name="Comma 7 3 4" xfId="538" xr:uid="{00000000-0005-0000-0000-000019020000}"/>
    <cellStyle name="Comma 7 4" xfId="539" xr:uid="{00000000-0005-0000-0000-00001A020000}"/>
    <cellStyle name="Comma 7 5" xfId="540" xr:uid="{00000000-0005-0000-0000-00001B020000}"/>
    <cellStyle name="Comma 7 6" xfId="541" xr:uid="{00000000-0005-0000-0000-00001C020000}"/>
    <cellStyle name="Comma 70" xfId="542" xr:uid="{00000000-0005-0000-0000-00001D020000}"/>
    <cellStyle name="Comma 71" xfId="543" xr:uid="{00000000-0005-0000-0000-00001E020000}"/>
    <cellStyle name="Comma 72" xfId="544" xr:uid="{00000000-0005-0000-0000-00001F020000}"/>
    <cellStyle name="Comma 73" xfId="545" xr:uid="{00000000-0005-0000-0000-000020020000}"/>
    <cellStyle name="Comma 74" xfId="546" xr:uid="{00000000-0005-0000-0000-000021020000}"/>
    <cellStyle name="Comma 75" xfId="547" xr:uid="{00000000-0005-0000-0000-000022020000}"/>
    <cellStyle name="Comma 76" xfId="548" xr:uid="{00000000-0005-0000-0000-000023020000}"/>
    <cellStyle name="Comma 77" xfId="549" xr:uid="{00000000-0005-0000-0000-000024020000}"/>
    <cellStyle name="Comma 78" xfId="550" xr:uid="{00000000-0005-0000-0000-000025020000}"/>
    <cellStyle name="Comma 79" xfId="551" xr:uid="{00000000-0005-0000-0000-000026020000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3" xfId="559" xr:uid="{00000000-0005-0000-0000-00002E020000}"/>
    <cellStyle name="Comma 8 3 4" xfId="560" xr:uid="{00000000-0005-0000-0000-00002F020000}"/>
    <cellStyle name="Comma 8 4" xfId="561" xr:uid="{00000000-0005-0000-0000-000030020000}"/>
    <cellStyle name="Comma 8 5" xfId="562" xr:uid="{00000000-0005-0000-0000-000031020000}"/>
    <cellStyle name="Comma 80" xfId="563" xr:uid="{00000000-0005-0000-0000-000032020000}"/>
    <cellStyle name="Comma 81" xfId="564" xr:uid="{00000000-0005-0000-0000-000033020000}"/>
    <cellStyle name="Comma 82" xfId="565" xr:uid="{00000000-0005-0000-0000-000034020000}"/>
    <cellStyle name="Comma 83" xfId="566" xr:uid="{00000000-0005-0000-0000-000035020000}"/>
    <cellStyle name="Comma 84" xfId="567" xr:uid="{00000000-0005-0000-0000-000036020000}"/>
    <cellStyle name="Comma 85" xfId="568" xr:uid="{00000000-0005-0000-0000-000037020000}"/>
    <cellStyle name="Comma 86" xfId="569" xr:uid="{00000000-0005-0000-0000-000038020000}"/>
    <cellStyle name="Comma 87" xfId="570" xr:uid="{00000000-0005-0000-0000-000039020000}"/>
    <cellStyle name="Comma 88" xfId="571" xr:uid="{00000000-0005-0000-0000-00003A020000}"/>
    <cellStyle name="Comma 89" xfId="572" xr:uid="{00000000-0005-0000-0000-00003B020000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3" xfId="577" xr:uid="{00000000-0005-0000-0000-000040020000}"/>
    <cellStyle name="Comma 9 2 4" xfId="578" xr:uid="{00000000-0005-0000-0000-000041020000}"/>
    <cellStyle name="Comma 9 3" xfId="579" xr:uid="{00000000-0005-0000-0000-000042020000}"/>
    <cellStyle name="Comma 9 3 2" xfId="580" xr:uid="{00000000-0005-0000-0000-000043020000}"/>
    <cellStyle name="Comma 9 3 3" xfId="581" xr:uid="{00000000-0005-0000-0000-000044020000}"/>
    <cellStyle name="Comma 9 3 4" xfId="582" xr:uid="{00000000-0005-0000-0000-000045020000}"/>
    <cellStyle name="Comma 9 3 5" xfId="583" xr:uid="{00000000-0005-0000-0000-000046020000}"/>
    <cellStyle name="Comma 9 4" xfId="584" xr:uid="{00000000-0005-0000-0000-000047020000}"/>
    <cellStyle name="Comma 9 5" xfId="585" xr:uid="{00000000-0005-0000-0000-000048020000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3" xfId="786" xr:uid="{00000000-0005-0000-0000-000012030000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3" xfId="790" xr:uid="{00000000-0005-0000-0000-000016030000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 9" xfId="1327" xr:uid="{CFC75970-5054-41BB-B341-94D7D0E2C684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3" xfId="843" xr:uid="{00000000-0005-0000-0000-00004B030000}"/>
    <cellStyle name="Normal 20 4" xfId="844" xr:uid="{00000000-0005-0000-0000-00004C030000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4" xfId="884" xr:uid="{00000000-0005-0000-0000-000074030000}"/>
    <cellStyle name="Normal 34 2" xfId="885" xr:uid="{00000000-0005-0000-0000-000075030000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7" xfId="890" xr:uid="{00000000-0005-0000-0000-00007A030000}"/>
    <cellStyle name="Normal 37 2" xfId="891" xr:uid="{00000000-0005-0000-0000-00007B03000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3" xfId="898" xr:uid="{00000000-0005-0000-0000-000082030000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3" xfId="919" xr:uid="{00000000-0005-0000-0000-000097030000}"/>
    <cellStyle name="Normal 5 3 2" xfId="920" xr:uid="{00000000-0005-0000-0000-000098030000}"/>
    <cellStyle name="Normal 5 4" xfId="921" xr:uid="{00000000-0005-0000-0000-000099030000}"/>
    <cellStyle name="Normal 5 5" xfId="922" xr:uid="{00000000-0005-0000-0000-00009A030000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9" xfId="934" xr:uid="{00000000-0005-0000-0000-0000A6030000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4" xfId="940" xr:uid="{00000000-0005-0000-0000-0000AC030000}"/>
    <cellStyle name="Normal 6 5" xfId="941" xr:uid="{00000000-0005-0000-0000-0000AD030000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1" xfId="946" xr:uid="{00000000-0005-0000-0000-0000B2030000}"/>
    <cellStyle name="Normal 62" xfId="947" xr:uid="{00000000-0005-0000-0000-0000B3030000}"/>
    <cellStyle name="Normal 63" xfId="948" xr:uid="{00000000-0005-0000-0000-0000B4030000}"/>
    <cellStyle name="Normal 64" xfId="949" xr:uid="{00000000-0005-0000-0000-0000B5030000}"/>
    <cellStyle name="Normal 65" xfId="950" xr:uid="{00000000-0005-0000-0000-0000B6030000}"/>
    <cellStyle name="Normal 66" xfId="951" xr:uid="{00000000-0005-0000-0000-0000B7030000}"/>
    <cellStyle name="Normal 67" xfId="952" xr:uid="{00000000-0005-0000-0000-0000B8030000}"/>
    <cellStyle name="Normal 68" xfId="953" xr:uid="{00000000-0005-0000-0000-0000B9030000}"/>
    <cellStyle name="Normal 69" xfId="954" xr:uid="{00000000-0005-0000-0000-0000BA030000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1" xfId="969" xr:uid="{00000000-0005-0000-0000-0000C9030000}"/>
    <cellStyle name="Normal 72" xfId="970" xr:uid="{00000000-0005-0000-0000-0000CA030000}"/>
    <cellStyle name="Normal 74" xfId="1332" xr:uid="{D1F99D98-394D-4452-9FE2-04AB6E15AB8D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_งบดุล 2" xfId="1328" xr:uid="{9B6CE96E-2E89-493A-99E4-546196144C80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4" xfId="994" xr:uid="{00000000-0005-0000-0000-0000E2030000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1" xfId="1016" xr:uid="{00000000-0005-0000-0000-0000F8030000}"/>
    <cellStyle name="Percent 12" xfId="1017" xr:uid="{00000000-0005-0000-0000-0000F9030000}"/>
    <cellStyle name="Percent 13" xfId="1018" xr:uid="{00000000-0005-0000-0000-0000FA030000}"/>
    <cellStyle name="Percent 14" xfId="1019" xr:uid="{00000000-0005-0000-0000-0000FB030000}"/>
    <cellStyle name="Percent 15" xfId="1020" xr:uid="{00000000-0005-0000-0000-0000FC030000}"/>
    <cellStyle name="Percent 15 2" xfId="1021" xr:uid="{00000000-0005-0000-0000-0000FD030000}"/>
    <cellStyle name="Percent 16" xfId="1022" xr:uid="{00000000-0005-0000-0000-0000FE030000}"/>
    <cellStyle name="Percent 16 2" xfId="1023" xr:uid="{00000000-0005-0000-0000-0000FF030000}"/>
    <cellStyle name="Percent 17" xfId="1024" xr:uid="{00000000-0005-0000-0000-000000040000}"/>
    <cellStyle name="Percent 17 2" xfId="1025" xr:uid="{00000000-0005-0000-0000-000001040000}"/>
    <cellStyle name="Percent 18" xfId="1026" xr:uid="{00000000-0005-0000-0000-000002040000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3" xfId="1031" xr:uid="{00000000-0005-0000-0000-000007040000}"/>
    <cellStyle name="Percent 2 4" xfId="1032" xr:uid="{00000000-0005-0000-0000-000008040000}"/>
    <cellStyle name="Percent 2 5" xfId="1033" xr:uid="{00000000-0005-0000-0000-000009040000}"/>
    <cellStyle name="Percent 2 6" xfId="1034" xr:uid="{00000000-0005-0000-0000-00000A040000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8" xfId="1043" xr:uid="{00000000-0005-0000-0000-000013040000}"/>
    <cellStyle name="Percent 29" xfId="1044" xr:uid="{00000000-0005-0000-0000-000014040000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1" xfId="1054" xr:uid="{00000000-0005-0000-0000-00001E040000}"/>
    <cellStyle name="Percent 32" xfId="1055" xr:uid="{00000000-0005-0000-0000-00001F040000}"/>
    <cellStyle name="Percent 33" xfId="1056" xr:uid="{00000000-0005-0000-0000-000020040000}"/>
    <cellStyle name="Percent 34" xfId="1057" xr:uid="{00000000-0005-0000-0000-000021040000}"/>
    <cellStyle name="Percent 35" xfId="1058" xr:uid="{00000000-0005-0000-0000-000022040000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3" xfId="1062" xr:uid="{00000000-0005-0000-0000-000026040000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8" xfId="1075" xr:uid="{00000000-0005-0000-0000-000033040000}"/>
    <cellStyle name="Percent 8 2" xfId="1076" xr:uid="{00000000-0005-0000-0000-000034040000}"/>
    <cellStyle name="Percent 8 3" xfId="1077" xr:uid="{00000000-0005-0000-0000-000035040000}"/>
    <cellStyle name="Percent 9" xfId="1078" xr:uid="{00000000-0005-0000-0000-000036040000}"/>
    <cellStyle name="Percent 9 2" xfId="1079" xr:uid="{00000000-0005-0000-0000-000037040000}"/>
    <cellStyle name="Percent 9 3" xfId="1080" xr:uid="{00000000-0005-0000-0000-000038040000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เปอร์เซ็นต์_1.BG4748-260847" xfId="1229" xr:uid="{00000000-0005-0000-0000-000080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3" xfId="1154" xr:uid="{00000000-0005-0000-0000-000083040000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3" xfId="1160" xr:uid="{00000000-0005-0000-0000-000089040000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3" xfId="1165" xr:uid="{00000000-0005-0000-0000-00008E040000}"/>
    <cellStyle name="เครื่องหมายจุลภาค 2 3 4" xfId="1166" xr:uid="{00000000-0005-0000-0000-00008F04000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5" xfId="1169" xr:uid="{00000000-0005-0000-0000-000092040000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3" xfId="1176" xr:uid="{00000000-0005-0000-0000-000099040000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3" xfId="1179" xr:uid="{00000000-0005-0000-0000-00009C040000}"/>
    <cellStyle name="เครื่องหมายจุลภาค 3 3 4" xfId="1180" xr:uid="{00000000-0005-0000-0000-00009D040000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5" xfId="1183" xr:uid="{00000000-0005-0000-0000-0000A0040000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3" xfId="1189" xr:uid="{00000000-0005-0000-0000-0000A6040000}"/>
    <cellStyle name="เครื่องหมายจุลภาค 4 2 3" xfId="1190" xr:uid="{00000000-0005-0000-0000-0000A7040000}"/>
    <cellStyle name="เครื่องหมายจุลภาค 4 2 4" xfId="1191" xr:uid="{00000000-0005-0000-0000-0000A8040000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3" xfId="1194" xr:uid="{00000000-0005-0000-0000-0000AB040000}"/>
    <cellStyle name="เครื่องหมายจุลภาค 4 3 4" xfId="1195" xr:uid="{00000000-0005-0000-0000-0000AC040000}"/>
    <cellStyle name="เครื่องหมายจุลภาค 4 4" xfId="1196" xr:uid="{00000000-0005-0000-0000-0000AD040000}"/>
    <cellStyle name="เครื่องหมายจุลภาค 4 5" xfId="1197" xr:uid="{00000000-0005-0000-0000-0000AE040000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3" xfId="1203" xr:uid="{00000000-0005-0000-0000-0000B4040000}"/>
    <cellStyle name="เครื่องหมายจุลภาค 5 2 3" xfId="1204" xr:uid="{00000000-0005-0000-0000-0000B5040000}"/>
    <cellStyle name="เครื่องหมายจุลภาค 5 2 4" xfId="1205" xr:uid="{00000000-0005-0000-0000-0000B6040000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3" xfId="1208" xr:uid="{00000000-0005-0000-0000-0000B9040000}"/>
    <cellStyle name="เครื่องหมายจุลภาค 5 3 4" xfId="1209" xr:uid="{00000000-0005-0000-0000-0000BA040000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5" xfId="1212" xr:uid="{00000000-0005-0000-0000-0000BD040000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4" xfId="1220" xr:uid="{00000000-0005-0000-0000-0000C504000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4" xfId="1226" xr:uid="{00000000-0005-0000-0000-0000CB040000}"/>
    <cellStyle name="เครื่องหมายจุลภาค 8" xfId="1227" xr:uid="{00000000-0005-0000-0000-0000CC040000}"/>
    <cellStyle name="เครื่องหมายจุลภาค_4fd.15_05_04final" xfId="1228" xr:uid="{00000000-0005-0000-0000-0000CD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เปอร์เซ็นต์ 2" xfId="1300" xr:uid="{00000000-0005-0000-0000-0000D1040000}"/>
    <cellStyle name="เปอร์เซ็นต์ 2 2" xfId="1301" xr:uid="{00000000-0005-0000-0000-0000D2040000}"/>
    <cellStyle name="เปอร์เซ็นต์ 3" xfId="1302" xr:uid="{00000000-0005-0000-0000-0000D3040000}"/>
    <cellStyle name="เปอร์เซ็นต์ 3 2" xfId="1303" xr:uid="{00000000-0005-0000-0000-0000D4040000}"/>
    <cellStyle name="เปอร์เซ็นต์ 3 2 2" xfId="1304" xr:uid="{00000000-0005-0000-0000-0000D5040000}"/>
    <cellStyle name="เปอร์เซ็นต์ 4" xfId="1305" xr:uid="{00000000-0005-0000-0000-0000D6040000}"/>
    <cellStyle name="เปอร์เซ็นต์ 5" xfId="1306" xr:uid="{00000000-0005-0000-0000-0000D7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ปกติ_S.PACK Q3-2003  2" xfId="1299" xr:uid="{00000000-0005-0000-0000-00001A050000}"/>
    <cellStyle name="ฤธถ [0]_95" xfId="1307" xr:uid="{00000000-0005-0000-0000-00001B050000}"/>
    <cellStyle name="ฤธถ_95" xfId="1308" xr:uid="{00000000-0005-0000-0000-00001C050000}"/>
    <cellStyle name="ล๋ศญ [0]_95" xfId="1309" xr:uid="{00000000-0005-0000-0000-00001D050000}"/>
    <cellStyle name="ล๋ศญ_95" xfId="1310" xr:uid="{00000000-0005-0000-0000-00001E050000}"/>
    <cellStyle name="ลักษณะ 1" xfId="1311" xr:uid="{00000000-0005-0000-0000-00001F050000}"/>
    <cellStyle name="ลักษณะ 1 2" xfId="1312" xr:uid="{00000000-0005-0000-0000-000020050000}"/>
    <cellStyle name="วฅมุ_4ฟ๙ฝวภ๛" xfId="1313" xr:uid="{00000000-0005-0000-0000-000021050000}"/>
    <cellStyle name="一般_EAP consol Q3 2002 BS &amp; PL" xfId="1314" xr:uid="{00000000-0005-0000-0000-000022050000}"/>
    <cellStyle name="千分位[0]_liz-ss" xfId="1315" xr:uid="{00000000-0005-0000-0000-000023050000}"/>
    <cellStyle name="千分位_liz-ss" xfId="1316" xr:uid="{00000000-0005-0000-0000-000024050000}"/>
    <cellStyle name="常规_200310应收账款" xfId="1317" xr:uid="{00000000-0005-0000-0000-000025050000}"/>
    <cellStyle name="桁区切り [0.00] 2" xfId="1318" xr:uid="{00000000-0005-0000-0000-000026050000}"/>
    <cellStyle name="桁区切り [0.00]_part price" xfId="1319" xr:uid="{00000000-0005-0000-0000-000027050000}"/>
    <cellStyle name="桁区切り_part price" xfId="1320" xr:uid="{00000000-0005-0000-0000-000028050000}"/>
    <cellStyle name="標準 2" xfId="1321" xr:uid="{00000000-0005-0000-0000-000029050000}"/>
    <cellStyle name="標準_AFU輸送品INVOICE20111014" xfId="1322" xr:uid="{00000000-0005-0000-0000-00002A050000}"/>
    <cellStyle name="貨幣 [0]_liz-ss" xfId="1323" xr:uid="{00000000-0005-0000-0000-00002B050000}"/>
    <cellStyle name="貨幣_liz-ss" xfId="1324" xr:uid="{00000000-0005-0000-0000-00002C050000}"/>
    <cellStyle name="通貨 [0.00]_part price" xfId="1325" xr:uid="{00000000-0005-0000-0000-00002D050000}"/>
    <cellStyle name="通貨_part price" xfId="1326" xr:uid="{00000000-0005-0000-0000-00002E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638175</xdr:colOff>
      <xdr:row>0</xdr:row>
      <xdr:rowOff>0</xdr:rowOff>
    </xdr:from>
    <xdr:to>
      <xdr:col>16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C070C33D-56E8-4435-A524-ED49D7BC3E99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294409</xdr:colOff>
      <xdr:row>0</xdr:row>
      <xdr:rowOff>0</xdr:rowOff>
    </xdr:from>
    <xdr:to>
      <xdr:col>25</xdr:col>
      <xdr:colOff>0</xdr:colOff>
      <xdr:row>2</xdr:row>
      <xdr:rowOff>30141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DC6DD225-01E4-427B-BA71-F11618098A4A}"/>
            </a:ext>
          </a:extLst>
        </xdr:cNvPr>
        <xdr:cNvSpPr txBox="1">
          <a:spLocks noChangeArrowheads="1"/>
        </xdr:cNvSpPr>
      </xdr:nvSpPr>
      <xdr:spPr bwMode="auto">
        <a:xfrm>
          <a:off x="12780818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771525</xdr:colOff>
      <xdr:row>0</xdr:row>
      <xdr:rowOff>0</xdr:rowOff>
    </xdr:from>
    <xdr:to>
      <xdr:col>21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9E2C09C2-F067-46AD-BE9B-10DFB80347A9}"/>
            </a:ext>
          </a:extLst>
        </xdr:cNvPr>
        <xdr:cNvSpPr txBox="1">
          <a:spLocks noChangeArrowheads="1"/>
        </xdr:cNvSpPr>
      </xdr:nvSpPr>
      <xdr:spPr bwMode="auto">
        <a:xfrm>
          <a:off x="12820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638175</xdr:colOff>
      <xdr:row>0</xdr:row>
      <xdr:rowOff>0</xdr:rowOff>
    </xdr:from>
    <xdr:to>
      <xdr:col>17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53593E74-6C01-4D0E-A179-9FD55D75DDA4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638175</xdr:colOff>
      <xdr:row>54</xdr:row>
      <xdr:rowOff>9525</xdr:rowOff>
    </xdr:from>
    <xdr:to>
      <xdr:col>17</xdr:col>
      <xdr:colOff>0</xdr:colOff>
      <xdr:row>56</xdr:row>
      <xdr:rowOff>41398</xdr:rowOff>
    </xdr:to>
    <xdr:sp macro="" textlink="">
      <xdr:nvSpPr>
        <xdr:cNvPr id="3" name="Text Box 1661">
          <a:extLst>
            <a:ext uri="{FF2B5EF4-FFF2-40B4-BE49-F238E27FC236}">
              <a16:creationId xmlns:a16="http://schemas.microsoft.com/office/drawing/2014/main" id="{E9DFDA45-C6E1-4AE9-B89B-6D8F5327DD02}"/>
            </a:ext>
          </a:extLst>
        </xdr:cNvPr>
        <xdr:cNvSpPr txBox="1">
          <a:spLocks noChangeArrowheads="1"/>
        </xdr:cNvSpPr>
      </xdr:nvSpPr>
      <xdr:spPr bwMode="auto">
        <a:xfrm>
          <a:off x="7486650" y="1489710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วิเคราะห์งบ"/>
      <sheetName val="Lead PL"/>
      <sheetName val="งบทดลอง_-_ต_ค_2547"/>
      <sheetName val="รับจ่าย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Note YE"/>
      <sheetName val="งบทดลอง_-_ต_ค_25476"/>
      <sheetName val="Lead_PL5"/>
      <sheetName val="Financial_Analysis5"/>
      <sheetName val="A_15"/>
      <sheetName val="Pack_cover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094A1-18C8-4D7C-9613-C631EFDE3D59}">
  <sheetPr>
    <tabColor rgb="FF00B050"/>
  </sheetPr>
  <dimension ref="A1:Q112"/>
  <sheetViews>
    <sheetView view="pageBreakPreview" topLeftCell="A79" zoomScaleNormal="100" zoomScaleSheetLayoutView="100" workbookViewId="0">
      <selection activeCell="J97" sqref="J97"/>
    </sheetView>
  </sheetViews>
  <sheetFormatPr defaultColWidth="9.140625" defaultRowHeight="20.25"/>
  <cols>
    <col min="1" max="1" width="1.85546875" style="68" customWidth="1"/>
    <col min="2" max="4" width="2.140625" style="68" customWidth="1"/>
    <col min="5" max="5" width="10.7109375" style="68" customWidth="1"/>
    <col min="6" max="6" width="12.140625" style="68" customWidth="1"/>
    <col min="7" max="7" width="24" style="68" customWidth="1"/>
    <col min="8" max="8" width="11.7109375" style="68" customWidth="1"/>
    <col min="9" max="9" width="0.85546875" style="68" customWidth="1"/>
    <col min="10" max="10" width="16.7109375" style="138" customWidth="1"/>
    <col min="11" max="11" width="0.85546875" style="68" customWidth="1"/>
    <col min="12" max="12" width="16.7109375" style="68" customWidth="1"/>
    <col min="13" max="13" width="0.85546875" style="72" customWidth="1"/>
    <col min="14" max="14" width="16.7109375" style="72" customWidth="1"/>
    <col min="15" max="15" width="0.85546875" style="72" customWidth="1"/>
    <col min="16" max="16" width="16.7109375" style="72" customWidth="1"/>
    <col min="17" max="17" width="10" style="85" bestFit="1" customWidth="1"/>
    <col min="18" max="16384" width="9.140625" style="85"/>
  </cols>
  <sheetData>
    <row r="1" spans="1:16" s="68" customFormat="1" ht="21.95" customHeight="1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132"/>
      <c r="K1" s="65"/>
      <c r="L1" s="65"/>
      <c r="M1" s="65"/>
      <c r="N1" s="65"/>
      <c r="O1" s="65"/>
      <c r="P1" s="65"/>
    </row>
    <row r="2" spans="1:16" s="68" customFormat="1" ht="21.95" customHeight="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132"/>
      <c r="K2" s="65"/>
      <c r="L2" s="65"/>
      <c r="M2" s="65"/>
      <c r="N2" s="65"/>
      <c r="O2" s="65"/>
      <c r="P2" s="65"/>
    </row>
    <row r="3" spans="1:16" s="68" customFormat="1" ht="21.95" customHeight="1">
      <c r="A3" s="65" t="s">
        <v>178</v>
      </c>
      <c r="B3" s="65"/>
      <c r="C3" s="65"/>
      <c r="D3" s="65"/>
      <c r="E3" s="65"/>
      <c r="F3" s="65"/>
      <c r="G3" s="65"/>
      <c r="H3" s="65"/>
      <c r="I3" s="65"/>
      <c r="J3" s="132"/>
      <c r="K3" s="65"/>
      <c r="L3" s="65"/>
      <c r="M3" s="65"/>
      <c r="N3" s="65"/>
      <c r="O3" s="65"/>
      <c r="P3" s="65"/>
    </row>
    <row r="4" spans="1:16" s="68" customFormat="1" ht="21.95" customHeight="1">
      <c r="A4" s="69"/>
      <c r="B4" s="69"/>
      <c r="C4" s="69"/>
      <c r="D4" s="69"/>
      <c r="E4" s="69"/>
      <c r="F4" s="69"/>
      <c r="G4" s="69"/>
      <c r="I4" s="69"/>
      <c r="J4" s="133"/>
      <c r="K4" s="69"/>
      <c r="L4" s="69"/>
      <c r="M4" s="67"/>
      <c r="N4" s="67"/>
      <c r="O4" s="67"/>
      <c r="P4" s="67"/>
    </row>
    <row r="5" spans="1:16" s="68" customFormat="1" ht="21.95" customHeight="1">
      <c r="H5" s="70"/>
      <c r="J5" s="155" t="s">
        <v>2</v>
      </c>
      <c r="K5" s="155"/>
      <c r="L5" s="155"/>
      <c r="M5" s="155"/>
      <c r="N5" s="155"/>
      <c r="O5" s="155"/>
      <c r="P5" s="155"/>
    </row>
    <row r="6" spans="1:16" s="68" customFormat="1" ht="21.95" customHeight="1">
      <c r="J6" s="156" t="s">
        <v>3</v>
      </c>
      <c r="K6" s="156"/>
      <c r="L6" s="156"/>
      <c r="M6" s="72"/>
      <c r="N6" s="155" t="s">
        <v>4</v>
      </c>
      <c r="O6" s="155"/>
      <c r="P6" s="155"/>
    </row>
    <row r="7" spans="1:16" s="68" customFormat="1" ht="21.95" customHeight="1">
      <c r="J7" s="134" t="s">
        <v>179</v>
      </c>
      <c r="K7" s="71"/>
      <c r="L7" s="73" t="s">
        <v>177</v>
      </c>
      <c r="M7" s="72"/>
      <c r="N7" s="73" t="s">
        <v>179</v>
      </c>
      <c r="O7" s="71"/>
      <c r="P7" s="73" t="s">
        <v>177</v>
      </c>
    </row>
    <row r="8" spans="1:16" s="68" customFormat="1" ht="21.95" customHeight="1">
      <c r="J8" s="135" t="s">
        <v>5</v>
      </c>
      <c r="K8" s="71"/>
      <c r="L8" s="13" t="s">
        <v>6</v>
      </c>
      <c r="M8" s="72"/>
      <c r="N8" s="13" t="s">
        <v>5</v>
      </c>
      <c r="O8" s="71"/>
      <c r="P8" s="13" t="s">
        <v>6</v>
      </c>
    </row>
    <row r="9" spans="1:16" s="68" customFormat="1" ht="21.95" customHeight="1">
      <c r="H9" s="74" t="s">
        <v>7</v>
      </c>
      <c r="J9" s="136" t="s">
        <v>8</v>
      </c>
      <c r="K9" s="71"/>
      <c r="L9" s="53"/>
      <c r="M9" s="72"/>
      <c r="N9" s="53" t="s">
        <v>8</v>
      </c>
      <c r="O9" s="71"/>
      <c r="P9" s="53"/>
    </row>
    <row r="10" spans="1:16" s="68" customFormat="1" ht="21.95" customHeight="1">
      <c r="A10" s="75" t="s">
        <v>9</v>
      </c>
      <c r="B10" s="75"/>
      <c r="C10" s="75"/>
      <c r="D10" s="75"/>
      <c r="E10" s="75"/>
      <c r="F10" s="75"/>
      <c r="G10" s="75"/>
      <c r="H10" s="76"/>
      <c r="J10" s="137"/>
      <c r="K10" s="71"/>
      <c r="L10" s="71"/>
      <c r="M10" s="72"/>
      <c r="N10" s="71"/>
      <c r="O10" s="71"/>
      <c r="P10" s="71"/>
    </row>
    <row r="11" spans="1:16" s="68" customFormat="1" ht="6" customHeight="1">
      <c r="A11" s="75"/>
      <c r="B11" s="75"/>
      <c r="C11" s="75"/>
      <c r="D11" s="75"/>
      <c r="E11" s="75"/>
      <c r="F11" s="75"/>
      <c r="G11" s="75"/>
      <c r="H11" s="76"/>
      <c r="J11" s="137"/>
      <c r="K11" s="71"/>
      <c r="L11" s="71"/>
      <c r="M11" s="72"/>
      <c r="N11" s="71"/>
      <c r="O11" s="71"/>
      <c r="P11" s="71"/>
    </row>
    <row r="12" spans="1:16" s="68" customFormat="1" ht="21.95" customHeight="1">
      <c r="A12" s="65" t="s">
        <v>10</v>
      </c>
      <c r="H12" s="76"/>
      <c r="J12" s="138"/>
      <c r="M12" s="19"/>
      <c r="N12" s="19"/>
      <c r="O12" s="19"/>
      <c r="P12" s="19"/>
    </row>
    <row r="13" spans="1:16" s="68" customFormat="1" ht="21.95" customHeight="1">
      <c r="A13" s="68" t="s">
        <v>11</v>
      </c>
      <c r="H13" s="76">
        <v>6</v>
      </c>
      <c r="J13" s="44">
        <v>185439978.56</v>
      </c>
      <c r="K13" s="19"/>
      <c r="L13" s="19">
        <v>182912667.91</v>
      </c>
      <c r="M13" s="19"/>
      <c r="N13" s="19">
        <v>172662479.24999997</v>
      </c>
      <c r="O13" s="19"/>
      <c r="P13" s="19">
        <v>170548053.22999999</v>
      </c>
    </row>
    <row r="14" spans="1:16" s="68" customFormat="1" ht="21.95" customHeight="1">
      <c r="A14" s="77" t="s">
        <v>12</v>
      </c>
      <c r="H14" s="76" t="s">
        <v>13</v>
      </c>
      <c r="J14" s="44">
        <v>15164466.98</v>
      </c>
      <c r="K14" s="19"/>
      <c r="L14" s="19">
        <v>16978133.91</v>
      </c>
      <c r="M14" s="19"/>
      <c r="N14" s="19">
        <v>14750553.610000001</v>
      </c>
      <c r="O14" s="19"/>
      <c r="P14" s="19">
        <v>16685537.099999998</v>
      </c>
    </row>
    <row r="15" spans="1:16" s="68" customFormat="1" ht="21.95" customHeight="1">
      <c r="A15" s="68" t="s">
        <v>14</v>
      </c>
      <c r="H15" s="76"/>
      <c r="J15" s="44"/>
      <c r="K15" s="19"/>
      <c r="L15" s="19"/>
      <c r="M15" s="19"/>
      <c r="N15" s="19"/>
      <c r="O15" s="19"/>
      <c r="P15" s="19"/>
    </row>
    <row r="16" spans="1:16" s="68" customFormat="1" ht="21.95" customHeight="1">
      <c r="A16" s="77"/>
      <c r="B16" s="77" t="s">
        <v>20</v>
      </c>
      <c r="H16" s="76">
        <v>5.2</v>
      </c>
      <c r="J16" s="44">
        <v>2331504.0499999998</v>
      </c>
      <c r="K16" s="19"/>
      <c r="L16" s="19">
        <v>2331504.0499999998</v>
      </c>
      <c r="M16" s="19"/>
      <c r="N16" s="19">
        <v>1382452.71</v>
      </c>
      <c r="O16" s="19"/>
      <c r="P16" s="19">
        <v>1382452.71</v>
      </c>
    </row>
    <row r="17" spans="1:17" s="68" customFormat="1" ht="21.95" customHeight="1">
      <c r="A17" s="77" t="s">
        <v>175</v>
      </c>
      <c r="H17" s="76">
        <v>5.2</v>
      </c>
      <c r="J17" s="44">
        <v>2160000</v>
      </c>
      <c r="K17" s="19"/>
      <c r="L17" s="19">
        <v>3240000</v>
      </c>
      <c r="M17" s="19"/>
      <c r="N17" s="19">
        <v>2160000</v>
      </c>
      <c r="O17" s="19"/>
      <c r="P17" s="19">
        <v>3240000</v>
      </c>
    </row>
    <row r="18" spans="1:17" s="68" customFormat="1" ht="21.95" customHeight="1">
      <c r="A18" s="68" t="s">
        <v>15</v>
      </c>
      <c r="H18" s="76">
        <v>8</v>
      </c>
      <c r="J18" s="44">
        <v>56348343.630000003</v>
      </c>
      <c r="K18" s="19"/>
      <c r="L18" s="19">
        <v>55658816.159999996</v>
      </c>
      <c r="M18" s="19"/>
      <c r="N18" s="19">
        <v>56348343.630000003</v>
      </c>
      <c r="O18" s="19"/>
      <c r="P18" s="19">
        <v>55658816.160000004</v>
      </c>
    </row>
    <row r="19" spans="1:17" s="68" customFormat="1" ht="21.95" customHeight="1">
      <c r="A19" s="68" t="s">
        <v>117</v>
      </c>
      <c r="H19" s="76"/>
      <c r="J19" s="139">
        <v>1534875.45</v>
      </c>
      <c r="K19" s="19"/>
      <c r="L19" s="20">
        <v>1512615.7</v>
      </c>
      <c r="M19" s="19"/>
      <c r="N19" s="20">
        <v>1483716.48</v>
      </c>
      <c r="O19" s="19"/>
      <c r="P19" s="20">
        <v>1463104.01</v>
      </c>
      <c r="Q19" s="148"/>
    </row>
    <row r="20" spans="1:17" s="68" customFormat="1" ht="21.95" customHeight="1">
      <c r="A20" s="65" t="s">
        <v>16</v>
      </c>
      <c r="H20" s="76"/>
      <c r="J20" s="140">
        <f>SUM(J13:J19)</f>
        <v>262979168.66999999</v>
      </c>
      <c r="L20" s="79">
        <f>SUM(L13:L19)</f>
        <v>262633737.72999999</v>
      </c>
      <c r="M20" s="19"/>
      <c r="N20" s="20">
        <f>SUM(N13:N19)</f>
        <v>248787545.67999998</v>
      </c>
      <c r="O20" s="19"/>
      <c r="P20" s="20">
        <f>SUM(P13:P19)</f>
        <v>248977963.20999998</v>
      </c>
    </row>
    <row r="21" spans="1:17" s="68" customFormat="1" ht="21.95" customHeight="1">
      <c r="A21" s="65"/>
      <c r="H21" s="76"/>
      <c r="J21" s="138"/>
      <c r="L21" s="78"/>
      <c r="M21" s="19"/>
      <c r="N21" s="21"/>
      <c r="O21" s="19"/>
      <c r="P21" s="21"/>
    </row>
    <row r="22" spans="1:17" s="68" customFormat="1" ht="21.95" customHeight="1">
      <c r="A22" s="65" t="s">
        <v>17</v>
      </c>
      <c r="H22" s="76"/>
      <c r="J22" s="138"/>
      <c r="M22" s="19"/>
      <c r="N22" s="19"/>
      <c r="O22" s="19"/>
      <c r="P22" s="19"/>
    </row>
    <row r="23" spans="1:17" s="68" customFormat="1" ht="21.95" customHeight="1">
      <c r="A23" s="68" t="s">
        <v>18</v>
      </c>
      <c r="D23" s="80"/>
      <c r="E23" s="80"/>
      <c r="H23" s="76">
        <v>9</v>
      </c>
      <c r="I23" s="76"/>
      <c r="J23" s="2">
        <v>0</v>
      </c>
      <c r="K23" s="2"/>
      <c r="L23" s="2">
        <v>0</v>
      </c>
      <c r="M23" s="19"/>
      <c r="N23" s="19">
        <v>26730000</v>
      </c>
      <c r="O23" s="19"/>
      <c r="P23" s="19">
        <v>26730000</v>
      </c>
    </row>
    <row r="24" spans="1:17" s="68" customFormat="1" ht="21.95" customHeight="1">
      <c r="A24" s="68" t="s">
        <v>19</v>
      </c>
      <c r="D24" s="80"/>
      <c r="E24" s="80"/>
      <c r="H24" s="76"/>
      <c r="J24" s="2">
        <v>9709520</v>
      </c>
      <c r="K24" s="19"/>
      <c r="L24" s="2">
        <v>9678048</v>
      </c>
      <c r="M24" s="19"/>
      <c r="N24" s="19">
        <v>309520</v>
      </c>
      <c r="O24" s="19"/>
      <c r="P24" s="19">
        <v>278048</v>
      </c>
    </row>
    <row r="25" spans="1:17" s="68" customFormat="1" ht="21.95" customHeight="1">
      <c r="A25" s="68" t="s">
        <v>20</v>
      </c>
      <c r="D25" s="80"/>
      <c r="E25" s="80"/>
      <c r="H25" s="76">
        <v>5.2</v>
      </c>
      <c r="J25" s="2">
        <v>8801977.3000000007</v>
      </c>
      <c r="K25" s="19"/>
      <c r="L25" s="2">
        <v>8801977.3000000007</v>
      </c>
      <c r="M25" s="19"/>
      <c r="N25" s="19">
        <v>23808276.27</v>
      </c>
      <c r="O25" s="19"/>
      <c r="P25" s="19">
        <v>25308276.27</v>
      </c>
    </row>
    <row r="26" spans="1:17" s="68" customFormat="1" ht="21.95" customHeight="1">
      <c r="A26" s="68" t="s">
        <v>21</v>
      </c>
      <c r="H26" s="76">
        <v>10</v>
      </c>
      <c r="J26" s="44">
        <v>81294025.329999998</v>
      </c>
      <c r="K26" s="19"/>
      <c r="L26" s="19">
        <v>81946080.409999996</v>
      </c>
      <c r="M26" s="19"/>
      <c r="N26" s="19">
        <v>0</v>
      </c>
      <c r="O26" s="19"/>
      <c r="P26" s="19">
        <v>0</v>
      </c>
    </row>
    <row r="27" spans="1:17" s="68" customFormat="1" ht="21.95" customHeight="1">
      <c r="A27" s="68" t="s">
        <v>22</v>
      </c>
      <c r="H27" s="76">
        <v>11</v>
      </c>
      <c r="J27" s="44">
        <v>44883103.130000003</v>
      </c>
      <c r="K27" s="19"/>
      <c r="L27" s="19">
        <v>47006416.979999997</v>
      </c>
      <c r="M27" s="19"/>
      <c r="N27" s="19">
        <v>39500996.589999937</v>
      </c>
      <c r="O27" s="19"/>
      <c r="P27" s="19">
        <v>41609767.299999997</v>
      </c>
    </row>
    <row r="28" spans="1:17" s="68" customFormat="1" ht="21.95" customHeight="1">
      <c r="A28" s="68" t="s">
        <v>23</v>
      </c>
      <c r="H28" s="76" t="s">
        <v>142</v>
      </c>
      <c r="J28" s="44">
        <v>5824790.5700000003</v>
      </c>
      <c r="K28" s="19"/>
      <c r="L28" s="19">
        <v>3613807.29</v>
      </c>
      <c r="M28" s="19"/>
      <c r="N28" s="19">
        <v>55961434.300000012</v>
      </c>
      <c r="O28" s="19"/>
      <c r="P28" s="19">
        <v>55894822.059999973</v>
      </c>
    </row>
    <row r="29" spans="1:17" s="68" customFormat="1" ht="21.95" customHeight="1">
      <c r="A29" s="68" t="s">
        <v>24</v>
      </c>
      <c r="H29" s="76"/>
      <c r="J29" s="44">
        <v>3363252.74</v>
      </c>
      <c r="K29" s="19"/>
      <c r="L29" s="19">
        <v>3369467.15</v>
      </c>
      <c r="M29" s="19"/>
      <c r="N29" s="19">
        <v>3363252.74</v>
      </c>
      <c r="O29" s="19"/>
      <c r="P29" s="19">
        <v>3369467.15</v>
      </c>
    </row>
    <row r="30" spans="1:17" s="68" customFormat="1" ht="21.95" customHeight="1">
      <c r="A30" s="68" t="s">
        <v>25</v>
      </c>
      <c r="H30" s="76">
        <v>13</v>
      </c>
      <c r="J30" s="141">
        <v>20982228.440000001</v>
      </c>
      <c r="K30" s="21"/>
      <c r="L30" s="21">
        <v>20653824.620000001</v>
      </c>
      <c r="M30" s="21"/>
      <c r="N30" s="19">
        <v>20974466.770000003</v>
      </c>
      <c r="O30" s="21"/>
      <c r="P30" s="19">
        <v>20644818.920000002</v>
      </c>
    </row>
    <row r="31" spans="1:17" s="68" customFormat="1" ht="21.95" customHeight="1">
      <c r="A31" s="68" t="s">
        <v>26</v>
      </c>
      <c r="H31" s="76"/>
      <c r="J31" s="139">
        <v>471260.87</v>
      </c>
      <c r="K31" s="21"/>
      <c r="L31" s="20">
        <v>457760.88</v>
      </c>
      <c r="M31" s="21"/>
      <c r="N31" s="20">
        <v>261260.87</v>
      </c>
      <c r="O31" s="21"/>
      <c r="P31" s="20">
        <v>247760.87</v>
      </c>
    </row>
    <row r="32" spans="1:17" s="68" customFormat="1" ht="21.95" customHeight="1">
      <c r="A32" s="65" t="s">
        <v>27</v>
      </c>
      <c r="H32" s="76"/>
      <c r="J32" s="139">
        <f>SUM(J23:J31)</f>
        <v>175330158.38</v>
      </c>
      <c r="L32" s="20">
        <f>SUM(L23:L31)</f>
        <v>175527382.63</v>
      </c>
      <c r="M32" s="21"/>
      <c r="N32" s="20">
        <f>SUM(N23:N31)</f>
        <v>170909207.53999996</v>
      </c>
      <c r="O32" s="21"/>
      <c r="P32" s="20">
        <f>SUM(P23:P31)</f>
        <v>174082960.56999999</v>
      </c>
    </row>
    <row r="33" spans="1:16" s="68" customFormat="1" ht="9.6" customHeight="1">
      <c r="A33" s="65"/>
      <c r="H33" s="76"/>
      <c r="J33" s="138"/>
      <c r="M33" s="19"/>
      <c r="N33" s="19"/>
      <c r="O33" s="19"/>
      <c r="P33" s="19"/>
    </row>
    <row r="34" spans="1:16" s="68" customFormat="1" ht="21.95" customHeight="1" thickBot="1">
      <c r="A34" s="65" t="s">
        <v>28</v>
      </c>
      <c r="J34" s="142">
        <f>SUM(J20,J32)</f>
        <v>438309327.04999995</v>
      </c>
      <c r="L34" s="22">
        <f>SUM(L20,L32)</f>
        <v>438161120.36000001</v>
      </c>
      <c r="M34" s="19"/>
      <c r="N34" s="22">
        <f>SUM(N20,N32)</f>
        <v>419696753.21999991</v>
      </c>
      <c r="O34" s="19"/>
      <c r="P34" s="22">
        <f>SUM(P20,P32)</f>
        <v>423060923.77999997</v>
      </c>
    </row>
    <row r="35" spans="1:16" s="68" customFormat="1" ht="21.95" customHeight="1" thickTop="1">
      <c r="A35" s="65"/>
      <c r="J35" s="138"/>
      <c r="L35" s="78"/>
      <c r="M35" s="19"/>
      <c r="N35" s="19"/>
      <c r="O35" s="19"/>
      <c r="P35" s="19"/>
    </row>
    <row r="36" spans="1:16" s="68" customFormat="1" ht="21.95" customHeight="1">
      <c r="A36" s="81" t="s">
        <v>29</v>
      </c>
      <c r="J36" s="138"/>
      <c r="M36" s="19"/>
      <c r="N36" s="19"/>
      <c r="O36" s="19"/>
      <c r="P36" s="19"/>
    </row>
    <row r="37" spans="1:16" s="68" customFormat="1" ht="21.95" customHeight="1">
      <c r="A37" s="82"/>
      <c r="J37" s="138"/>
      <c r="M37" s="19"/>
      <c r="N37" s="19"/>
      <c r="O37" s="19"/>
      <c r="P37" s="19"/>
    </row>
    <row r="38" spans="1:16" s="68" customFormat="1" ht="21.95" customHeight="1">
      <c r="A38" s="82"/>
      <c r="J38" s="138"/>
      <c r="M38" s="19"/>
      <c r="N38" s="19"/>
      <c r="O38" s="19"/>
      <c r="P38" s="19"/>
    </row>
    <row r="39" spans="1:16" s="68" customFormat="1" ht="21.95" customHeight="1">
      <c r="A39" s="82"/>
      <c r="J39" s="138"/>
      <c r="M39" s="19"/>
      <c r="N39" s="19"/>
      <c r="O39" s="19"/>
      <c r="P39" s="19"/>
    </row>
    <row r="40" spans="1:16" s="68" customFormat="1" ht="21.95" customHeight="1">
      <c r="A40" s="82"/>
      <c r="J40" s="138"/>
      <c r="M40" s="19"/>
      <c r="N40" s="19"/>
      <c r="O40" s="19"/>
      <c r="P40" s="19"/>
    </row>
    <row r="41" spans="1:16" s="68" customFormat="1" ht="21.95" customHeight="1">
      <c r="A41" s="82"/>
      <c r="J41" s="138"/>
      <c r="M41" s="19"/>
      <c r="N41" s="19"/>
      <c r="O41" s="19"/>
      <c r="P41" s="19"/>
    </row>
    <row r="42" spans="1:16" s="68" customFormat="1" ht="21.95" customHeight="1">
      <c r="A42" s="82"/>
      <c r="J42" s="138"/>
      <c r="M42" s="19"/>
      <c r="N42" s="19"/>
      <c r="O42" s="19"/>
      <c r="P42" s="19"/>
    </row>
    <row r="43" spans="1:16" s="68" customFormat="1" ht="21.95" customHeight="1">
      <c r="A43" s="82"/>
      <c r="J43" s="138"/>
      <c r="L43" s="78"/>
      <c r="M43" s="19"/>
      <c r="N43" s="19"/>
      <c r="O43" s="19"/>
      <c r="P43" s="19"/>
    </row>
    <row r="44" spans="1:16" s="68" customFormat="1" ht="21.95" customHeight="1">
      <c r="A44" s="82"/>
      <c r="J44" s="138"/>
      <c r="M44" s="19"/>
      <c r="N44" s="19"/>
      <c r="O44" s="19"/>
      <c r="P44" s="19"/>
    </row>
    <row r="45" spans="1:16" s="68" customFormat="1" ht="21.95" customHeight="1">
      <c r="A45" s="82"/>
      <c r="J45" s="138"/>
      <c r="M45" s="19"/>
      <c r="N45" s="19"/>
      <c r="O45" s="19"/>
      <c r="P45" s="19"/>
    </row>
    <row r="46" spans="1:16" s="68" customFormat="1" ht="21.95" customHeight="1">
      <c r="A46" s="82"/>
      <c r="J46" s="138"/>
      <c r="M46" s="19"/>
      <c r="N46" s="19"/>
      <c r="O46" s="19"/>
      <c r="P46" s="19"/>
    </row>
    <row r="47" spans="1:16" s="68" customFormat="1" ht="21.95" customHeight="1">
      <c r="A47" s="82"/>
      <c r="J47" s="138"/>
      <c r="M47" s="19"/>
      <c r="N47" s="19"/>
      <c r="O47" s="19"/>
      <c r="P47" s="19"/>
    </row>
    <row r="48" spans="1:16" s="68" customFormat="1" ht="21.95" customHeight="1">
      <c r="A48" s="82"/>
      <c r="J48" s="138"/>
      <c r="M48" s="19"/>
      <c r="N48" s="19"/>
      <c r="O48" s="19"/>
      <c r="P48" s="19"/>
    </row>
    <row r="49" spans="1:16" s="68" customFormat="1" ht="35.25" customHeight="1">
      <c r="A49" s="82"/>
      <c r="J49" s="138"/>
      <c r="M49" s="19"/>
      <c r="N49" s="19"/>
      <c r="O49" s="19"/>
      <c r="P49" s="19"/>
    </row>
    <row r="50" spans="1:16" s="68" customFormat="1">
      <c r="A50" s="82"/>
      <c r="J50" s="138"/>
      <c r="M50" s="19"/>
      <c r="N50" s="19"/>
      <c r="O50" s="19"/>
      <c r="P50" s="19"/>
    </row>
    <row r="51" spans="1:16" s="68" customFormat="1">
      <c r="A51" s="82"/>
      <c r="J51" s="138"/>
      <c r="M51" s="19"/>
      <c r="N51" s="19"/>
      <c r="O51" s="19"/>
      <c r="P51" s="19"/>
    </row>
    <row r="52" spans="1:16">
      <c r="A52" s="83"/>
      <c r="M52" s="58"/>
      <c r="N52" s="58"/>
      <c r="O52" s="58"/>
      <c r="P52" s="58"/>
    </row>
    <row r="53" spans="1:16">
      <c r="A53" s="83"/>
      <c r="M53" s="58"/>
      <c r="N53" s="58"/>
      <c r="O53" s="58"/>
      <c r="P53" s="85"/>
    </row>
    <row r="54" spans="1:16">
      <c r="A54" s="83"/>
      <c r="M54" s="58"/>
      <c r="N54" s="58"/>
      <c r="O54" s="58"/>
      <c r="P54" s="86"/>
    </row>
    <row r="55" spans="1:16">
      <c r="A55" s="83"/>
      <c r="M55" s="58"/>
      <c r="N55" s="58"/>
      <c r="O55" s="58"/>
      <c r="P55" s="86" t="s">
        <v>186</v>
      </c>
    </row>
    <row r="56" spans="1:16" s="68" customFormat="1" ht="21.95" customHeight="1">
      <c r="A56" s="65" t="s">
        <v>0</v>
      </c>
      <c r="B56" s="65"/>
      <c r="C56" s="65"/>
      <c r="D56" s="65"/>
      <c r="E56" s="65"/>
      <c r="F56" s="65"/>
      <c r="G56" s="65"/>
      <c r="H56" s="65"/>
      <c r="I56" s="65"/>
      <c r="J56" s="132"/>
      <c r="K56" s="65"/>
      <c r="L56" s="65"/>
      <c r="M56" s="65"/>
      <c r="N56" s="65"/>
      <c r="O56" s="65"/>
      <c r="P56" s="65"/>
    </row>
    <row r="57" spans="1:16" s="68" customFormat="1" ht="21.95" customHeight="1">
      <c r="A57" s="65" t="s">
        <v>30</v>
      </c>
      <c r="B57" s="65"/>
      <c r="C57" s="65"/>
      <c r="D57" s="65"/>
      <c r="E57" s="65"/>
      <c r="F57" s="65"/>
      <c r="G57" s="65"/>
      <c r="H57" s="65"/>
      <c r="I57" s="65"/>
      <c r="J57" s="132"/>
      <c r="K57" s="65"/>
      <c r="L57" s="65"/>
      <c r="M57" s="65"/>
      <c r="N57" s="65"/>
      <c r="O57" s="65"/>
      <c r="P57" s="65"/>
    </row>
    <row r="58" spans="1:16" s="68" customFormat="1" ht="21.95" customHeight="1">
      <c r="A58" s="65" t="str">
        <f>A3</f>
        <v>ณ วันที่ 31 มีนาคม 2569</v>
      </c>
      <c r="B58" s="65"/>
      <c r="C58" s="65"/>
      <c r="D58" s="65"/>
      <c r="E58" s="65"/>
      <c r="F58" s="65"/>
      <c r="G58" s="65"/>
      <c r="H58" s="65"/>
      <c r="I58" s="65"/>
      <c r="J58" s="132"/>
      <c r="K58" s="65"/>
      <c r="L58" s="65"/>
      <c r="M58" s="65"/>
      <c r="N58" s="65"/>
      <c r="O58" s="65"/>
      <c r="P58" s="65"/>
    </row>
    <row r="59" spans="1:16" s="68" customFormat="1" ht="21">
      <c r="A59" s="66"/>
      <c r="B59" s="66"/>
      <c r="C59" s="66"/>
      <c r="D59" s="66"/>
      <c r="E59" s="66"/>
      <c r="F59" s="66"/>
      <c r="G59" s="66"/>
      <c r="H59" s="66"/>
      <c r="I59" s="66"/>
      <c r="J59" s="143"/>
      <c r="K59" s="66"/>
      <c r="L59" s="66"/>
      <c r="M59" s="66"/>
      <c r="N59" s="66"/>
      <c r="O59" s="66"/>
      <c r="P59" s="66"/>
    </row>
    <row r="60" spans="1:16" s="68" customFormat="1" ht="21.95" customHeight="1">
      <c r="A60" s="69"/>
      <c r="B60" s="69"/>
      <c r="C60" s="69"/>
      <c r="D60" s="69"/>
      <c r="E60" s="69"/>
      <c r="F60" s="69"/>
      <c r="G60" s="69"/>
      <c r="H60" s="70"/>
      <c r="I60" s="69"/>
      <c r="J60" s="155" t="s">
        <v>2</v>
      </c>
      <c r="K60" s="155"/>
      <c r="L60" s="155"/>
      <c r="M60" s="155"/>
      <c r="N60" s="155"/>
      <c r="O60" s="155"/>
      <c r="P60" s="155"/>
    </row>
    <row r="61" spans="1:16" s="68" customFormat="1" ht="21.95" customHeight="1">
      <c r="J61" s="156" t="s">
        <v>3</v>
      </c>
      <c r="K61" s="156"/>
      <c r="L61" s="156"/>
      <c r="M61" s="72"/>
      <c r="N61" s="155" t="s">
        <v>4</v>
      </c>
      <c r="O61" s="155"/>
      <c r="P61" s="155"/>
    </row>
    <row r="62" spans="1:16" s="68" customFormat="1" ht="21.95" customHeight="1">
      <c r="J62" s="134" t="s">
        <v>179</v>
      </c>
      <c r="K62" s="71"/>
      <c r="L62" s="73" t="s">
        <v>177</v>
      </c>
      <c r="M62" s="72"/>
      <c r="N62" s="73" t="s">
        <v>179</v>
      </c>
      <c r="O62" s="71"/>
      <c r="P62" s="73" t="s">
        <v>177</v>
      </c>
    </row>
    <row r="63" spans="1:16" s="68" customFormat="1" ht="21.95" customHeight="1">
      <c r="J63" s="135" t="s">
        <v>5</v>
      </c>
      <c r="K63" s="71"/>
      <c r="L63" s="13" t="s">
        <v>6</v>
      </c>
      <c r="M63" s="72"/>
      <c r="N63" s="13" t="s">
        <v>5</v>
      </c>
      <c r="O63" s="71"/>
      <c r="P63" s="13" t="s">
        <v>6</v>
      </c>
    </row>
    <row r="64" spans="1:16" s="68" customFormat="1" ht="21.95" customHeight="1">
      <c r="H64" s="74" t="s">
        <v>7</v>
      </c>
      <c r="J64" s="136" t="s">
        <v>8</v>
      </c>
      <c r="K64" s="71"/>
      <c r="L64" s="53"/>
      <c r="M64" s="72"/>
      <c r="N64" s="53" t="s">
        <v>8</v>
      </c>
      <c r="O64" s="71"/>
      <c r="P64" s="53"/>
    </row>
    <row r="65" spans="1:17" s="68" customFormat="1" ht="21.95" customHeight="1">
      <c r="A65" s="75" t="s">
        <v>31</v>
      </c>
      <c r="B65" s="75"/>
      <c r="C65" s="75"/>
      <c r="D65" s="75"/>
      <c r="E65" s="75"/>
      <c r="F65" s="75"/>
      <c r="G65" s="75"/>
      <c r="H65" s="76"/>
      <c r="J65" s="137"/>
      <c r="K65" s="71"/>
      <c r="L65" s="71"/>
      <c r="M65" s="72"/>
      <c r="N65" s="71"/>
      <c r="O65" s="71"/>
      <c r="P65" s="71"/>
    </row>
    <row r="66" spans="1:17" s="68" customFormat="1" ht="7.35" customHeight="1">
      <c r="A66" s="75"/>
      <c r="B66" s="75"/>
      <c r="C66" s="75"/>
      <c r="D66" s="75"/>
      <c r="E66" s="75"/>
      <c r="F66" s="75"/>
      <c r="G66" s="75"/>
      <c r="H66" s="76"/>
      <c r="J66" s="137"/>
      <c r="K66" s="71"/>
      <c r="L66" s="71"/>
      <c r="M66" s="72"/>
      <c r="N66" s="71"/>
      <c r="O66" s="71"/>
      <c r="P66" s="71"/>
    </row>
    <row r="67" spans="1:17" s="68" customFormat="1" ht="21.95" customHeight="1">
      <c r="A67" s="65" t="s">
        <v>32</v>
      </c>
      <c r="H67" s="76"/>
      <c r="J67" s="138"/>
      <c r="M67" s="19"/>
      <c r="N67" s="19"/>
      <c r="O67" s="19"/>
      <c r="P67" s="19"/>
    </row>
    <row r="68" spans="1:17" s="68" customFormat="1" ht="21.95" customHeight="1">
      <c r="A68" s="68" t="s">
        <v>33</v>
      </c>
      <c r="H68" s="76" t="s">
        <v>144</v>
      </c>
      <c r="J68" s="44">
        <v>9551561.0900000017</v>
      </c>
      <c r="K68" s="19"/>
      <c r="L68" s="19">
        <v>9011253.75</v>
      </c>
      <c r="M68" s="19"/>
      <c r="N68" s="19">
        <v>9456542.6300000008</v>
      </c>
      <c r="O68" s="19"/>
      <c r="P68" s="19">
        <v>8996431.8300000001</v>
      </c>
    </row>
    <row r="69" spans="1:17" s="68" customFormat="1" ht="21.95" customHeight="1">
      <c r="A69" s="68" t="s">
        <v>34</v>
      </c>
      <c r="H69" s="76"/>
      <c r="J69" s="44"/>
      <c r="K69" s="19"/>
      <c r="L69" s="19"/>
      <c r="M69" s="19"/>
      <c r="N69" s="19"/>
      <c r="O69" s="19"/>
      <c r="P69" s="19"/>
    </row>
    <row r="70" spans="1:17" s="68" customFormat="1" ht="21.95" customHeight="1">
      <c r="B70" s="68" t="s">
        <v>35</v>
      </c>
      <c r="H70" s="76" t="s">
        <v>143</v>
      </c>
      <c r="J70" s="44">
        <v>3318219.82</v>
      </c>
      <c r="K70" s="19"/>
      <c r="L70" s="19">
        <v>3822077.96</v>
      </c>
      <c r="M70" s="19"/>
      <c r="N70" s="19">
        <v>10928932.529999999</v>
      </c>
      <c r="O70" s="19"/>
      <c r="P70" s="19">
        <v>11180924.539999999</v>
      </c>
    </row>
    <row r="71" spans="1:17" s="68" customFormat="1" ht="21.95" customHeight="1">
      <c r="A71" s="68" t="s">
        <v>36</v>
      </c>
      <c r="H71" s="76"/>
      <c r="J71" s="141">
        <v>309807.14</v>
      </c>
      <c r="K71" s="21"/>
      <c r="L71" s="21">
        <v>202170.34</v>
      </c>
      <c r="M71" s="21"/>
      <c r="N71" s="21">
        <v>0</v>
      </c>
      <c r="O71" s="21">
        <v>9797346.7400000002</v>
      </c>
      <c r="P71" s="21">
        <v>0</v>
      </c>
    </row>
    <row r="72" spans="1:17" s="68" customFormat="1" ht="21.95" customHeight="1">
      <c r="A72" s="68" t="s">
        <v>37</v>
      </c>
      <c r="H72" s="76" t="s">
        <v>193</v>
      </c>
      <c r="J72" s="141">
        <v>12878095</v>
      </c>
      <c r="K72" s="21"/>
      <c r="L72" s="21">
        <v>12626124</v>
      </c>
      <c r="M72" s="21"/>
      <c r="N72" s="21">
        <v>12878095</v>
      </c>
      <c r="O72" s="21"/>
      <c r="P72" s="21">
        <v>12626124</v>
      </c>
    </row>
    <row r="73" spans="1:17" s="68" customFormat="1" ht="21.95" customHeight="1">
      <c r="A73" s="68" t="s">
        <v>38</v>
      </c>
      <c r="H73" s="76">
        <v>5.2</v>
      </c>
      <c r="J73" s="141">
        <v>14439343.890000001</v>
      </c>
      <c r="K73" s="21"/>
      <c r="L73" s="21">
        <v>14439343.890000001</v>
      </c>
      <c r="M73" s="21"/>
      <c r="N73" s="21">
        <v>14439343.890000001</v>
      </c>
      <c r="O73" s="21"/>
      <c r="P73" s="21">
        <v>14439343.890000001</v>
      </c>
    </row>
    <row r="74" spans="1:17" s="68" customFormat="1" ht="21.95" customHeight="1">
      <c r="A74" s="68" t="s">
        <v>39</v>
      </c>
      <c r="G74" s="21"/>
      <c r="H74" s="76"/>
      <c r="J74" s="141">
        <f>445499.4-0.02</f>
        <v>445499.38</v>
      </c>
      <c r="K74" s="21"/>
      <c r="L74" s="21">
        <v>437347.02</v>
      </c>
      <c r="M74" s="21"/>
      <c r="N74" s="21">
        <f>403465+0.01</f>
        <v>403465.01</v>
      </c>
      <c r="O74" s="21"/>
      <c r="P74" s="21">
        <v>404475.44</v>
      </c>
      <c r="Q74" s="78"/>
    </row>
    <row r="75" spans="1:17" s="68" customFormat="1" ht="21.95" customHeight="1">
      <c r="A75" s="65" t="s">
        <v>40</v>
      </c>
      <c r="H75" s="76"/>
      <c r="J75" s="144">
        <f>SUM(J68:J74)</f>
        <v>40942526.320000008</v>
      </c>
      <c r="L75" s="23">
        <f>SUM(L68:L74)</f>
        <v>40538316.960000001</v>
      </c>
      <c r="M75" s="21"/>
      <c r="N75" s="23">
        <f>SUM(N68:N74)</f>
        <v>48106379.059999995</v>
      </c>
      <c r="O75" s="21"/>
      <c r="P75" s="23">
        <f>SUM(P68:P74)</f>
        <v>47647299.699999996</v>
      </c>
    </row>
    <row r="76" spans="1:17" s="68" customFormat="1" ht="9.6" customHeight="1">
      <c r="H76" s="76"/>
      <c r="J76" s="138"/>
      <c r="M76" s="19"/>
      <c r="N76" s="19"/>
      <c r="O76" s="19"/>
      <c r="P76" s="19"/>
    </row>
    <row r="77" spans="1:17" s="68" customFormat="1" ht="21.95" customHeight="1">
      <c r="A77" s="65" t="s">
        <v>41</v>
      </c>
      <c r="H77" s="76"/>
      <c r="J77" s="138"/>
      <c r="M77" s="19"/>
      <c r="N77" s="19"/>
      <c r="O77" s="19"/>
      <c r="P77" s="19"/>
    </row>
    <row r="78" spans="1:17" s="68" customFormat="1" ht="21.95" customHeight="1">
      <c r="A78" s="68" t="s">
        <v>42</v>
      </c>
      <c r="H78" s="76" t="s">
        <v>143</v>
      </c>
      <c r="J78" s="44">
        <v>2813562.38</v>
      </c>
      <c r="L78" s="19">
        <v>31395.79</v>
      </c>
      <c r="M78" s="19"/>
      <c r="N78" s="19">
        <v>46021099.979999997</v>
      </c>
      <c r="O78" s="19"/>
      <c r="P78" s="19">
        <v>45283629.100000001</v>
      </c>
    </row>
    <row r="79" spans="1:17" s="68" customFormat="1" ht="21.95" customHeight="1">
      <c r="A79" s="68" t="s">
        <v>147</v>
      </c>
      <c r="H79" s="76">
        <v>15</v>
      </c>
      <c r="J79" s="44">
        <v>11690852</v>
      </c>
      <c r="K79" s="19"/>
      <c r="L79" s="19">
        <v>11508313</v>
      </c>
      <c r="M79" s="19"/>
      <c r="N79" s="59">
        <v>11689403</v>
      </c>
      <c r="O79" s="19"/>
      <c r="P79" s="59">
        <v>11507223</v>
      </c>
    </row>
    <row r="80" spans="1:17" s="68" customFormat="1" ht="21.95" customHeight="1">
      <c r="A80" s="68" t="s">
        <v>43</v>
      </c>
      <c r="H80" s="76"/>
      <c r="J80" s="139">
        <v>1031191.25</v>
      </c>
      <c r="K80" s="19"/>
      <c r="L80" s="20">
        <v>1032191.25</v>
      </c>
      <c r="M80" s="19"/>
      <c r="N80" s="20">
        <v>373600.07</v>
      </c>
      <c r="O80" s="19"/>
      <c r="P80" s="20">
        <v>374600.07</v>
      </c>
    </row>
    <row r="81" spans="1:16" s="68" customFormat="1" ht="21.95" customHeight="1">
      <c r="A81" s="65" t="s">
        <v>44</v>
      </c>
      <c r="H81" s="76"/>
      <c r="J81" s="139">
        <f>SUM(J78:J80)</f>
        <v>15535605.629999999</v>
      </c>
      <c r="L81" s="20">
        <f>SUM(L78:L80)</f>
        <v>12571900.039999999</v>
      </c>
      <c r="M81" s="19"/>
      <c r="N81" s="20">
        <f>SUM(N78:N80)</f>
        <v>58084103.049999997</v>
      </c>
      <c r="O81" s="19"/>
      <c r="P81" s="20">
        <f>SUM(P78:P80)</f>
        <v>57165452.170000002</v>
      </c>
    </row>
    <row r="82" spans="1:16" s="68" customFormat="1" ht="9.75" customHeight="1">
      <c r="H82" s="76"/>
      <c r="J82" s="138"/>
      <c r="M82" s="19"/>
      <c r="N82" s="19"/>
      <c r="O82" s="19"/>
      <c r="P82" s="19"/>
    </row>
    <row r="83" spans="1:16" s="68" customFormat="1" ht="21.95" customHeight="1">
      <c r="A83" s="65" t="s">
        <v>45</v>
      </c>
      <c r="H83" s="76"/>
      <c r="J83" s="139">
        <f>SUM(J81,J75)</f>
        <v>56478131.950000003</v>
      </c>
      <c r="L83" s="20">
        <f>SUM(L81,L75)</f>
        <v>53110217</v>
      </c>
      <c r="M83" s="19"/>
      <c r="N83" s="20">
        <f>SUM(N75,N81)</f>
        <v>106190482.10999998</v>
      </c>
      <c r="O83" s="19"/>
      <c r="P83" s="20">
        <f>SUM(P75,P81)</f>
        <v>104812751.87</v>
      </c>
    </row>
    <row r="84" spans="1:16" s="68" customFormat="1" ht="8.4499999999999993" customHeight="1">
      <c r="D84" s="65"/>
      <c r="H84" s="76"/>
      <c r="J84" s="138"/>
      <c r="M84" s="19"/>
      <c r="N84" s="19"/>
      <c r="O84" s="19"/>
      <c r="P84" s="19"/>
    </row>
    <row r="85" spans="1:16" s="68" customFormat="1" ht="21.95" customHeight="1">
      <c r="A85" s="65" t="s">
        <v>46</v>
      </c>
      <c r="J85" s="138"/>
      <c r="M85" s="24"/>
      <c r="N85" s="24"/>
      <c r="O85" s="24"/>
      <c r="P85" s="24"/>
    </row>
    <row r="86" spans="1:16" s="68" customFormat="1" ht="21.95" customHeight="1">
      <c r="A86" s="68" t="s">
        <v>47</v>
      </c>
      <c r="J86" s="138"/>
      <c r="M86" s="24"/>
      <c r="N86" s="24"/>
      <c r="O86" s="24"/>
      <c r="P86" s="24"/>
    </row>
    <row r="87" spans="1:16" s="68" customFormat="1" ht="21.95" customHeight="1">
      <c r="B87" s="68" t="s">
        <v>48</v>
      </c>
      <c r="H87" s="76"/>
      <c r="J87" s="138"/>
      <c r="M87" s="19"/>
      <c r="N87" s="19"/>
      <c r="O87" s="19"/>
      <c r="P87" s="19"/>
    </row>
    <row r="88" spans="1:16" s="68" customFormat="1" ht="21.95" customHeight="1">
      <c r="C88" s="68" t="s">
        <v>49</v>
      </c>
      <c r="H88" s="76"/>
      <c r="J88" s="145">
        <v>100000000</v>
      </c>
      <c r="L88" s="25">
        <v>100000000</v>
      </c>
      <c r="M88" s="19"/>
      <c r="N88" s="25">
        <v>100000000</v>
      </c>
      <c r="O88" s="19"/>
      <c r="P88" s="25">
        <v>100000000</v>
      </c>
    </row>
    <row r="89" spans="1:16" s="68" customFormat="1" ht="21.95" customHeight="1">
      <c r="B89" s="68" t="s">
        <v>50</v>
      </c>
      <c r="J89" s="44"/>
      <c r="L89" s="19"/>
      <c r="M89" s="19"/>
      <c r="N89" s="19"/>
      <c r="O89" s="19"/>
      <c r="P89" s="19"/>
    </row>
    <row r="90" spans="1:16" s="68" customFormat="1" ht="21.95" customHeight="1">
      <c r="C90" s="68" t="s">
        <v>49</v>
      </c>
      <c r="H90" s="76"/>
      <c r="J90" s="44">
        <v>100000000</v>
      </c>
      <c r="L90" s="19">
        <v>100000000</v>
      </c>
      <c r="M90" s="19"/>
      <c r="N90" s="19">
        <v>100000000</v>
      </c>
      <c r="O90" s="19"/>
      <c r="P90" s="19">
        <v>100000000</v>
      </c>
    </row>
    <row r="91" spans="1:16" s="68" customFormat="1" ht="21.95" customHeight="1">
      <c r="A91" s="68" t="s">
        <v>51</v>
      </c>
      <c r="J91" s="44">
        <v>138500000</v>
      </c>
      <c r="L91" s="19">
        <v>138500000</v>
      </c>
      <c r="M91" s="19"/>
      <c r="N91" s="19">
        <v>138500000</v>
      </c>
      <c r="O91" s="19"/>
      <c r="P91" s="19">
        <v>138500000</v>
      </c>
    </row>
    <row r="92" spans="1:16" s="68" customFormat="1" ht="21.95" customHeight="1">
      <c r="A92" s="68" t="s">
        <v>52</v>
      </c>
      <c r="J92" s="138"/>
      <c r="M92" s="19"/>
      <c r="N92" s="19"/>
      <c r="O92" s="19"/>
      <c r="P92" s="19"/>
    </row>
    <row r="93" spans="1:16" s="68" customFormat="1" ht="21.95" customHeight="1">
      <c r="B93" s="68" t="s">
        <v>53</v>
      </c>
      <c r="H93" s="76"/>
      <c r="J93" s="138">
        <v>10057461.83</v>
      </c>
      <c r="L93" s="78">
        <v>10057461.83</v>
      </c>
      <c r="M93" s="19"/>
      <c r="N93" s="19">
        <v>10057461.83</v>
      </c>
      <c r="O93" s="19"/>
      <c r="P93" s="19">
        <v>10057461.83</v>
      </c>
    </row>
    <row r="94" spans="1:16" s="68" customFormat="1" ht="21.95" customHeight="1">
      <c r="B94" s="68" t="s">
        <v>54</v>
      </c>
      <c r="H94" s="76"/>
      <c r="J94" s="138">
        <v>128048481.16</v>
      </c>
      <c r="L94" s="78">
        <v>131304919.08</v>
      </c>
      <c r="M94" s="21"/>
      <c r="N94" s="21">
        <v>61136811.420000002</v>
      </c>
      <c r="O94" s="21"/>
      <c r="P94" s="21">
        <v>65903889.819999918</v>
      </c>
    </row>
    <row r="95" spans="1:16" s="68" customFormat="1" ht="21.95" customHeight="1">
      <c r="A95" s="68" t="s">
        <v>55</v>
      </c>
      <c r="H95" s="76"/>
      <c r="J95" s="146">
        <v>4117559.46</v>
      </c>
      <c r="K95" s="61"/>
      <c r="L95" s="60">
        <v>4092381.8600000003</v>
      </c>
      <c r="M95" s="61"/>
      <c r="N95" s="60">
        <v>3811997.8600000003</v>
      </c>
      <c r="O95" s="62"/>
      <c r="P95" s="60">
        <v>3786820.2600000002</v>
      </c>
    </row>
    <row r="96" spans="1:16" s="68" customFormat="1" ht="21.95" customHeight="1">
      <c r="A96" s="65" t="s">
        <v>56</v>
      </c>
      <c r="J96" s="141">
        <f>SUM(J89:J95)</f>
        <v>380723502.44999999</v>
      </c>
      <c r="L96" s="21">
        <f>SUM(L89:L95)</f>
        <v>383954762.77000004</v>
      </c>
      <c r="M96" s="19"/>
      <c r="N96" s="21">
        <f>SUM(N89:N95)</f>
        <v>313506271.11000001</v>
      </c>
      <c r="O96" s="19"/>
      <c r="P96" s="21">
        <f>SUM(P89:P95)</f>
        <v>318248171.90999991</v>
      </c>
    </row>
    <row r="97" spans="1:16" s="68" customFormat="1" ht="21.95" customHeight="1">
      <c r="A97" s="68" t="s">
        <v>57</v>
      </c>
      <c r="J97" s="140">
        <v>1107692.6499999999</v>
      </c>
      <c r="L97" s="79">
        <v>1096140.5899999999</v>
      </c>
      <c r="M97" s="21"/>
      <c r="N97" s="20">
        <v>0</v>
      </c>
      <c r="O97" s="21"/>
      <c r="P97" s="20">
        <v>0</v>
      </c>
    </row>
    <row r="98" spans="1:16" s="68" customFormat="1" ht="21.95" customHeight="1">
      <c r="A98" s="65" t="s">
        <v>58</v>
      </c>
      <c r="J98" s="139">
        <f>SUM(J96:J97)</f>
        <v>381831195.09999996</v>
      </c>
      <c r="L98" s="20">
        <f>SUM(L96:L97)</f>
        <v>385050903.36000001</v>
      </c>
      <c r="M98" s="21"/>
      <c r="N98" s="20">
        <f>SUM(N96:N97)</f>
        <v>313506271.11000001</v>
      </c>
      <c r="O98" s="21"/>
      <c r="P98" s="20">
        <f>SUM(P96:P97)</f>
        <v>318248171.90999991</v>
      </c>
    </row>
    <row r="99" spans="1:16" s="68" customFormat="1" ht="10.5" customHeight="1">
      <c r="A99" s="65"/>
      <c r="J99" s="138"/>
      <c r="M99" s="21"/>
      <c r="N99" s="21"/>
      <c r="O99" s="21"/>
      <c r="P99" s="21"/>
    </row>
    <row r="100" spans="1:16" s="68" customFormat="1" ht="21.95" customHeight="1" thickBot="1">
      <c r="A100" s="65" t="s">
        <v>59</v>
      </c>
      <c r="J100" s="142">
        <f>+J98+J83</f>
        <v>438309327.04999995</v>
      </c>
      <c r="L100" s="22">
        <f>+L98+L83</f>
        <v>438161120.36000001</v>
      </c>
      <c r="M100" s="19"/>
      <c r="N100" s="22">
        <f>+N98+N83</f>
        <v>419696753.22000003</v>
      </c>
      <c r="O100" s="19"/>
      <c r="P100" s="22">
        <f>+P98+P83</f>
        <v>423060923.77999991</v>
      </c>
    </row>
    <row r="101" spans="1:16" s="68" customFormat="1" ht="21.95" customHeight="1" thickTop="1">
      <c r="A101" s="65"/>
      <c r="J101" s="141"/>
      <c r="L101" s="21"/>
      <c r="M101" s="19"/>
      <c r="N101" s="21"/>
      <c r="O101" s="19"/>
      <c r="P101" s="21"/>
    </row>
    <row r="102" spans="1:16" s="68" customFormat="1" ht="21.95" customHeight="1">
      <c r="A102" s="81" t="s">
        <v>29</v>
      </c>
      <c r="D102" s="65"/>
      <c r="H102" s="76"/>
      <c r="J102" s="138"/>
      <c r="M102" s="19"/>
      <c r="N102" s="19"/>
      <c r="O102" s="19"/>
      <c r="P102" s="19"/>
    </row>
    <row r="103" spans="1:16" s="68" customFormat="1" ht="21.95" customHeight="1">
      <c r="A103" s="81"/>
      <c r="D103" s="65"/>
      <c r="H103" s="76"/>
      <c r="J103" s="138"/>
      <c r="M103" s="19"/>
      <c r="N103" s="19"/>
      <c r="O103" s="19"/>
      <c r="P103" s="19"/>
    </row>
    <row r="104" spans="1:16" s="68" customFormat="1" ht="21.95" customHeight="1">
      <c r="D104" s="65"/>
      <c r="H104" s="76"/>
      <c r="J104" s="138"/>
      <c r="M104" s="19"/>
      <c r="N104" s="19"/>
      <c r="O104" s="19"/>
      <c r="P104" s="19"/>
    </row>
    <row r="105" spans="1:16" s="68" customFormat="1" ht="21.95" customHeight="1">
      <c r="D105" s="65"/>
      <c r="H105" s="76"/>
      <c r="J105" s="138"/>
      <c r="M105" s="19"/>
      <c r="N105" s="19"/>
      <c r="O105" s="19"/>
      <c r="P105" s="19"/>
    </row>
    <row r="106" spans="1:16" s="68" customFormat="1" ht="21.95" customHeight="1">
      <c r="D106" s="65"/>
      <c r="H106" s="76"/>
      <c r="J106" s="138"/>
      <c r="M106" s="19"/>
      <c r="N106" s="19"/>
      <c r="O106" s="19"/>
      <c r="P106" s="19"/>
    </row>
    <row r="107" spans="1:16" s="68" customFormat="1" ht="39.75" customHeight="1">
      <c r="D107" s="65"/>
      <c r="H107" s="76"/>
      <c r="J107" s="138"/>
      <c r="M107" s="19"/>
      <c r="N107" s="19"/>
      <c r="O107" s="19"/>
      <c r="P107" s="19"/>
    </row>
    <row r="108" spans="1:16" ht="21.95" customHeight="1">
      <c r="A108" s="83"/>
      <c r="M108" s="58"/>
      <c r="N108" s="58"/>
      <c r="O108" s="58"/>
      <c r="P108" s="58"/>
    </row>
    <row r="109" spans="1:16" ht="21.95" customHeight="1">
      <c r="A109" s="83"/>
      <c r="M109" s="58"/>
      <c r="N109" s="58"/>
      <c r="O109" s="58"/>
      <c r="P109" s="58"/>
    </row>
    <row r="110" spans="1:16" ht="21.95" customHeight="1">
      <c r="A110" s="83"/>
      <c r="M110" s="58"/>
      <c r="N110" s="58"/>
      <c r="O110" s="58"/>
      <c r="P110" s="58"/>
    </row>
    <row r="111" spans="1:16" ht="21.95" customHeight="1">
      <c r="M111" s="58"/>
      <c r="N111" s="58"/>
      <c r="O111" s="58"/>
      <c r="P111" s="86" t="s">
        <v>187</v>
      </c>
    </row>
    <row r="112" spans="1:16">
      <c r="J112" s="147"/>
      <c r="L112" s="131"/>
      <c r="N112" s="131"/>
      <c r="P112" s="131"/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58"/>
  <sheetViews>
    <sheetView view="pageBreakPreview" zoomScaleNormal="100" zoomScaleSheetLayoutView="100" workbookViewId="0">
      <selection activeCell="J11" sqref="J11"/>
    </sheetView>
  </sheetViews>
  <sheetFormatPr defaultColWidth="9.140625" defaultRowHeight="20.25"/>
  <cols>
    <col min="1" max="4" width="3.140625" style="88" customWidth="1"/>
    <col min="5" max="5" width="10.5703125" style="88" customWidth="1"/>
    <col min="6" max="6" width="10.7109375" style="88" customWidth="1"/>
    <col min="7" max="7" width="21.140625" style="88" customWidth="1"/>
    <col min="8" max="8" width="11.7109375" style="88" customWidth="1"/>
    <col min="9" max="9" width="0.85546875" style="88" customWidth="1"/>
    <col min="10" max="10" width="16.7109375" style="90" customWidth="1"/>
    <col min="11" max="11" width="0.85546875" style="90" customWidth="1"/>
    <col min="12" max="12" width="16.7109375" style="90" customWidth="1"/>
    <col min="13" max="13" width="0.85546875" style="90" customWidth="1"/>
    <col min="14" max="14" width="16.7109375" style="90" customWidth="1"/>
    <col min="15" max="15" width="0.85546875" style="90" customWidth="1"/>
    <col min="16" max="16" width="16.7109375" style="90" customWidth="1"/>
    <col min="17" max="17" width="12.42578125" style="110" bestFit="1" customWidth="1"/>
    <col min="18" max="16384" width="9.140625" style="110"/>
  </cols>
  <sheetData>
    <row r="1" spans="1:16" s="88" customFormat="1" ht="21.9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s="88" customFormat="1" ht="21.95" customHeight="1">
      <c r="A2" s="87" t="s">
        <v>60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s="88" customFormat="1" ht="21.95" customHeight="1">
      <c r="A3" s="87" t="s">
        <v>181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16" s="88" customFormat="1" ht="21.9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6" s="88" customFormat="1" ht="21.95" customHeight="1">
      <c r="J5" s="157" t="s">
        <v>2</v>
      </c>
      <c r="K5" s="157"/>
      <c r="L5" s="157"/>
      <c r="M5" s="157"/>
      <c r="N5" s="157"/>
      <c r="O5" s="157"/>
      <c r="P5" s="157"/>
    </row>
    <row r="6" spans="1:16" s="88" customFormat="1" ht="21.95" customHeight="1">
      <c r="J6" s="158" t="s">
        <v>3</v>
      </c>
      <c r="K6" s="158"/>
      <c r="L6" s="158"/>
      <c r="M6" s="90"/>
      <c r="N6" s="158" t="s">
        <v>4</v>
      </c>
      <c r="O6" s="158"/>
      <c r="P6" s="158"/>
    </row>
    <row r="7" spans="1:16" s="68" customFormat="1" ht="21.95" customHeight="1">
      <c r="H7" s="91" t="s">
        <v>7</v>
      </c>
      <c r="J7" s="54" t="s">
        <v>180</v>
      </c>
      <c r="K7" s="71"/>
      <c r="L7" s="54" t="s">
        <v>137</v>
      </c>
      <c r="M7" s="72"/>
      <c r="N7" s="54" t="s">
        <v>180</v>
      </c>
      <c r="O7" s="71"/>
      <c r="P7" s="54" t="s">
        <v>137</v>
      </c>
    </row>
    <row r="8" spans="1:16" s="88" customFormat="1" ht="21.95" customHeight="1">
      <c r="A8" s="87" t="s">
        <v>61</v>
      </c>
      <c r="J8" s="92"/>
      <c r="K8" s="92"/>
      <c r="L8" s="92"/>
      <c r="M8" s="90"/>
      <c r="N8" s="92"/>
      <c r="O8" s="92"/>
      <c r="P8" s="92"/>
    </row>
    <row r="9" spans="1:16" s="88" customFormat="1" ht="21.95" customHeight="1">
      <c r="A9" s="88" t="s">
        <v>62</v>
      </c>
      <c r="H9" s="93">
        <v>5.0999999999999996</v>
      </c>
      <c r="J9" s="13">
        <v>23056582.75</v>
      </c>
      <c r="K9" s="13"/>
      <c r="L9" s="13">
        <v>24908730.719999999</v>
      </c>
      <c r="M9" s="21"/>
      <c r="N9" s="18">
        <v>23056582.749999996</v>
      </c>
      <c r="O9" s="13"/>
      <c r="P9" s="18">
        <v>24908730.719999999</v>
      </c>
    </row>
    <row r="10" spans="1:16" s="88" customFormat="1" ht="21.95" customHeight="1">
      <c r="A10" s="88" t="s">
        <v>63</v>
      </c>
      <c r="H10" s="93">
        <v>5.0999999999999996</v>
      </c>
      <c r="J10" s="13">
        <v>766493.4</v>
      </c>
      <c r="K10" s="13"/>
      <c r="L10" s="13">
        <v>939202.6</v>
      </c>
      <c r="M10" s="21"/>
      <c r="N10" s="13">
        <v>0</v>
      </c>
      <c r="O10" s="13"/>
      <c r="P10" s="13">
        <v>0</v>
      </c>
    </row>
    <row r="11" spans="1:16" s="88" customFormat="1" ht="21.95" customHeight="1">
      <c r="A11" s="88" t="s">
        <v>64</v>
      </c>
      <c r="H11" s="93">
        <v>5.0999999999999996</v>
      </c>
      <c r="J11" s="1">
        <v>3179340.56</v>
      </c>
      <c r="K11" s="13"/>
      <c r="L11" s="1">
        <v>309321.40999999997</v>
      </c>
      <c r="M11" s="21"/>
      <c r="N11" s="13">
        <v>3502312.34</v>
      </c>
      <c r="O11" s="13"/>
      <c r="P11" s="13">
        <v>758081.79</v>
      </c>
    </row>
    <row r="12" spans="1:16" s="88" customFormat="1" ht="21.95" customHeight="1">
      <c r="A12" s="87" t="s">
        <v>65</v>
      </c>
      <c r="H12" s="93"/>
      <c r="J12" s="11">
        <f>SUM(J9:J11)</f>
        <v>27002416.709999997</v>
      </c>
      <c r="K12" s="94"/>
      <c r="L12" s="11">
        <f>SUM(L9:L11)</f>
        <v>26157254.73</v>
      </c>
      <c r="M12" s="95"/>
      <c r="N12" s="11">
        <f>SUM(N9:N11)</f>
        <v>26558895.089999996</v>
      </c>
      <c r="O12" s="94"/>
      <c r="P12" s="11">
        <f>SUM(P9:P11)</f>
        <v>25666812.509999998</v>
      </c>
    </row>
    <row r="13" spans="1:16" s="88" customFormat="1" ht="7.5" customHeight="1">
      <c r="J13" s="95"/>
      <c r="K13" s="95"/>
      <c r="L13" s="95"/>
      <c r="M13" s="95"/>
      <c r="N13" s="95"/>
      <c r="O13" s="95"/>
      <c r="P13" s="95"/>
    </row>
    <row r="14" spans="1:16" s="88" customFormat="1" ht="21.95" customHeight="1">
      <c r="A14" s="87" t="s">
        <v>66</v>
      </c>
      <c r="H14" s="93"/>
      <c r="J14" s="10"/>
      <c r="K14" s="94"/>
      <c r="L14" s="10"/>
      <c r="M14" s="95"/>
      <c r="N14" s="10"/>
      <c r="O14" s="94"/>
      <c r="P14" s="10"/>
    </row>
    <row r="15" spans="1:16" s="88" customFormat="1" ht="21.95" customHeight="1">
      <c r="A15" s="88" t="s">
        <v>67</v>
      </c>
      <c r="G15" s="93"/>
      <c r="H15" s="93">
        <v>5.0999999999999996</v>
      </c>
      <c r="J15" s="21">
        <v>18119443.239999998</v>
      </c>
      <c r="K15" s="21"/>
      <c r="L15" s="21">
        <v>16329352.789999999</v>
      </c>
      <c r="M15" s="21"/>
      <c r="N15" s="13">
        <v>20094865.709999997</v>
      </c>
      <c r="O15" s="21"/>
      <c r="P15" s="13">
        <v>18387987.290000003</v>
      </c>
    </row>
    <row r="16" spans="1:16" s="88" customFormat="1" ht="21.95" customHeight="1">
      <c r="A16" s="88" t="s">
        <v>68</v>
      </c>
      <c r="G16" s="93"/>
      <c r="H16" s="93">
        <v>5.0999999999999996</v>
      </c>
      <c r="J16" s="21">
        <v>1484543.18</v>
      </c>
      <c r="K16" s="21"/>
      <c r="L16" s="21">
        <v>1780764.53</v>
      </c>
      <c r="M16" s="21"/>
      <c r="N16" s="2">
        <v>0</v>
      </c>
      <c r="O16" s="21"/>
      <c r="P16" s="2">
        <v>0</v>
      </c>
    </row>
    <row r="17" spans="1:16" s="88" customFormat="1" ht="21.95" customHeight="1">
      <c r="A17" s="88" t="s">
        <v>69</v>
      </c>
      <c r="G17" s="93"/>
      <c r="H17" s="93"/>
      <c r="J17" s="21">
        <v>4292252.96</v>
      </c>
      <c r="K17" s="21"/>
      <c r="L17" s="21">
        <v>6158695.6299999999</v>
      </c>
      <c r="M17" s="21"/>
      <c r="N17" s="2">
        <v>4292252.96</v>
      </c>
      <c r="O17" s="21"/>
      <c r="P17" s="13">
        <v>6158695.629999998</v>
      </c>
    </row>
    <row r="18" spans="1:16" s="88" customFormat="1" ht="21.95" customHeight="1">
      <c r="A18" s="88" t="s">
        <v>70</v>
      </c>
      <c r="G18" s="93"/>
      <c r="H18" s="93">
        <v>5.0999999999999996</v>
      </c>
      <c r="J18" s="21">
        <v>6299929.6744999997</v>
      </c>
      <c r="K18" s="21"/>
      <c r="L18" s="21">
        <v>6425048.2125000004</v>
      </c>
      <c r="M18" s="21"/>
      <c r="N18" s="13">
        <v>6401449.7299999995</v>
      </c>
      <c r="O18" s="21"/>
      <c r="P18" s="13">
        <v>6570666.0100000007</v>
      </c>
    </row>
    <row r="19" spans="1:16" s="88" customFormat="1" ht="21.95" customHeight="1">
      <c r="A19" s="87" t="s">
        <v>71</v>
      </c>
      <c r="G19" s="93"/>
      <c r="H19" s="93"/>
      <c r="J19" s="96">
        <f>SUM(J15:J18)</f>
        <v>30196169.054499999</v>
      </c>
      <c r="K19" s="29"/>
      <c r="L19" s="96">
        <f>SUM(L15:L18)</f>
        <v>30693861.162500001</v>
      </c>
      <c r="M19" s="29"/>
      <c r="N19" s="96">
        <f>SUM(N15:N18)</f>
        <v>30788568.399999999</v>
      </c>
      <c r="O19" s="29"/>
      <c r="P19" s="96">
        <f>SUM(P15:P18)</f>
        <v>31117348.930000003</v>
      </c>
    </row>
    <row r="20" spans="1:16" s="88" customFormat="1" ht="12" customHeight="1">
      <c r="A20" s="87"/>
      <c r="G20" s="93"/>
      <c r="H20" s="93"/>
      <c r="J20" s="95"/>
      <c r="K20" s="29"/>
      <c r="L20" s="95"/>
      <c r="M20" s="29"/>
      <c r="N20" s="95"/>
      <c r="O20" s="29"/>
      <c r="P20" s="95"/>
    </row>
    <row r="21" spans="1:16" s="88" customFormat="1" ht="21.95" customHeight="1">
      <c r="A21" s="87" t="s">
        <v>148</v>
      </c>
      <c r="G21" s="93"/>
      <c r="H21" s="93"/>
      <c r="J21" s="95">
        <f>+J12-J19</f>
        <v>-3193752.3445000015</v>
      </c>
      <c r="K21" s="29"/>
      <c r="L21" s="95">
        <f>+L12-L19</f>
        <v>-4536606.432500001</v>
      </c>
      <c r="M21" s="29"/>
      <c r="N21" s="95">
        <f>+N12-N19</f>
        <v>-4229673.3100000024</v>
      </c>
      <c r="O21" s="29"/>
      <c r="P21" s="95">
        <f>+P12-P19</f>
        <v>-5450536.4200000055</v>
      </c>
    </row>
    <row r="22" spans="1:16" s="88" customFormat="1" ht="21.95" customHeight="1">
      <c r="A22" s="88" t="s">
        <v>72</v>
      </c>
      <c r="G22" s="93"/>
      <c r="H22" s="93">
        <v>5.0999999999999996</v>
      </c>
      <c r="J22" s="36">
        <v>-94663.76</v>
      </c>
      <c r="K22" s="21"/>
      <c r="L22" s="36">
        <v>-72738.89</v>
      </c>
      <c r="M22" s="21"/>
      <c r="N22" s="36">
        <v>-873347.34</v>
      </c>
      <c r="O22" s="21"/>
      <c r="P22" s="36">
        <v>-131550.01</v>
      </c>
    </row>
    <row r="23" spans="1:16" s="88" customFormat="1" ht="21.95" customHeight="1">
      <c r="A23" s="97" t="s">
        <v>149</v>
      </c>
      <c r="G23" s="93"/>
      <c r="H23" s="93"/>
      <c r="J23" s="29">
        <f>+J21+J22</f>
        <v>-3288416.1045000013</v>
      </c>
      <c r="K23" s="30"/>
      <c r="L23" s="29">
        <f>+L21+L22</f>
        <v>-4609345.3225000007</v>
      </c>
      <c r="M23" s="30"/>
      <c r="N23" s="29">
        <f>+N21+N22</f>
        <v>-5103020.6500000022</v>
      </c>
      <c r="O23" s="30"/>
      <c r="P23" s="29">
        <f>+P21+P22</f>
        <v>-5582086.4300000053</v>
      </c>
    </row>
    <row r="24" spans="1:16" s="88" customFormat="1" ht="21.95" customHeight="1">
      <c r="A24" s="88" t="s">
        <v>150</v>
      </c>
      <c r="B24" s="98"/>
      <c r="G24" s="93"/>
      <c r="H24" s="93" t="s">
        <v>145</v>
      </c>
      <c r="J24" s="29">
        <v>43530.239999999998</v>
      </c>
      <c r="K24" s="29"/>
      <c r="L24" s="29">
        <v>818307.13</v>
      </c>
      <c r="M24" s="29"/>
      <c r="N24" s="10">
        <v>335942.25</v>
      </c>
      <c r="O24" s="29"/>
      <c r="P24" s="10">
        <v>1060490.03</v>
      </c>
    </row>
    <row r="25" spans="1:16" s="88" customFormat="1" ht="21.95" customHeight="1">
      <c r="A25" s="87" t="s">
        <v>151</v>
      </c>
      <c r="G25" s="93"/>
      <c r="H25" s="93"/>
      <c r="J25" s="31">
        <f>SUM(J23:J24)</f>
        <v>-3244885.8645000011</v>
      </c>
      <c r="K25" s="32"/>
      <c r="L25" s="31">
        <f>SUM(L23:L24)</f>
        <v>-3791038.1925000008</v>
      </c>
      <c r="M25" s="32"/>
      <c r="N25" s="31">
        <f>SUM(N23:N24)</f>
        <v>-4767078.4000000022</v>
      </c>
      <c r="O25" s="32"/>
      <c r="P25" s="31">
        <f>SUM(P23:P24)</f>
        <v>-4521596.400000005</v>
      </c>
    </row>
    <row r="26" spans="1:16" s="88" customFormat="1" ht="6" customHeight="1">
      <c r="J26" s="95"/>
      <c r="K26" s="95"/>
      <c r="L26" s="95"/>
      <c r="M26" s="95"/>
      <c r="N26" s="95"/>
      <c r="O26" s="95"/>
      <c r="P26" s="95"/>
    </row>
    <row r="27" spans="1:16" s="88" customFormat="1" ht="21.95" customHeight="1">
      <c r="A27" s="99" t="s">
        <v>152</v>
      </c>
      <c r="B27" s="100"/>
      <c r="C27" s="100"/>
      <c r="D27" s="100"/>
      <c r="J27" s="95"/>
      <c r="K27" s="95"/>
      <c r="L27" s="95"/>
      <c r="M27" s="95"/>
      <c r="N27" s="95"/>
      <c r="O27" s="95"/>
      <c r="P27" s="95"/>
    </row>
    <row r="28" spans="1:16" s="88" customFormat="1" ht="21.95" customHeight="1">
      <c r="A28" s="101" t="s">
        <v>74</v>
      </c>
      <c r="B28" s="100"/>
      <c r="C28" s="100"/>
      <c r="J28" s="95"/>
      <c r="K28" s="95"/>
      <c r="L28" s="95"/>
      <c r="M28" s="95"/>
      <c r="N28" s="95"/>
      <c r="O28" s="95"/>
      <c r="P28" s="95"/>
    </row>
    <row r="29" spans="1:16" s="88" customFormat="1" ht="21.95" customHeight="1">
      <c r="B29" s="68" t="s">
        <v>153</v>
      </c>
      <c r="C29" s="102"/>
      <c r="E29" s="68"/>
      <c r="G29" s="93"/>
      <c r="H29" s="93"/>
    </row>
    <row r="30" spans="1:16" s="88" customFormat="1" ht="21.95" customHeight="1">
      <c r="B30" s="68"/>
      <c r="C30" s="102" t="s">
        <v>75</v>
      </c>
      <c r="E30" s="68"/>
      <c r="G30" s="93"/>
      <c r="H30" s="93" t="s">
        <v>146</v>
      </c>
      <c r="J30" s="32">
        <v>25177.599999999999</v>
      </c>
      <c r="K30" s="32"/>
      <c r="L30" s="32">
        <v>8992</v>
      </c>
      <c r="M30" s="32"/>
      <c r="N30" s="32">
        <v>25177.599999999999</v>
      </c>
      <c r="O30" s="32"/>
      <c r="P30" s="32">
        <v>8992</v>
      </c>
    </row>
    <row r="31" spans="1:16" s="88" customFormat="1" ht="21.95" customHeight="1">
      <c r="A31" s="99" t="s">
        <v>154</v>
      </c>
      <c r="C31" s="102"/>
      <c r="E31" s="68"/>
      <c r="G31" s="93"/>
      <c r="H31" s="93"/>
      <c r="J31" s="33">
        <f>SUM(J30:J30)</f>
        <v>25177.599999999999</v>
      </c>
      <c r="K31" s="32"/>
      <c r="L31" s="33">
        <f>SUM(L30:L30)</f>
        <v>8992</v>
      </c>
      <c r="M31" s="32"/>
      <c r="N31" s="33">
        <f>SUM(N30:N30)</f>
        <v>25177.599999999999</v>
      </c>
      <c r="O31" s="32"/>
      <c r="P31" s="33">
        <f>SUM(P30:P30)</f>
        <v>8992</v>
      </c>
    </row>
    <row r="32" spans="1:16" s="88" customFormat="1" ht="6.75" customHeight="1">
      <c r="A32" s="100"/>
      <c r="B32" s="100"/>
      <c r="C32" s="101"/>
      <c r="D32" s="100"/>
      <c r="J32" s="103"/>
      <c r="K32" s="95"/>
      <c r="L32" s="103"/>
      <c r="M32" s="95"/>
      <c r="N32" s="103"/>
      <c r="O32" s="95"/>
      <c r="P32" s="103"/>
    </row>
    <row r="33" spans="1:17" s="88" customFormat="1" ht="21.95" customHeight="1" thickBot="1">
      <c r="A33" s="99" t="s">
        <v>155</v>
      </c>
      <c r="B33" s="99"/>
      <c r="C33" s="100"/>
      <c r="D33" s="100"/>
      <c r="J33" s="104">
        <f>J25+J31</f>
        <v>-3219708.264500001</v>
      </c>
      <c r="K33" s="95"/>
      <c r="L33" s="104">
        <f>L25+L31</f>
        <v>-3782046.1925000008</v>
      </c>
      <c r="M33" s="95"/>
      <c r="N33" s="104">
        <f>N25+N31</f>
        <v>-4741900.8000000026</v>
      </c>
      <c r="O33" s="95"/>
      <c r="P33" s="104">
        <f>P25+P31</f>
        <v>-4512604.400000005</v>
      </c>
    </row>
    <row r="34" spans="1:17" s="88" customFormat="1" ht="6" customHeight="1" thickTop="1">
      <c r="A34" s="99"/>
      <c r="B34" s="99"/>
      <c r="C34" s="100"/>
      <c r="D34" s="100"/>
      <c r="J34" s="95"/>
      <c r="K34" s="95"/>
      <c r="L34" s="95"/>
      <c r="M34" s="95"/>
      <c r="N34" s="95"/>
      <c r="O34" s="95"/>
      <c r="P34" s="95"/>
    </row>
    <row r="35" spans="1:17" s="88" customFormat="1" ht="21.95" customHeight="1">
      <c r="A35" s="87" t="s">
        <v>157</v>
      </c>
      <c r="G35" s="93"/>
      <c r="H35" s="93"/>
      <c r="J35" s="34"/>
      <c r="K35" s="35"/>
      <c r="L35" s="34"/>
      <c r="M35" s="35"/>
      <c r="N35" s="34"/>
      <c r="O35" s="35"/>
      <c r="P35" s="34"/>
    </row>
    <row r="36" spans="1:17" s="88" customFormat="1" ht="21.95" customHeight="1">
      <c r="B36" s="88" t="s">
        <v>77</v>
      </c>
      <c r="G36" s="93"/>
      <c r="J36" s="29">
        <f>+J38-J37</f>
        <v>-3256437.9245000011</v>
      </c>
      <c r="K36" s="30"/>
      <c r="L36" s="29">
        <f>+L38-L37</f>
        <v>-3842955.1725000008</v>
      </c>
      <c r="M36" s="35"/>
      <c r="N36" s="34"/>
      <c r="O36" s="35"/>
      <c r="P36" s="34"/>
    </row>
    <row r="37" spans="1:17" s="88" customFormat="1" ht="21.95" customHeight="1">
      <c r="B37" s="88" t="s">
        <v>78</v>
      </c>
      <c r="G37" s="93"/>
      <c r="J37" s="36">
        <v>11552.06</v>
      </c>
      <c r="K37" s="29"/>
      <c r="L37" s="36">
        <v>51916.98</v>
      </c>
      <c r="M37" s="34"/>
      <c r="N37" s="34"/>
      <c r="O37" s="35"/>
      <c r="P37" s="34"/>
    </row>
    <row r="38" spans="1:17" s="88" customFormat="1" ht="21.95" customHeight="1" thickBot="1">
      <c r="A38" s="87" t="s">
        <v>151</v>
      </c>
      <c r="B38" s="105"/>
      <c r="C38" s="87"/>
      <c r="D38" s="87"/>
      <c r="G38" s="93"/>
      <c r="H38" s="93"/>
      <c r="J38" s="37">
        <f>J25</f>
        <v>-3244885.8645000011</v>
      </c>
      <c r="K38" s="30"/>
      <c r="L38" s="37">
        <f>L25</f>
        <v>-3791038.1925000008</v>
      </c>
      <c r="M38" s="35"/>
      <c r="N38" s="34"/>
      <c r="O38" s="35"/>
      <c r="P38" s="34"/>
    </row>
    <row r="39" spans="1:17" s="88" customFormat="1" ht="9.6" customHeight="1" thickTop="1">
      <c r="J39" s="90"/>
      <c r="K39" s="90"/>
      <c r="L39" s="90"/>
      <c r="M39" s="90"/>
      <c r="N39" s="34"/>
      <c r="O39" s="35"/>
      <c r="P39" s="34"/>
    </row>
    <row r="40" spans="1:17" s="88" customFormat="1" ht="21.95" customHeight="1">
      <c r="A40" s="87" t="s">
        <v>156</v>
      </c>
      <c r="G40" s="93"/>
      <c r="H40" s="93"/>
      <c r="J40" s="29"/>
      <c r="K40" s="30"/>
      <c r="L40" s="29"/>
      <c r="M40" s="35"/>
      <c r="N40" s="34"/>
      <c r="O40" s="35"/>
      <c r="P40" s="34"/>
    </row>
    <row r="41" spans="1:17" s="88" customFormat="1" ht="21.95" customHeight="1">
      <c r="B41" s="88" t="s">
        <v>77</v>
      </c>
      <c r="G41" s="93"/>
      <c r="J41" s="151">
        <f>+J43-J42</f>
        <v>-3231260.324500001</v>
      </c>
      <c r="K41" s="30"/>
      <c r="L41" s="151">
        <f>L43-L42</f>
        <v>-3833963.1725000008</v>
      </c>
      <c r="M41" s="35"/>
      <c r="N41" s="34"/>
      <c r="O41" s="35"/>
      <c r="P41" s="34"/>
      <c r="Q41" s="152"/>
    </row>
    <row r="42" spans="1:17" s="88" customFormat="1" ht="21.95" customHeight="1">
      <c r="B42" s="88" t="s">
        <v>78</v>
      </c>
      <c r="G42" s="93"/>
      <c r="J42" s="36">
        <f>J37</f>
        <v>11552.06</v>
      </c>
      <c r="K42" s="29"/>
      <c r="L42" s="36">
        <v>51916.98</v>
      </c>
      <c r="M42" s="34"/>
      <c r="N42" s="34"/>
      <c r="O42" s="35"/>
      <c r="P42" s="34"/>
    </row>
    <row r="43" spans="1:17" s="88" customFormat="1" ht="21.95" customHeight="1" thickBot="1">
      <c r="A43" s="87" t="s">
        <v>155</v>
      </c>
      <c r="B43" s="105"/>
      <c r="C43" s="87"/>
      <c r="D43" s="87"/>
      <c r="G43" s="93"/>
      <c r="H43" s="93"/>
      <c r="J43" s="37">
        <f>J33</f>
        <v>-3219708.264500001</v>
      </c>
      <c r="K43" s="30"/>
      <c r="L43" s="37">
        <f>L33</f>
        <v>-3782046.1925000008</v>
      </c>
      <c r="M43" s="35"/>
      <c r="N43" s="34"/>
      <c r="O43" s="35"/>
      <c r="P43" s="34"/>
    </row>
    <row r="44" spans="1:17" s="88" customFormat="1" ht="6.6" customHeight="1" thickTop="1">
      <c r="A44" s="87"/>
      <c r="G44" s="93"/>
      <c r="J44" s="106"/>
      <c r="K44" s="106"/>
      <c r="L44" s="106"/>
      <c r="M44" s="106"/>
      <c r="N44" s="106"/>
      <c r="O44" s="106"/>
      <c r="P44" s="106"/>
    </row>
    <row r="45" spans="1:17" s="88" customFormat="1" ht="21.95" customHeight="1">
      <c r="A45" s="87" t="s">
        <v>159</v>
      </c>
      <c r="B45" s="87"/>
      <c r="G45" s="93"/>
      <c r="H45" s="93"/>
      <c r="J45" s="38"/>
      <c r="K45" s="12"/>
      <c r="L45" s="38"/>
      <c r="M45" s="12"/>
      <c r="N45" s="38"/>
      <c r="O45" s="12"/>
      <c r="P45" s="38"/>
    </row>
    <row r="46" spans="1:17" s="88" customFormat="1" ht="21.95" customHeight="1">
      <c r="A46" s="107" t="s">
        <v>158</v>
      </c>
      <c r="B46" s="87"/>
      <c r="G46" s="93"/>
      <c r="H46" s="93">
        <v>16</v>
      </c>
      <c r="J46" s="108">
        <f>(J36/10000000)</f>
        <v>-0.32564379245000014</v>
      </c>
      <c r="K46" s="12"/>
      <c r="L46" s="108">
        <f>(L36/10000000)</f>
        <v>-0.38429551725000011</v>
      </c>
      <c r="M46" s="12"/>
      <c r="N46" s="108">
        <f>N25/10000000</f>
        <v>-0.47670784000000022</v>
      </c>
      <c r="O46" s="12"/>
      <c r="P46" s="108">
        <f>P25/10000000</f>
        <v>-0.45215964000000053</v>
      </c>
    </row>
    <row r="47" spans="1:17" s="68" customFormat="1" ht="21.95" customHeight="1">
      <c r="A47" s="65"/>
      <c r="M47" s="17"/>
      <c r="N47" s="109"/>
      <c r="O47" s="17"/>
      <c r="P47" s="109"/>
    </row>
    <row r="48" spans="1:17" s="68" customFormat="1" ht="21.95" customHeight="1">
      <c r="A48" s="68" t="s">
        <v>29</v>
      </c>
      <c r="M48" s="17"/>
      <c r="N48" s="17"/>
      <c r="O48" s="17"/>
      <c r="P48" s="17"/>
    </row>
    <row r="49" spans="1:16" s="68" customFormat="1" ht="21.95" customHeight="1">
      <c r="M49" s="17"/>
      <c r="N49" s="17"/>
      <c r="O49" s="17"/>
      <c r="P49" s="17"/>
    </row>
    <row r="50" spans="1:16" s="68" customFormat="1" ht="21.95" customHeight="1">
      <c r="M50" s="17"/>
      <c r="N50" s="17"/>
      <c r="O50" s="17"/>
      <c r="P50" s="17"/>
    </row>
    <row r="51" spans="1:16" s="68" customFormat="1" ht="21.95" customHeight="1">
      <c r="M51" s="17"/>
      <c r="N51" s="17"/>
      <c r="O51" s="17"/>
      <c r="P51" s="17"/>
    </row>
    <row r="52" spans="1:16" s="68" customFormat="1" ht="21.95" customHeight="1">
      <c r="M52" s="17"/>
      <c r="N52" s="17"/>
      <c r="O52" s="17"/>
      <c r="P52" s="17"/>
    </row>
    <row r="53" spans="1:16" s="68" customFormat="1" ht="21.95" customHeight="1">
      <c r="M53" s="17"/>
      <c r="N53" s="17"/>
      <c r="O53" s="17"/>
      <c r="P53" s="17"/>
    </row>
    <row r="54" spans="1:16" s="68" customFormat="1" ht="31.15" customHeight="1">
      <c r="M54" s="17"/>
      <c r="N54" s="17"/>
      <c r="O54" s="17"/>
      <c r="P54" s="17"/>
    </row>
    <row r="55" spans="1:16" s="85" customFormat="1" ht="21.95" customHeight="1">
      <c r="A55" s="83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17"/>
      <c r="N55" s="17"/>
      <c r="O55" s="17"/>
      <c r="P55" s="17"/>
    </row>
    <row r="56" spans="1:16" s="85" customFormat="1" ht="21.95" customHeight="1">
      <c r="A56" s="83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17"/>
      <c r="N56" s="17"/>
      <c r="O56" s="17"/>
      <c r="P56" s="17"/>
    </row>
    <row r="57" spans="1:16" s="85" customFormat="1" ht="21.95" customHeight="1">
      <c r="A57" s="83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17"/>
      <c r="N57" s="17"/>
      <c r="O57" s="17"/>
      <c r="P57" s="17"/>
    </row>
    <row r="58" spans="1:16" ht="21.95" customHeight="1">
      <c r="A58" s="68"/>
      <c r="P58" s="86" t="s">
        <v>188</v>
      </c>
    </row>
  </sheetData>
  <mergeCells count="3">
    <mergeCell ref="J5:P5"/>
    <mergeCell ref="N6:P6"/>
    <mergeCell ref="J6:L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35"/>
  <sheetViews>
    <sheetView view="pageBreakPreview" topLeftCell="A10" zoomScaleNormal="110" zoomScaleSheetLayoutView="100" zoomScalePageLayoutView="70" workbookViewId="0">
      <selection activeCell="U26" sqref="U26"/>
    </sheetView>
  </sheetViews>
  <sheetFormatPr defaultColWidth="9.140625" defaultRowHeight="20.25"/>
  <cols>
    <col min="1" max="3" width="3.28515625" style="68" customWidth="1"/>
    <col min="4" max="4" width="25.28515625" style="68" customWidth="1"/>
    <col min="5" max="5" width="9.7109375" style="68" customWidth="1"/>
    <col min="6" max="6" width="0.5703125" style="68" customWidth="1"/>
    <col min="7" max="7" width="15.5703125" style="68" customWidth="1"/>
    <col min="8" max="8" width="0.5703125" style="68" customWidth="1"/>
    <col min="9" max="9" width="15.28515625" style="68" customWidth="1"/>
    <col min="10" max="10" width="0.5703125" style="68" customWidth="1"/>
    <col min="11" max="11" width="15.7109375" style="68" customWidth="1"/>
    <col min="12" max="12" width="0.5703125" style="68" customWidth="1"/>
    <col min="13" max="13" width="15" style="68" customWidth="1"/>
    <col min="14" max="14" width="0.5703125" style="68" customWidth="1"/>
    <col min="15" max="15" width="24.42578125" style="68" customWidth="1"/>
    <col min="16" max="16" width="0.5703125" style="68" customWidth="1"/>
    <col min="17" max="17" width="18.7109375" style="68" customWidth="1"/>
    <col min="18" max="18" width="0.5703125" style="68" customWidth="1"/>
    <col min="19" max="19" width="17.42578125" style="68" customWidth="1"/>
    <col min="20" max="20" width="0.5703125" style="68" customWidth="1"/>
    <col min="21" max="21" width="15.5703125" style="68" customWidth="1"/>
    <col min="22" max="22" width="0.5703125" style="68" customWidth="1"/>
    <col min="23" max="23" width="13.42578125" style="68" customWidth="1"/>
    <col min="24" max="24" width="0.42578125" style="68" customWidth="1"/>
    <col min="25" max="25" width="15.28515625" style="68" customWidth="1"/>
    <col min="26" max="26" width="22.28515625" style="85" bestFit="1" customWidth="1"/>
    <col min="27" max="16384" width="9.140625" style="85"/>
  </cols>
  <sheetData>
    <row r="1" spans="1:25" s="68" customFormat="1" ht="21.95" customHeight="1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5" s="68" customFormat="1" ht="21.95" customHeight="1">
      <c r="A2" s="65" t="s">
        <v>79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5" s="68" customFormat="1" ht="21.95" customHeight="1">
      <c r="A3" s="65" t="s">
        <v>181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</row>
    <row r="4" spans="1:25" s="68" customFormat="1" ht="21.95" customHeight="1"/>
    <row r="5" spans="1:25" s="68" customFormat="1" ht="21.95" customHeight="1">
      <c r="G5" s="159" t="s">
        <v>2</v>
      </c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</row>
    <row r="6" spans="1:25" s="68" customFormat="1" ht="21.95" customHeight="1">
      <c r="G6" s="160" t="s">
        <v>3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</row>
    <row r="7" spans="1:25" s="68" customFormat="1" ht="21.95" customHeight="1">
      <c r="G7" s="160" t="s">
        <v>80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76"/>
      <c r="W7" s="76"/>
      <c r="X7" s="76"/>
      <c r="Y7" s="76"/>
    </row>
    <row r="8" spans="1:25" s="68" customFormat="1" ht="21.95" customHeight="1">
      <c r="G8" s="76"/>
      <c r="K8" s="159" t="s">
        <v>52</v>
      </c>
      <c r="L8" s="159"/>
      <c r="M8" s="159"/>
      <c r="N8" s="76"/>
      <c r="O8" s="160" t="s">
        <v>55</v>
      </c>
      <c r="P8" s="160"/>
      <c r="Q8" s="160"/>
      <c r="R8" s="160"/>
      <c r="S8" s="160"/>
      <c r="U8" s="76"/>
      <c r="W8" s="76"/>
      <c r="Y8" s="76"/>
    </row>
    <row r="9" spans="1:25" s="68" customFormat="1" ht="21.95" customHeight="1">
      <c r="G9" s="76"/>
      <c r="I9" s="76"/>
      <c r="K9" s="112"/>
      <c r="O9" s="76" t="s">
        <v>81</v>
      </c>
      <c r="Q9" s="76"/>
      <c r="R9" s="76"/>
      <c r="S9" s="76"/>
      <c r="U9" s="76"/>
      <c r="W9" s="76"/>
      <c r="Y9" s="76"/>
    </row>
    <row r="10" spans="1:25" s="68" customFormat="1" ht="21.95" customHeight="1">
      <c r="G10" s="76"/>
      <c r="I10" s="76"/>
      <c r="K10" s="76"/>
      <c r="O10" s="76" t="s">
        <v>82</v>
      </c>
      <c r="Q10" s="76" t="s">
        <v>83</v>
      </c>
      <c r="R10" s="76"/>
      <c r="S10" s="76"/>
      <c r="U10" s="76" t="s">
        <v>84</v>
      </c>
      <c r="W10" s="76" t="s">
        <v>85</v>
      </c>
      <c r="Y10" s="76"/>
    </row>
    <row r="11" spans="1:25" s="68" customFormat="1" ht="21.95" customHeight="1">
      <c r="G11" s="76" t="s">
        <v>86</v>
      </c>
      <c r="I11" s="76" t="s">
        <v>87</v>
      </c>
      <c r="K11" s="76" t="s">
        <v>88</v>
      </c>
      <c r="O11" s="76" t="s">
        <v>89</v>
      </c>
      <c r="Q11" s="76" t="s">
        <v>90</v>
      </c>
      <c r="R11" s="76"/>
      <c r="S11" s="76" t="s">
        <v>91</v>
      </c>
      <c r="U11" s="76" t="s">
        <v>92</v>
      </c>
      <c r="W11" s="76" t="s">
        <v>93</v>
      </c>
      <c r="Y11" s="76" t="s">
        <v>84</v>
      </c>
    </row>
    <row r="12" spans="1:25" s="68" customFormat="1" ht="21.95" customHeight="1">
      <c r="E12" s="111" t="s">
        <v>7</v>
      </c>
      <c r="F12" s="76"/>
      <c r="G12" s="111" t="s">
        <v>94</v>
      </c>
      <c r="I12" s="111" t="s">
        <v>95</v>
      </c>
      <c r="K12" s="111" t="s">
        <v>96</v>
      </c>
      <c r="M12" s="111" t="s">
        <v>97</v>
      </c>
      <c r="N12" s="76"/>
      <c r="O12" s="111" t="s">
        <v>98</v>
      </c>
      <c r="P12" s="76"/>
      <c r="Q12" s="111" t="s">
        <v>99</v>
      </c>
      <c r="R12" s="76"/>
      <c r="S12" s="111" t="s">
        <v>100</v>
      </c>
      <c r="U12" s="111" t="s">
        <v>101</v>
      </c>
      <c r="W12" s="111" t="s">
        <v>102</v>
      </c>
      <c r="Y12" s="111" t="s">
        <v>103</v>
      </c>
    </row>
    <row r="13" spans="1:25" s="68" customFormat="1" ht="7.5" customHeight="1">
      <c r="G13" s="39"/>
      <c r="I13" s="39"/>
      <c r="K13" s="28"/>
      <c r="M13" s="39"/>
      <c r="N13" s="39"/>
      <c r="O13" s="39"/>
      <c r="P13" s="39"/>
      <c r="Q13" s="39"/>
      <c r="R13" s="39"/>
      <c r="S13" s="39"/>
      <c r="U13" s="39"/>
      <c r="W13" s="39"/>
      <c r="Y13" s="39"/>
    </row>
    <row r="14" spans="1:25" s="68" customFormat="1" ht="21.95" customHeight="1">
      <c r="A14" s="68" t="s">
        <v>138</v>
      </c>
      <c r="G14" s="41">
        <v>100000000</v>
      </c>
      <c r="H14" s="41"/>
      <c r="I14" s="41">
        <v>138500000</v>
      </c>
      <c r="J14" s="113"/>
      <c r="K14" s="41">
        <v>10057461.83</v>
      </c>
      <c r="L14" s="113"/>
      <c r="M14" s="41">
        <v>138615492.56000003</v>
      </c>
      <c r="N14" s="41"/>
      <c r="O14" s="41">
        <v>-632748.80000000005</v>
      </c>
      <c r="P14" s="41"/>
      <c r="Q14" s="41">
        <v>5439730.6600000001</v>
      </c>
      <c r="R14" s="41"/>
      <c r="S14" s="41">
        <v>4806981.8600000003</v>
      </c>
      <c r="T14" s="113"/>
      <c r="U14" s="41">
        <v>391979936.25</v>
      </c>
      <c r="V14" s="113"/>
      <c r="W14" s="41">
        <v>1057338.1199999999</v>
      </c>
      <c r="X14" s="113"/>
      <c r="Y14" s="41">
        <v>393037274.37</v>
      </c>
    </row>
    <row r="15" spans="1:25" s="68" customFormat="1" ht="21.95" customHeight="1">
      <c r="A15" s="114" t="s">
        <v>104</v>
      </c>
      <c r="G15" s="41"/>
      <c r="H15" s="113"/>
      <c r="I15" s="41"/>
      <c r="J15" s="113"/>
      <c r="K15" s="41"/>
      <c r="L15" s="113"/>
      <c r="M15" s="41"/>
      <c r="N15" s="41"/>
      <c r="O15" s="41"/>
      <c r="P15" s="41"/>
      <c r="Q15" s="41"/>
      <c r="R15" s="41"/>
      <c r="S15" s="41"/>
      <c r="T15" s="113"/>
      <c r="U15" s="41"/>
      <c r="V15" s="113"/>
      <c r="W15" s="41"/>
      <c r="X15" s="113"/>
      <c r="Y15" s="41"/>
    </row>
    <row r="16" spans="1:25" s="68" customFormat="1" ht="21.95" customHeight="1">
      <c r="A16" s="114" t="s">
        <v>76</v>
      </c>
      <c r="G16" s="41"/>
      <c r="H16" s="113"/>
      <c r="I16" s="41"/>
      <c r="J16" s="113"/>
      <c r="K16" s="41"/>
      <c r="L16" s="113"/>
      <c r="M16" s="41"/>
      <c r="N16" s="41"/>
      <c r="O16" s="41"/>
      <c r="P16" s="41"/>
      <c r="Q16" s="41"/>
      <c r="R16" s="41"/>
      <c r="S16" s="41"/>
      <c r="T16" s="113"/>
      <c r="U16" s="41"/>
      <c r="V16" s="113"/>
      <c r="W16" s="41"/>
      <c r="X16" s="113"/>
      <c r="Y16" s="41"/>
    </row>
    <row r="17" spans="1:26" s="68" customFormat="1" ht="21.95" customHeight="1">
      <c r="B17" s="68" t="s">
        <v>106</v>
      </c>
      <c r="E17" s="76"/>
      <c r="G17" s="21">
        <v>0</v>
      </c>
      <c r="H17" s="21"/>
      <c r="I17" s="21">
        <v>0</v>
      </c>
      <c r="J17" s="21"/>
      <c r="K17" s="21">
        <v>0</v>
      </c>
      <c r="L17" s="113"/>
      <c r="M17" s="63">
        <v>-3842955.1725000008</v>
      </c>
      <c r="N17" s="63"/>
      <c r="O17" s="63">
        <v>0</v>
      </c>
      <c r="P17" s="63"/>
      <c r="Q17" s="63">
        <v>0</v>
      </c>
      <c r="R17" s="63"/>
      <c r="S17" s="63">
        <f>SUM(O17:Q17)</f>
        <v>0</v>
      </c>
      <c r="T17" s="113"/>
      <c r="U17" s="63">
        <f>+G17+I17+K17+M17+S17</f>
        <v>-3842955.1725000008</v>
      </c>
      <c r="V17" s="113"/>
      <c r="W17" s="63">
        <v>51916.98</v>
      </c>
      <c r="X17" s="113"/>
      <c r="Y17" s="63">
        <f>SUM(U17:W17)</f>
        <v>-3791038.1925000008</v>
      </c>
    </row>
    <row r="18" spans="1:26" s="68" customFormat="1" ht="21.95" customHeight="1">
      <c r="A18" s="81"/>
      <c r="B18" s="81" t="s">
        <v>73</v>
      </c>
      <c r="C18" s="81"/>
      <c r="E18" s="76" t="s">
        <v>146</v>
      </c>
      <c r="G18" s="20">
        <v>0</v>
      </c>
      <c r="H18" s="19"/>
      <c r="I18" s="20">
        <v>0</v>
      </c>
      <c r="J18" s="19"/>
      <c r="K18" s="20">
        <v>0</v>
      </c>
      <c r="L18" s="113"/>
      <c r="M18" s="60">
        <v>0</v>
      </c>
      <c r="N18" s="63"/>
      <c r="O18" s="63">
        <v>8992</v>
      </c>
      <c r="P18" s="63"/>
      <c r="Q18" s="60">
        <v>0</v>
      </c>
      <c r="R18" s="63"/>
      <c r="S18" s="63">
        <f>SUM(O18:Q18)</f>
        <v>8992</v>
      </c>
      <c r="T18" s="113"/>
      <c r="U18" s="63">
        <f>+G18+I18+K18+M18+S18</f>
        <v>8992</v>
      </c>
      <c r="V18" s="113"/>
      <c r="W18" s="60">
        <v>0</v>
      </c>
      <c r="X18" s="113"/>
      <c r="Y18" s="63">
        <f>SUM(U18:W18)</f>
        <v>8992</v>
      </c>
    </row>
    <row r="19" spans="1:26" s="68" customFormat="1" ht="21.95" customHeight="1">
      <c r="A19" s="68" t="s">
        <v>105</v>
      </c>
      <c r="B19" s="81"/>
      <c r="E19" s="76"/>
      <c r="G19" s="23">
        <f>SUM(G17:G18)</f>
        <v>0</v>
      </c>
      <c r="H19" s="19"/>
      <c r="I19" s="23">
        <f>SUM(I17:I18)</f>
        <v>0</v>
      </c>
      <c r="J19" s="19"/>
      <c r="K19" s="23">
        <f>SUM(K17:K18)</f>
        <v>0</v>
      </c>
      <c r="L19" s="113"/>
      <c r="M19" s="64">
        <f>SUM(M17:M18)</f>
        <v>-3842955.1725000008</v>
      </c>
      <c r="N19" s="41"/>
      <c r="O19" s="64">
        <f>SUM(O17:O18)</f>
        <v>8992</v>
      </c>
      <c r="P19" s="41"/>
      <c r="Q19" s="64">
        <f>SUM(Q17:Q18)</f>
        <v>0</v>
      </c>
      <c r="R19" s="41"/>
      <c r="S19" s="64">
        <f>SUM(S17:S18)</f>
        <v>8992</v>
      </c>
      <c r="T19" s="113"/>
      <c r="U19" s="51">
        <f>SUM(U17:U18)</f>
        <v>-3833963.1725000008</v>
      </c>
      <c r="V19" s="113"/>
      <c r="W19" s="23">
        <f>SUM(W17:W18)</f>
        <v>51916.98</v>
      </c>
      <c r="X19" s="113"/>
      <c r="Y19" s="51">
        <f>SUM(U19:W19)</f>
        <v>-3782046.1925000008</v>
      </c>
    </row>
    <row r="20" spans="1:26" s="68" customFormat="1" ht="21.95" customHeight="1" thickBot="1">
      <c r="A20" s="68" t="s">
        <v>139</v>
      </c>
      <c r="E20" s="76"/>
      <c r="G20" s="42">
        <f>SUM(G14:G18)</f>
        <v>100000000</v>
      </c>
      <c r="H20" s="41"/>
      <c r="I20" s="42">
        <f>SUM(I14:I18)</f>
        <v>138500000</v>
      </c>
      <c r="J20" s="113"/>
      <c r="K20" s="42">
        <f>SUM(K14:K18)</f>
        <v>10057461.83</v>
      </c>
      <c r="L20" s="113"/>
      <c r="M20" s="42">
        <f>SUM(M14:M18)</f>
        <v>134772537.38750002</v>
      </c>
      <c r="N20" s="41"/>
      <c r="O20" s="42">
        <f>SUM(O14:O18)</f>
        <v>-623756.80000000005</v>
      </c>
      <c r="P20" s="41"/>
      <c r="Q20" s="42">
        <f>SUM(Q14:Q18)</f>
        <v>5439730.6600000001</v>
      </c>
      <c r="R20" s="41"/>
      <c r="S20" s="42">
        <f>SUM(S14:S18)</f>
        <v>4815973.8600000003</v>
      </c>
      <c r="T20" s="113"/>
      <c r="U20" s="42">
        <f>+G20+I20+K20+M20+S20</f>
        <v>388145973.07750005</v>
      </c>
      <c r="V20" s="113"/>
      <c r="W20" s="42">
        <f>SUM(W14:W18)</f>
        <v>1109255.0999999999</v>
      </c>
      <c r="X20" s="113"/>
      <c r="Y20" s="42">
        <f>SUM(Y14:Y18)</f>
        <v>389255228.17750001</v>
      </c>
      <c r="Z20" s="78"/>
    </row>
    <row r="21" spans="1:26" s="68" customFormat="1" ht="6.75" customHeight="1" thickTop="1">
      <c r="E21" s="76"/>
      <c r="G21" s="41"/>
      <c r="H21" s="41"/>
      <c r="I21" s="41"/>
      <c r="J21" s="113"/>
      <c r="K21" s="41"/>
      <c r="L21" s="113"/>
      <c r="M21" s="41"/>
      <c r="N21" s="41"/>
      <c r="O21" s="41"/>
      <c r="P21" s="41"/>
      <c r="Q21" s="41"/>
      <c r="R21" s="41"/>
      <c r="S21" s="41"/>
      <c r="T21" s="113"/>
      <c r="U21" s="41"/>
      <c r="V21" s="113"/>
      <c r="W21" s="41"/>
      <c r="X21" s="113"/>
      <c r="Y21" s="41"/>
    </row>
    <row r="22" spans="1:26" s="68" customFormat="1" ht="21.95" customHeight="1">
      <c r="A22" s="68" t="s">
        <v>182</v>
      </c>
      <c r="E22" s="76"/>
      <c r="G22" s="41">
        <v>100000000</v>
      </c>
      <c r="H22" s="41"/>
      <c r="I22" s="41">
        <v>138500000</v>
      </c>
      <c r="J22" s="113"/>
      <c r="K22" s="41">
        <v>10057461.83</v>
      </c>
      <c r="L22" s="113"/>
      <c r="M22" s="41">
        <v>131304919.07950002</v>
      </c>
      <c r="N22" s="41"/>
      <c r="O22" s="41">
        <v>-618361.60000000009</v>
      </c>
      <c r="P22" s="41"/>
      <c r="Q22" s="41">
        <v>4710743.46</v>
      </c>
      <c r="R22" s="41"/>
      <c r="S22" s="41">
        <v>4092381.8600000003</v>
      </c>
      <c r="T22" s="113"/>
      <c r="U22" s="41">
        <v>383954762.76950002</v>
      </c>
      <c r="V22" s="113"/>
      <c r="W22" s="41">
        <v>1096140.5900000001</v>
      </c>
      <c r="X22" s="113"/>
      <c r="Y22" s="41">
        <v>385050903.36000001</v>
      </c>
    </row>
    <row r="23" spans="1:26" s="68" customFormat="1" ht="21.95" customHeight="1">
      <c r="A23" s="114" t="s">
        <v>104</v>
      </c>
      <c r="E23" s="76"/>
      <c r="G23" s="41"/>
      <c r="H23" s="41"/>
      <c r="I23" s="41"/>
      <c r="J23" s="113"/>
      <c r="K23" s="41"/>
      <c r="L23" s="113"/>
      <c r="M23" s="41"/>
      <c r="N23" s="41"/>
      <c r="O23" s="41"/>
      <c r="P23" s="41"/>
      <c r="Q23" s="41"/>
      <c r="R23" s="41"/>
      <c r="S23" s="41"/>
      <c r="T23" s="113"/>
      <c r="U23" s="41"/>
      <c r="V23" s="113"/>
      <c r="W23" s="41"/>
      <c r="X23" s="113"/>
      <c r="Y23" s="41"/>
    </row>
    <row r="24" spans="1:26" s="68" customFormat="1" ht="21.95" customHeight="1">
      <c r="A24" s="114" t="s">
        <v>76</v>
      </c>
      <c r="E24" s="76"/>
      <c r="G24" s="41"/>
      <c r="H24" s="41"/>
      <c r="I24" s="41"/>
      <c r="J24" s="113"/>
      <c r="K24" s="41"/>
      <c r="L24" s="113"/>
      <c r="M24" s="41"/>
      <c r="N24" s="41"/>
      <c r="O24" s="41"/>
      <c r="P24" s="41"/>
      <c r="Q24" s="41"/>
      <c r="R24" s="41"/>
      <c r="S24" s="41"/>
      <c r="T24" s="113"/>
      <c r="U24" s="41"/>
      <c r="V24" s="113"/>
      <c r="W24" s="41"/>
      <c r="X24" s="113"/>
      <c r="Y24" s="41"/>
    </row>
    <row r="25" spans="1:26" s="68" customFormat="1" ht="21.95" customHeight="1">
      <c r="B25" s="68" t="s">
        <v>106</v>
      </c>
      <c r="E25" s="76"/>
      <c r="G25" s="21">
        <v>0</v>
      </c>
      <c r="H25" s="21"/>
      <c r="I25" s="21">
        <v>0</v>
      </c>
      <c r="J25" s="21"/>
      <c r="K25" s="21">
        <v>0</v>
      </c>
      <c r="L25" s="113"/>
      <c r="M25" s="41">
        <v>-3256437.92</v>
      </c>
      <c r="N25" s="41"/>
      <c r="O25" s="41">
        <v>0</v>
      </c>
      <c r="P25" s="41"/>
      <c r="Q25" s="41">
        <v>0</v>
      </c>
      <c r="R25" s="41"/>
      <c r="S25" s="41">
        <f>SUM(O25:Q25)</f>
        <v>0</v>
      </c>
      <c r="T25" s="113"/>
      <c r="U25" s="41">
        <f>+G25+I25+K25+M25+S25</f>
        <v>-3256437.92</v>
      </c>
      <c r="V25" s="113"/>
      <c r="W25" s="41">
        <v>11552.06</v>
      </c>
      <c r="X25" s="113"/>
      <c r="Y25" s="41">
        <f>SUM(U25:W25)</f>
        <v>-3244885.86</v>
      </c>
    </row>
    <row r="26" spans="1:26" s="68" customFormat="1" ht="21.95" customHeight="1">
      <c r="A26" s="81"/>
      <c r="B26" s="81" t="s">
        <v>73</v>
      </c>
      <c r="C26" s="81"/>
      <c r="E26" s="76" t="s">
        <v>146</v>
      </c>
      <c r="G26" s="20">
        <v>0</v>
      </c>
      <c r="H26" s="19"/>
      <c r="I26" s="20">
        <v>0</v>
      </c>
      <c r="J26" s="19"/>
      <c r="K26" s="20">
        <v>0</v>
      </c>
      <c r="L26" s="113"/>
      <c r="M26" s="26">
        <v>0</v>
      </c>
      <c r="N26" s="41"/>
      <c r="O26" s="41">
        <v>25177.599999999999</v>
      </c>
      <c r="P26" s="41"/>
      <c r="Q26" s="26">
        <v>0</v>
      </c>
      <c r="R26" s="41"/>
      <c r="S26" s="41">
        <f>SUM(O26:Q26)</f>
        <v>25177.599999999999</v>
      </c>
      <c r="T26" s="113"/>
      <c r="U26" s="41">
        <f>+G26+I26+K26+M26+S26</f>
        <v>25177.599999999999</v>
      </c>
      <c r="V26" s="113"/>
      <c r="W26" s="26">
        <v>0</v>
      </c>
      <c r="X26" s="113"/>
      <c r="Y26" s="41">
        <f>SUM(U26:W26)</f>
        <v>25177.599999999999</v>
      </c>
    </row>
    <row r="27" spans="1:26" s="68" customFormat="1" ht="21.95" customHeight="1">
      <c r="A27" s="68" t="s">
        <v>105</v>
      </c>
      <c r="B27" s="81"/>
      <c r="G27" s="23">
        <f>SUM(G25:G26)</f>
        <v>0</v>
      </c>
      <c r="H27" s="19"/>
      <c r="I27" s="23">
        <f>SUM(I25:I26)</f>
        <v>0</v>
      </c>
      <c r="J27" s="19"/>
      <c r="K27" s="23">
        <f>SUM(K25:K26)</f>
        <v>0</v>
      </c>
      <c r="L27" s="113"/>
      <c r="M27" s="51">
        <f>SUM(M25:M26)</f>
        <v>-3256437.92</v>
      </c>
      <c r="N27" s="41"/>
      <c r="O27" s="51">
        <f>SUM(O25:O26)</f>
        <v>25177.599999999999</v>
      </c>
      <c r="P27" s="41"/>
      <c r="Q27" s="51">
        <f>SUM(Q25:Q26)</f>
        <v>0</v>
      </c>
      <c r="R27" s="41"/>
      <c r="S27" s="51">
        <f>SUM(S25:S26)</f>
        <v>25177.599999999999</v>
      </c>
      <c r="T27" s="113"/>
      <c r="U27" s="51">
        <f>SUM(U25:U26)</f>
        <v>-3231260.32</v>
      </c>
      <c r="V27" s="113"/>
      <c r="W27" s="51">
        <f>SUM(W25:W26)</f>
        <v>11552.06</v>
      </c>
      <c r="X27" s="113"/>
      <c r="Y27" s="51">
        <f>SUM(U27:W27)</f>
        <v>-3219708.26</v>
      </c>
    </row>
    <row r="28" spans="1:26" s="68" customFormat="1" ht="21.95" customHeight="1" thickBot="1">
      <c r="A28" s="68" t="s">
        <v>183</v>
      </c>
      <c r="G28" s="43">
        <f>+G22+G27</f>
        <v>100000000</v>
      </c>
      <c r="H28" s="113"/>
      <c r="I28" s="43">
        <f>+I22+I27</f>
        <v>138500000</v>
      </c>
      <c r="J28" s="113"/>
      <c r="K28" s="43">
        <f>+K22+K27</f>
        <v>10057461.83</v>
      </c>
      <c r="L28" s="113"/>
      <c r="M28" s="43">
        <f>+M22+M27</f>
        <v>128048481.15950002</v>
      </c>
      <c r="N28" s="41"/>
      <c r="O28" s="43">
        <f>+O22+O27</f>
        <v>-593184.00000000012</v>
      </c>
      <c r="P28" s="41"/>
      <c r="Q28" s="43">
        <f>+Q22+Q27</f>
        <v>4710743.46</v>
      </c>
      <c r="R28" s="41"/>
      <c r="S28" s="43">
        <f>+S22+S27</f>
        <v>4117559.4600000004</v>
      </c>
      <c r="T28" s="113"/>
      <c r="U28" s="43">
        <f>+U22+U27</f>
        <v>380723502.44950002</v>
      </c>
      <c r="V28" s="113"/>
      <c r="W28" s="43">
        <f>+W22+W27</f>
        <v>1107692.6500000001</v>
      </c>
      <c r="X28" s="113"/>
      <c r="Y28" s="43">
        <f>+Y22+Y27</f>
        <v>381831195.10000002</v>
      </c>
      <c r="Z28" s="148"/>
    </row>
    <row r="29" spans="1:26" s="68" customFormat="1" ht="21.95" customHeight="1" thickTop="1">
      <c r="G29" s="41"/>
      <c r="H29" s="113"/>
      <c r="I29" s="41"/>
      <c r="J29" s="113"/>
      <c r="K29" s="41"/>
      <c r="L29" s="113"/>
      <c r="M29" s="41"/>
      <c r="N29" s="41"/>
      <c r="O29" s="41"/>
      <c r="P29" s="41"/>
      <c r="Q29" s="41"/>
      <c r="R29" s="41"/>
      <c r="S29" s="41"/>
      <c r="T29" s="113"/>
      <c r="U29" s="41"/>
      <c r="V29" s="113"/>
      <c r="W29" s="41"/>
      <c r="X29" s="113"/>
      <c r="Y29" s="41"/>
      <c r="Z29" s="149"/>
    </row>
    <row r="30" spans="1:26" s="68" customFormat="1" ht="21.95" customHeight="1">
      <c r="A30" s="68" t="s">
        <v>29</v>
      </c>
      <c r="G30" s="41"/>
      <c r="H30" s="113"/>
      <c r="I30" s="41"/>
      <c r="J30" s="113"/>
      <c r="K30" s="41"/>
      <c r="L30" s="113"/>
      <c r="M30" s="41"/>
      <c r="N30" s="41"/>
      <c r="O30" s="41"/>
      <c r="P30" s="41"/>
      <c r="Q30" s="41"/>
      <c r="R30" s="41"/>
      <c r="S30" s="41"/>
      <c r="T30" s="113"/>
      <c r="U30" s="41"/>
      <c r="V30" s="113"/>
      <c r="W30" s="41"/>
      <c r="X30" s="113"/>
      <c r="Y30" s="41"/>
    </row>
    <row r="31" spans="1:26" s="68" customFormat="1" ht="38.450000000000003" customHeight="1">
      <c r="G31" s="41"/>
      <c r="H31" s="113"/>
      <c r="I31" s="41"/>
      <c r="J31" s="113"/>
      <c r="K31" s="41"/>
      <c r="L31" s="113"/>
      <c r="M31" s="41"/>
      <c r="N31" s="41"/>
      <c r="O31" s="41"/>
      <c r="P31" s="41"/>
      <c r="Q31" s="41"/>
      <c r="R31" s="41"/>
      <c r="S31" s="41"/>
      <c r="T31" s="113"/>
      <c r="U31" s="41"/>
      <c r="V31" s="113"/>
      <c r="W31" s="41"/>
      <c r="X31" s="113"/>
      <c r="Y31" s="41"/>
    </row>
    <row r="32" spans="1:26" ht="21.95" customHeight="1">
      <c r="E32" s="83"/>
      <c r="P32" s="17"/>
      <c r="U32" s="15"/>
      <c r="X32" s="84"/>
      <c r="Y32" s="84"/>
    </row>
    <row r="33" spans="5:25" ht="21.95" customHeight="1">
      <c r="E33" s="83"/>
      <c r="P33" s="17"/>
      <c r="Q33" s="65"/>
      <c r="R33" s="65"/>
      <c r="S33" s="65"/>
      <c r="T33" s="65"/>
      <c r="U33" s="15"/>
      <c r="X33" s="113"/>
      <c r="Y33" s="41"/>
    </row>
    <row r="34" spans="5:25" ht="21.95" customHeight="1"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spans="5:25" ht="21.95" customHeight="1"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Y35" s="86" t="s">
        <v>189</v>
      </c>
    </row>
  </sheetData>
  <mergeCells count="5">
    <mergeCell ref="G5:Y5"/>
    <mergeCell ref="G6:Y6"/>
    <mergeCell ref="G7:U7"/>
    <mergeCell ref="K8:M8"/>
    <mergeCell ref="O8:S8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35"/>
  <sheetViews>
    <sheetView view="pageBreakPreview" topLeftCell="B7" zoomScaleNormal="100" zoomScaleSheetLayoutView="100" zoomScalePageLayoutView="60" workbookViewId="0">
      <selection activeCell="O17" sqref="O17"/>
    </sheetView>
  </sheetViews>
  <sheetFormatPr defaultColWidth="9.140625" defaultRowHeight="20.25" customHeight="1"/>
  <cols>
    <col min="1" max="3" width="3.28515625" style="68" customWidth="1"/>
    <col min="4" max="4" width="41.140625" style="68" customWidth="1"/>
    <col min="5" max="5" width="9.7109375" style="68" customWidth="1"/>
    <col min="6" max="6" width="0.85546875" style="68" customWidth="1"/>
    <col min="7" max="7" width="17.7109375" style="68" customWidth="1"/>
    <col min="8" max="8" width="0.85546875" style="68" customWidth="1"/>
    <col min="9" max="9" width="17.7109375" style="68" customWidth="1"/>
    <col min="10" max="10" width="0.85546875" style="68" customWidth="1"/>
    <col min="11" max="11" width="17.7109375" style="68" customWidth="1"/>
    <col min="12" max="12" width="0.85546875" style="68" customWidth="1"/>
    <col min="13" max="13" width="17.7109375" style="68" customWidth="1"/>
    <col min="14" max="14" width="0.85546875" style="68" customWidth="1"/>
    <col min="15" max="15" width="24.42578125" style="68" customWidth="1"/>
    <col min="16" max="16" width="0.85546875" style="68" customWidth="1"/>
    <col min="17" max="17" width="18.7109375" style="68" customWidth="1"/>
    <col min="18" max="18" width="0.85546875" style="68" customWidth="1"/>
    <col min="19" max="19" width="17.7109375" style="68" customWidth="1"/>
    <col min="20" max="20" width="0.85546875" style="68" customWidth="1"/>
    <col min="21" max="21" width="17.7109375" style="68" customWidth="1"/>
    <col min="22" max="22" width="14.5703125" style="85" bestFit="1" customWidth="1"/>
    <col min="23" max="16384" width="9.140625" style="85"/>
  </cols>
  <sheetData>
    <row r="1" spans="1:21" s="68" customFormat="1" ht="21.95" customHeight="1">
      <c r="A1" s="115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1" s="68" customFormat="1" ht="21.95" customHeight="1">
      <c r="A2" s="115" t="s">
        <v>107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70"/>
    </row>
    <row r="3" spans="1:21" s="68" customFormat="1" ht="21.95" customHeight="1">
      <c r="A3" s="115" t="str">
        <f>+งบเปลี่ยนแปลงรวม!A3</f>
        <v>สำหรับงวดสามเดือน สิ้นสุดวันที่ 31 มีนาคม 2569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70"/>
    </row>
    <row r="4" spans="1:21" s="68" customFormat="1" ht="21.9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70"/>
    </row>
    <row r="5" spans="1:21" s="68" customFormat="1" ht="21.95" customHeight="1">
      <c r="G5" s="159" t="s">
        <v>2</v>
      </c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</row>
    <row r="6" spans="1:21" s="68" customFormat="1" ht="21.95" customHeight="1">
      <c r="G6" s="160" t="s">
        <v>4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</row>
    <row r="7" spans="1:21" s="68" customFormat="1" ht="21.95" customHeight="1">
      <c r="G7" s="76"/>
      <c r="H7" s="76"/>
      <c r="I7" s="76"/>
      <c r="J7" s="76"/>
      <c r="K7" s="159" t="s">
        <v>52</v>
      </c>
      <c r="L7" s="159"/>
      <c r="M7" s="159"/>
      <c r="N7" s="76"/>
      <c r="O7" s="160" t="s">
        <v>55</v>
      </c>
      <c r="P7" s="160"/>
      <c r="Q7" s="160"/>
      <c r="R7" s="160"/>
      <c r="S7" s="160"/>
      <c r="T7" s="76"/>
      <c r="U7" s="76"/>
    </row>
    <row r="8" spans="1:21" s="68" customFormat="1" ht="21.95" customHeight="1">
      <c r="G8" s="76"/>
      <c r="K8" s="116"/>
      <c r="N8" s="76"/>
      <c r="O8" s="76" t="s">
        <v>81</v>
      </c>
      <c r="Q8" s="76"/>
      <c r="R8" s="76"/>
      <c r="S8" s="76"/>
      <c r="U8" s="76"/>
    </row>
    <row r="9" spans="1:21" s="68" customFormat="1" ht="21.95" customHeight="1">
      <c r="G9" s="76"/>
      <c r="N9" s="76"/>
      <c r="O9" s="76" t="s">
        <v>82</v>
      </c>
      <c r="Q9" s="76" t="s">
        <v>83</v>
      </c>
      <c r="R9" s="76"/>
      <c r="S9" s="76"/>
      <c r="U9" s="76"/>
    </row>
    <row r="10" spans="1:21" s="68" customFormat="1" ht="21.95" customHeight="1">
      <c r="G10" s="76" t="s">
        <v>86</v>
      </c>
      <c r="I10" s="76" t="s">
        <v>87</v>
      </c>
      <c r="K10" s="76" t="s">
        <v>88</v>
      </c>
      <c r="O10" s="76" t="s">
        <v>89</v>
      </c>
      <c r="Q10" s="76" t="s">
        <v>90</v>
      </c>
      <c r="R10" s="76"/>
      <c r="S10" s="76" t="s">
        <v>91</v>
      </c>
      <c r="U10" s="76" t="s">
        <v>84</v>
      </c>
    </row>
    <row r="11" spans="1:21" s="68" customFormat="1" ht="21.95" customHeight="1">
      <c r="E11" s="111" t="s">
        <v>7</v>
      </c>
      <c r="F11" s="76"/>
      <c r="G11" s="111" t="s">
        <v>94</v>
      </c>
      <c r="I11" s="111" t="s">
        <v>95</v>
      </c>
      <c r="K11" s="111" t="s">
        <v>96</v>
      </c>
      <c r="M11" s="111" t="s">
        <v>97</v>
      </c>
      <c r="N11" s="76"/>
      <c r="O11" s="111" t="s">
        <v>98</v>
      </c>
      <c r="P11" s="76"/>
      <c r="Q11" s="111" t="s">
        <v>99</v>
      </c>
      <c r="R11" s="76"/>
      <c r="S11" s="111" t="s">
        <v>100</v>
      </c>
      <c r="U11" s="111" t="s">
        <v>103</v>
      </c>
    </row>
    <row r="12" spans="1:21" s="68" customFormat="1" ht="7.5" customHeight="1">
      <c r="H12" s="39"/>
      <c r="J12" s="39"/>
      <c r="L12" s="39"/>
      <c r="M12" s="39"/>
      <c r="N12" s="39"/>
      <c r="O12" s="39"/>
      <c r="P12" s="39"/>
      <c r="T12" s="39"/>
    </row>
    <row r="13" spans="1:21" s="68" customFormat="1" ht="21.95" customHeight="1">
      <c r="A13" s="68" t="s">
        <v>138</v>
      </c>
      <c r="G13" s="117">
        <v>100000000</v>
      </c>
      <c r="I13" s="117">
        <v>138500000</v>
      </c>
      <c r="K13" s="117">
        <v>10057461.83</v>
      </c>
      <c r="M13" s="117">
        <v>76516992.879999995</v>
      </c>
      <c r="O13" s="41">
        <v>-632748.80000000005</v>
      </c>
      <c r="Q13" s="117">
        <v>5222266.66</v>
      </c>
      <c r="S13" s="41">
        <v>4589517.8600000003</v>
      </c>
      <c r="U13" s="41">
        <v>329663972.57000005</v>
      </c>
    </row>
    <row r="14" spans="1:21" s="68" customFormat="1" ht="21.95" customHeight="1">
      <c r="A14" s="114" t="s">
        <v>104</v>
      </c>
      <c r="G14" s="40"/>
      <c r="H14" s="118"/>
      <c r="I14" s="40"/>
      <c r="J14" s="118"/>
      <c r="K14" s="40"/>
      <c r="L14" s="118"/>
      <c r="M14" s="40"/>
      <c r="N14" s="40"/>
      <c r="O14" s="40"/>
      <c r="P14" s="40"/>
      <c r="Q14" s="40"/>
      <c r="R14" s="40"/>
      <c r="S14" s="40"/>
      <c r="T14" s="118"/>
      <c r="U14" s="41"/>
    </row>
    <row r="15" spans="1:21" s="68" customFormat="1" ht="21.95" customHeight="1">
      <c r="A15" s="114" t="s">
        <v>76</v>
      </c>
      <c r="B15" s="119"/>
      <c r="E15" s="76"/>
      <c r="F15" s="76"/>
      <c r="G15" s="21"/>
      <c r="H15" s="21"/>
      <c r="I15" s="21"/>
      <c r="J15" s="21"/>
      <c r="K15" s="21"/>
      <c r="L15" s="118"/>
      <c r="M15" s="41"/>
      <c r="N15" s="40"/>
      <c r="O15" s="21"/>
      <c r="P15" s="40"/>
      <c r="Q15" s="21"/>
      <c r="R15" s="21"/>
      <c r="S15" s="21"/>
      <c r="T15" s="118"/>
      <c r="U15" s="41"/>
    </row>
    <row r="16" spans="1:21" s="68" customFormat="1" ht="21.95" customHeight="1">
      <c r="B16" s="68" t="s">
        <v>106</v>
      </c>
      <c r="E16" s="76"/>
      <c r="F16" s="76"/>
      <c r="G16" s="63">
        <v>0</v>
      </c>
      <c r="H16" s="61"/>
      <c r="I16" s="63">
        <v>0</v>
      </c>
      <c r="J16" s="61"/>
      <c r="K16" s="63">
        <v>0</v>
      </c>
      <c r="L16" s="113"/>
      <c r="M16" s="63">
        <v>-4521596.4000000004</v>
      </c>
      <c r="N16" s="61"/>
      <c r="O16" s="61">
        <v>0</v>
      </c>
      <c r="P16" s="61"/>
      <c r="Q16" s="63">
        <v>0</v>
      </c>
      <c r="R16" s="63"/>
      <c r="S16" s="63">
        <f>+O16+Q16</f>
        <v>0</v>
      </c>
      <c r="T16" s="113"/>
      <c r="U16" s="63">
        <f>SUM(G16:Q16)</f>
        <v>-4521596.4000000004</v>
      </c>
    </row>
    <row r="17" spans="1:22" s="68" customFormat="1" ht="21.95" customHeight="1">
      <c r="A17" s="81"/>
      <c r="B17" s="81" t="s">
        <v>73</v>
      </c>
      <c r="E17" s="76" t="s">
        <v>146</v>
      </c>
      <c r="F17" s="76"/>
      <c r="G17" s="60">
        <v>0</v>
      </c>
      <c r="H17" s="61"/>
      <c r="I17" s="60">
        <v>0</v>
      </c>
      <c r="J17" s="61"/>
      <c r="K17" s="60">
        <v>0</v>
      </c>
      <c r="L17" s="113"/>
      <c r="M17" s="60">
        <v>0</v>
      </c>
      <c r="N17" s="61"/>
      <c r="O17" s="61">
        <v>8992</v>
      </c>
      <c r="P17" s="61"/>
      <c r="Q17" s="60">
        <v>0</v>
      </c>
      <c r="R17" s="63"/>
      <c r="S17" s="63">
        <f>+O17+Q17</f>
        <v>8992</v>
      </c>
      <c r="T17" s="113"/>
      <c r="U17" s="63">
        <f>SUM(G17:Q17)</f>
        <v>8992</v>
      </c>
    </row>
    <row r="18" spans="1:22" s="68" customFormat="1" ht="21.95" customHeight="1">
      <c r="A18" s="68" t="s">
        <v>105</v>
      </c>
      <c r="B18" s="81"/>
      <c r="E18" s="76"/>
      <c r="F18" s="76"/>
      <c r="G18" s="51">
        <f>SUM(G16:G17)</f>
        <v>0</v>
      </c>
      <c r="H18" s="41"/>
      <c r="I18" s="51">
        <f>SUM(I16:I17)</f>
        <v>0</v>
      </c>
      <c r="J18" s="41"/>
      <c r="K18" s="51">
        <f>SUM(K16:K17)</f>
        <v>0</v>
      </c>
      <c r="L18" s="113"/>
      <c r="M18" s="51">
        <f>SUM(M16:M17)</f>
        <v>-4521596.4000000004</v>
      </c>
      <c r="N18" s="41"/>
      <c r="O18" s="51">
        <f>SUM(O16:O17)</f>
        <v>8992</v>
      </c>
      <c r="P18" s="41"/>
      <c r="Q18" s="51">
        <f>SUM(Q16:Q17)</f>
        <v>0</v>
      </c>
      <c r="R18" s="41"/>
      <c r="S18" s="51">
        <f>SUM(S16:S17)</f>
        <v>8992</v>
      </c>
      <c r="T18" s="113"/>
      <c r="U18" s="51">
        <f>+G18+I18+K18+M18+S18</f>
        <v>-4512604.4000000004</v>
      </c>
    </row>
    <row r="19" spans="1:22" s="68" customFormat="1" ht="21.95" customHeight="1" thickBot="1">
      <c r="A19" s="68" t="s">
        <v>139</v>
      </c>
      <c r="E19" s="76"/>
      <c r="F19" s="76"/>
      <c r="G19" s="42">
        <f>SUM(G13:G17)</f>
        <v>100000000</v>
      </c>
      <c r="H19" s="41"/>
      <c r="I19" s="42">
        <f>SUM(I13:I17)</f>
        <v>138500000</v>
      </c>
      <c r="J19" s="41"/>
      <c r="K19" s="42">
        <f>SUM(K13:K17)</f>
        <v>10057461.83</v>
      </c>
      <c r="L19" s="113"/>
      <c r="M19" s="42">
        <f>SUM(M13:M17)</f>
        <v>71995396.479999989</v>
      </c>
      <c r="N19" s="41"/>
      <c r="O19" s="42">
        <f>SUM(O13:O17)</f>
        <v>-623756.80000000005</v>
      </c>
      <c r="P19" s="41"/>
      <c r="Q19" s="42">
        <f>SUM(Q13:Q17)</f>
        <v>5222266.66</v>
      </c>
      <c r="R19" s="41"/>
      <c r="S19" s="42">
        <f>SUM(S13:S17)</f>
        <v>4598509.8600000003</v>
      </c>
      <c r="T19" s="113"/>
      <c r="U19" s="42">
        <f>SUM(U13:U17)</f>
        <v>325151368.17000008</v>
      </c>
    </row>
    <row r="20" spans="1:22" s="68" customFormat="1" ht="9.75" customHeight="1" thickTop="1">
      <c r="E20" s="76"/>
      <c r="F20" s="76"/>
      <c r="G20" s="41"/>
      <c r="H20" s="41"/>
      <c r="I20" s="41"/>
      <c r="J20" s="41"/>
      <c r="K20" s="41"/>
      <c r="L20" s="113"/>
      <c r="M20" s="41"/>
      <c r="N20" s="41"/>
      <c r="O20" s="41"/>
      <c r="P20" s="41"/>
      <c r="Q20" s="41"/>
      <c r="R20" s="41"/>
      <c r="S20" s="41"/>
      <c r="T20" s="113"/>
      <c r="U20" s="41"/>
    </row>
    <row r="21" spans="1:22" s="68" customFormat="1" ht="21.95" customHeight="1">
      <c r="A21" s="68" t="s">
        <v>182</v>
      </c>
      <c r="G21" s="117">
        <v>100000000</v>
      </c>
      <c r="I21" s="117">
        <v>138500000</v>
      </c>
      <c r="K21" s="117">
        <v>10057461.83</v>
      </c>
      <c r="M21" s="117">
        <v>65903889.819999918</v>
      </c>
      <c r="O21" s="41">
        <v>-618361.60000000009</v>
      </c>
      <c r="Q21" s="117">
        <v>4405181.8600000003</v>
      </c>
      <c r="S21" s="41">
        <v>3786820.2600000002</v>
      </c>
      <c r="U21" s="41">
        <v>318248171.90999991</v>
      </c>
    </row>
    <row r="22" spans="1:22" s="68" customFormat="1" ht="21.95" customHeight="1">
      <c r="A22" s="114" t="s">
        <v>104</v>
      </c>
      <c r="E22" s="76"/>
      <c r="F22" s="76"/>
      <c r="G22" s="41"/>
      <c r="H22" s="41"/>
      <c r="I22" s="41"/>
      <c r="J22" s="41"/>
      <c r="K22" s="41"/>
      <c r="L22" s="113"/>
      <c r="M22" s="41"/>
      <c r="N22" s="41"/>
      <c r="O22" s="41"/>
      <c r="P22" s="41"/>
      <c r="Q22" s="41"/>
      <c r="R22" s="41"/>
      <c r="S22" s="41"/>
      <c r="T22" s="113"/>
      <c r="U22" s="41"/>
    </row>
    <row r="23" spans="1:22" s="68" customFormat="1" ht="21.95" customHeight="1">
      <c r="A23" s="114" t="s">
        <v>76</v>
      </c>
      <c r="B23" s="119"/>
      <c r="E23" s="76"/>
      <c r="F23" s="76"/>
      <c r="G23" s="41"/>
      <c r="H23" s="41"/>
      <c r="I23" s="41"/>
      <c r="J23" s="41"/>
      <c r="K23" s="41"/>
      <c r="L23" s="113"/>
      <c r="M23" s="41"/>
      <c r="N23" s="41"/>
      <c r="O23" s="41"/>
      <c r="P23" s="41"/>
      <c r="Q23" s="41"/>
      <c r="R23" s="41"/>
      <c r="S23" s="41"/>
      <c r="T23" s="113"/>
      <c r="U23" s="41"/>
    </row>
    <row r="24" spans="1:22" s="68" customFormat="1" ht="21.95" customHeight="1">
      <c r="B24" s="68" t="s">
        <v>106</v>
      </c>
      <c r="E24" s="76"/>
      <c r="F24" s="76"/>
      <c r="G24" s="41">
        <v>0</v>
      </c>
      <c r="H24" s="27"/>
      <c r="I24" s="41">
        <v>0</v>
      </c>
      <c r="J24" s="27"/>
      <c r="K24" s="41">
        <v>0</v>
      </c>
      <c r="L24" s="113"/>
      <c r="M24" s="41">
        <v>-4767078.4000000022</v>
      </c>
      <c r="N24" s="27"/>
      <c r="O24" s="27">
        <v>0</v>
      </c>
      <c r="P24" s="27"/>
      <c r="Q24" s="41">
        <v>0</v>
      </c>
      <c r="R24" s="41"/>
      <c r="S24" s="41">
        <f>+O24+Q24</f>
        <v>0</v>
      </c>
      <c r="T24" s="113"/>
      <c r="U24" s="41">
        <f>SUM(G24:Q24)</f>
        <v>-4767078.4000000022</v>
      </c>
    </row>
    <row r="25" spans="1:22" s="68" customFormat="1" ht="21.95" customHeight="1">
      <c r="A25" s="81"/>
      <c r="B25" s="81" t="s">
        <v>73</v>
      </c>
      <c r="E25" s="76" t="s">
        <v>146</v>
      </c>
      <c r="G25" s="26">
        <v>0</v>
      </c>
      <c r="H25" s="27"/>
      <c r="I25" s="26">
        <v>0</v>
      </c>
      <c r="J25" s="27"/>
      <c r="K25" s="26">
        <v>0</v>
      </c>
      <c r="L25" s="113"/>
      <c r="M25" s="26">
        <v>0</v>
      </c>
      <c r="N25" s="27"/>
      <c r="O25" s="27">
        <v>25177.599999999999</v>
      </c>
      <c r="P25" s="27"/>
      <c r="Q25" s="26">
        <v>0</v>
      </c>
      <c r="R25" s="41"/>
      <c r="S25" s="41">
        <f>+O25+Q25</f>
        <v>25177.599999999999</v>
      </c>
      <c r="T25" s="113"/>
      <c r="U25" s="41">
        <f>SUM(G25:Q25)</f>
        <v>25177.599999999999</v>
      </c>
    </row>
    <row r="26" spans="1:22" s="68" customFormat="1" ht="21.95" customHeight="1">
      <c r="A26" s="68" t="s">
        <v>105</v>
      </c>
      <c r="B26" s="81"/>
      <c r="G26" s="51">
        <f>SUM(G24:G25)</f>
        <v>0</v>
      </c>
      <c r="H26" s="27"/>
      <c r="I26" s="51">
        <f>SUM(I24:I25)</f>
        <v>0</v>
      </c>
      <c r="J26" s="27"/>
      <c r="K26" s="51">
        <f>SUM(K24:K25)</f>
        <v>0</v>
      </c>
      <c r="L26" s="113"/>
      <c r="M26" s="51">
        <f>SUM(M24:M25)</f>
        <v>-4767078.4000000022</v>
      </c>
      <c r="N26" s="27"/>
      <c r="O26" s="51">
        <f>SUM(O24:O25)</f>
        <v>25177.599999999999</v>
      </c>
      <c r="P26" s="27"/>
      <c r="Q26" s="51">
        <f>SUM(Q24:Q25)</f>
        <v>0</v>
      </c>
      <c r="R26" s="41"/>
      <c r="S26" s="51">
        <f>SUM(S24:S25)</f>
        <v>25177.599999999999</v>
      </c>
      <c r="T26" s="113"/>
      <c r="U26" s="51">
        <f>SUM(G26:Q26)</f>
        <v>-4741900.8000000026</v>
      </c>
    </row>
    <row r="27" spans="1:22" s="68" customFormat="1" ht="21.95" customHeight="1" thickBot="1">
      <c r="A27" s="68" t="s">
        <v>183</v>
      </c>
      <c r="G27" s="43">
        <f>+G21+G26</f>
        <v>100000000</v>
      </c>
      <c r="H27" s="41"/>
      <c r="I27" s="43">
        <f>+I21+I26</f>
        <v>138500000</v>
      </c>
      <c r="J27" s="41"/>
      <c r="K27" s="43">
        <f>+K21+K26</f>
        <v>10057461.83</v>
      </c>
      <c r="L27" s="113"/>
      <c r="M27" s="43">
        <f>+M21+M26</f>
        <v>61136811.419999912</v>
      </c>
      <c r="N27" s="41"/>
      <c r="O27" s="43">
        <f>+O21+O26</f>
        <v>-593184.00000000012</v>
      </c>
      <c r="P27" s="41"/>
      <c r="Q27" s="43">
        <f>+Q21+Q26</f>
        <v>4405181.8600000003</v>
      </c>
      <c r="R27" s="41"/>
      <c r="S27" s="43">
        <f>+S21+S26</f>
        <v>3811997.8600000003</v>
      </c>
      <c r="T27" s="113"/>
      <c r="U27" s="43">
        <f>+U21+U26</f>
        <v>313506271.1099999</v>
      </c>
      <c r="V27" s="78">
        <f>+'BS '!N98-U27</f>
        <v>0</v>
      </c>
    </row>
    <row r="28" spans="1:22" s="68" customFormat="1" ht="21.95" customHeight="1" thickTop="1">
      <c r="G28" s="41"/>
      <c r="H28" s="41"/>
      <c r="I28" s="41"/>
      <c r="J28" s="41"/>
      <c r="K28" s="41"/>
      <c r="L28" s="113"/>
      <c r="M28" s="41"/>
      <c r="N28" s="41"/>
      <c r="O28" s="41"/>
      <c r="P28" s="41"/>
      <c r="Q28" s="41"/>
      <c r="R28" s="41"/>
      <c r="S28" s="41"/>
      <c r="T28" s="113"/>
      <c r="U28" s="41"/>
    </row>
    <row r="29" spans="1:22" s="68" customFormat="1" ht="21.95" customHeight="1">
      <c r="A29" s="68" t="s">
        <v>29</v>
      </c>
      <c r="G29" s="118"/>
      <c r="H29" s="40"/>
      <c r="I29" s="118"/>
      <c r="J29" s="40"/>
      <c r="K29" s="118"/>
      <c r="L29" s="40"/>
      <c r="M29" s="118"/>
      <c r="N29" s="40"/>
      <c r="O29" s="40"/>
      <c r="P29" s="40"/>
      <c r="Q29" s="118"/>
      <c r="R29" s="118"/>
      <c r="S29" s="118"/>
      <c r="T29" s="40"/>
      <c r="U29" s="118"/>
    </row>
    <row r="30" spans="1:22" s="68" customFormat="1" ht="21.95" customHeight="1">
      <c r="G30" s="118"/>
      <c r="H30" s="40"/>
      <c r="I30" s="118"/>
      <c r="J30" s="40"/>
      <c r="K30" s="118"/>
      <c r="L30" s="40"/>
      <c r="M30" s="118"/>
      <c r="N30" s="40"/>
      <c r="O30" s="40"/>
      <c r="P30" s="40"/>
      <c r="Q30" s="118"/>
      <c r="R30" s="118"/>
      <c r="S30" s="118"/>
      <c r="T30" s="40"/>
      <c r="U30" s="118"/>
    </row>
    <row r="31" spans="1:22" s="68" customFormat="1" ht="35.25" customHeight="1">
      <c r="G31" s="118"/>
      <c r="H31" s="40"/>
      <c r="I31" s="118"/>
      <c r="J31" s="40"/>
      <c r="K31" s="118"/>
      <c r="L31" s="40"/>
      <c r="M31" s="118"/>
      <c r="N31" s="40"/>
      <c r="O31" s="40"/>
      <c r="P31" s="40"/>
      <c r="Q31" s="118"/>
      <c r="R31" s="118"/>
      <c r="S31" s="118"/>
      <c r="T31" s="40"/>
      <c r="U31" s="118"/>
    </row>
    <row r="32" spans="1:22" ht="21.95" customHeight="1">
      <c r="C32" s="83"/>
      <c r="D32" s="65"/>
      <c r="E32" s="83"/>
      <c r="P32" s="17"/>
      <c r="U32" s="84"/>
    </row>
    <row r="33" spans="3:21" ht="21.95" customHeight="1">
      <c r="C33" s="120"/>
      <c r="E33" s="83"/>
      <c r="P33" s="17"/>
      <c r="Q33" s="65"/>
      <c r="U33" s="113"/>
    </row>
    <row r="34" spans="3:21" ht="21.95" customHeight="1">
      <c r="M34" s="19"/>
      <c r="N34" s="19"/>
      <c r="O34" s="19"/>
      <c r="P34" s="19"/>
      <c r="Q34" s="19"/>
      <c r="R34" s="19"/>
      <c r="S34" s="19"/>
      <c r="T34" s="19"/>
    </row>
    <row r="35" spans="3:21" ht="21.95" customHeight="1">
      <c r="M35" s="19"/>
      <c r="N35" s="19"/>
      <c r="O35" s="19"/>
      <c r="P35" s="19"/>
      <c r="Q35" s="19"/>
      <c r="R35" s="19"/>
      <c r="S35" s="19"/>
      <c r="T35" s="19"/>
      <c r="U35" s="6" t="s">
        <v>190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Q112"/>
  <sheetViews>
    <sheetView tabSelected="1" view="pageBreakPreview" zoomScaleNormal="100" zoomScaleSheetLayoutView="100" workbookViewId="0">
      <selection activeCell="K27" sqref="K27"/>
    </sheetView>
  </sheetViews>
  <sheetFormatPr defaultColWidth="9.140625" defaultRowHeight="20.25"/>
  <cols>
    <col min="1" max="2" width="2" style="68" customWidth="1"/>
    <col min="3" max="5" width="2.5703125" style="68" customWidth="1"/>
    <col min="6" max="6" width="8.42578125" style="68" customWidth="1"/>
    <col min="7" max="7" width="13.42578125" style="68" customWidth="1"/>
    <col min="8" max="8" width="20.28515625" style="68" customWidth="1"/>
    <col min="9" max="9" width="12.85546875" style="68" customWidth="1"/>
    <col min="10" max="10" width="0.85546875" style="68" customWidth="1"/>
    <col min="11" max="11" width="16.7109375" style="72" customWidth="1"/>
    <col min="12" max="12" width="0.85546875" style="68" customWidth="1"/>
    <col min="13" max="13" width="16.7109375" style="72" customWidth="1"/>
    <col min="14" max="14" width="0.85546875" style="68" customWidth="1"/>
    <col min="15" max="15" width="16.7109375" style="72" customWidth="1"/>
    <col min="16" max="16" width="0.85546875" style="68" customWidth="1"/>
    <col min="17" max="17" width="16.7109375" style="72" customWidth="1"/>
    <col min="18" max="16384" width="9.140625" style="85"/>
  </cols>
  <sheetData>
    <row r="1" spans="1:17" s="68" customFormat="1" ht="21.95" customHeight="1">
      <c r="A1" s="65" t="s">
        <v>160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s="68" customFormat="1" ht="21.95" customHeight="1">
      <c r="A2" s="65" t="s">
        <v>108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s="68" customFormat="1" ht="21.95" customHeight="1">
      <c r="A3" s="65" t="str">
        <f>+งบเปลี่ยนแปลงเฉพาะ!A3</f>
        <v>สำหรับงวดสามเดือน สิ้นสุดวันที่ 31 มีนาคม 2569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s="68" customFormat="1" ht="21.95" customHeight="1">
      <c r="K4" s="44"/>
      <c r="M4" s="44"/>
      <c r="O4" s="44"/>
      <c r="Q4" s="44"/>
    </row>
    <row r="5" spans="1:17" s="68" customFormat="1" ht="21.95" customHeight="1">
      <c r="K5" s="157" t="s">
        <v>2</v>
      </c>
      <c r="L5" s="157"/>
      <c r="M5" s="157"/>
      <c r="N5" s="157"/>
      <c r="O5" s="157"/>
      <c r="P5" s="157"/>
      <c r="Q5" s="157"/>
    </row>
    <row r="6" spans="1:17" s="68" customFormat="1" ht="21.95" customHeight="1">
      <c r="K6" s="158" t="s">
        <v>3</v>
      </c>
      <c r="L6" s="158"/>
      <c r="M6" s="158"/>
      <c r="N6" s="90"/>
      <c r="O6" s="158" t="s">
        <v>4</v>
      </c>
      <c r="P6" s="158"/>
      <c r="Q6" s="158"/>
    </row>
    <row r="7" spans="1:17" s="68" customFormat="1" ht="21.95" customHeight="1">
      <c r="I7" s="111" t="s">
        <v>7</v>
      </c>
      <c r="K7" s="89" t="s">
        <v>180</v>
      </c>
      <c r="L7" s="92"/>
      <c r="M7" s="89" t="s">
        <v>137</v>
      </c>
      <c r="N7" s="92"/>
      <c r="O7" s="89" t="s">
        <v>180</v>
      </c>
      <c r="P7" s="92"/>
      <c r="Q7" s="89" t="s">
        <v>137</v>
      </c>
    </row>
    <row r="8" spans="1:17" s="68" customFormat="1" ht="3.95" customHeight="1">
      <c r="I8" s="76"/>
      <c r="K8" s="92"/>
      <c r="L8" s="92"/>
      <c r="M8" s="92"/>
      <c r="N8" s="92"/>
      <c r="O8" s="92"/>
      <c r="P8" s="92"/>
      <c r="Q8" s="92"/>
    </row>
    <row r="9" spans="1:17" s="68" customFormat="1" ht="21.95" customHeight="1">
      <c r="A9" s="65" t="s">
        <v>109</v>
      </c>
      <c r="K9" s="21"/>
      <c r="M9" s="21"/>
      <c r="O9" s="21"/>
      <c r="Q9" s="21"/>
    </row>
    <row r="10" spans="1:17" s="68" customFormat="1" ht="21.95" customHeight="1">
      <c r="A10" s="68" t="s">
        <v>149</v>
      </c>
      <c r="I10" s="76"/>
      <c r="K10" s="3">
        <v>-3288416.1045000013</v>
      </c>
      <c r="M10" s="3">
        <v>-4609345.3225000007</v>
      </c>
      <c r="O10" s="4">
        <v>-5103020.6500000022</v>
      </c>
      <c r="Q10" s="4">
        <v>-5582086.4300000053</v>
      </c>
    </row>
    <row r="11" spans="1:17" s="68" customFormat="1" ht="21.95" customHeight="1">
      <c r="A11" s="68" t="s">
        <v>110</v>
      </c>
      <c r="K11" s="4"/>
      <c r="M11" s="4"/>
      <c r="O11" s="4"/>
      <c r="Q11" s="4"/>
    </row>
    <row r="12" spans="1:17" s="68" customFormat="1" ht="21.95" customHeight="1">
      <c r="A12" s="121" t="s">
        <v>161</v>
      </c>
      <c r="I12" s="76"/>
      <c r="K12" s="4"/>
      <c r="M12" s="4"/>
      <c r="O12" s="4"/>
      <c r="Q12" s="4"/>
    </row>
    <row r="13" spans="1:17" s="68" customFormat="1" ht="21.95" customHeight="1">
      <c r="B13" s="68" t="s">
        <v>162</v>
      </c>
      <c r="I13" s="76"/>
      <c r="K13" s="4">
        <v>0</v>
      </c>
      <c r="M13" s="4">
        <v>-16653.63</v>
      </c>
      <c r="O13" s="50">
        <v>0</v>
      </c>
      <c r="Q13" s="50">
        <v>-24698.04</v>
      </c>
    </row>
    <row r="14" spans="1:17" s="68" customFormat="1" ht="21.95" customHeight="1">
      <c r="B14" s="68" t="s">
        <v>163</v>
      </c>
      <c r="I14" s="76">
        <v>7</v>
      </c>
      <c r="K14" s="4">
        <v>-421301.37999999977</v>
      </c>
      <c r="M14" s="4">
        <v>-286179.90000000002</v>
      </c>
      <c r="O14" s="4">
        <v>-421301.37999999977</v>
      </c>
      <c r="Q14" s="4">
        <v>-286179.90000000002</v>
      </c>
    </row>
    <row r="15" spans="1:17" s="68" customFormat="1" ht="21.95" customHeight="1">
      <c r="B15" s="68" t="s">
        <v>184</v>
      </c>
      <c r="I15" s="76">
        <v>8</v>
      </c>
      <c r="K15" s="4">
        <v>-1506346.2800000086</v>
      </c>
      <c r="M15" s="4">
        <v>509056.06000000238</v>
      </c>
      <c r="O15" s="4">
        <v>-1506346.2800000086</v>
      </c>
      <c r="Q15" s="4">
        <v>509056.06000000238</v>
      </c>
    </row>
    <row r="16" spans="1:17" s="68" customFormat="1" ht="21.95" customHeight="1">
      <c r="B16" s="68" t="s">
        <v>164</v>
      </c>
      <c r="I16" s="76">
        <v>8</v>
      </c>
      <c r="K16" s="4">
        <v>16016.400000000023</v>
      </c>
      <c r="M16" s="4">
        <v>-141895.50000000006</v>
      </c>
      <c r="O16" s="4">
        <v>16016.400000000023</v>
      </c>
      <c r="Q16" s="4">
        <v>-141895.50000000006</v>
      </c>
    </row>
    <row r="17" spans="1:17" s="68" customFormat="1" ht="21.95" customHeight="1">
      <c r="B17" s="68" t="s">
        <v>111</v>
      </c>
      <c r="I17" s="76" t="s">
        <v>185</v>
      </c>
      <c r="K17" s="4">
        <v>4331578.49</v>
      </c>
      <c r="M17" s="4">
        <v>2527378.8000000003</v>
      </c>
      <c r="O17" s="4">
        <v>5809351.3100000005</v>
      </c>
      <c r="Q17" s="4">
        <v>4150795.29</v>
      </c>
    </row>
    <row r="18" spans="1:17" s="68" customFormat="1" ht="21.95" customHeight="1">
      <c r="B18" s="68" t="s">
        <v>141</v>
      </c>
      <c r="I18" s="122"/>
      <c r="K18" s="4">
        <v>6214.41</v>
      </c>
      <c r="M18" s="4">
        <v>6214.41</v>
      </c>
      <c r="O18" s="4">
        <v>6214.41</v>
      </c>
      <c r="Q18" s="4">
        <v>6214.41</v>
      </c>
    </row>
    <row r="19" spans="1:17" s="68" customFormat="1" ht="21.95" customHeight="1">
      <c r="B19" s="68" t="s">
        <v>140</v>
      </c>
      <c r="I19" s="76"/>
      <c r="K19" s="4">
        <v>0</v>
      </c>
      <c r="M19" s="4">
        <v>484624.89</v>
      </c>
      <c r="O19" s="4">
        <v>0</v>
      </c>
      <c r="Q19" s="4">
        <v>484624.89</v>
      </c>
    </row>
    <row r="20" spans="1:17" s="68" customFormat="1" ht="21.95" customHeight="1">
      <c r="B20" s="68" t="s">
        <v>112</v>
      </c>
      <c r="I20" s="76">
        <v>15</v>
      </c>
      <c r="K20" s="4">
        <v>434510</v>
      </c>
      <c r="M20" s="4">
        <v>441749</v>
      </c>
      <c r="O20" s="4">
        <v>434151</v>
      </c>
      <c r="Q20" s="4">
        <v>436414</v>
      </c>
    </row>
    <row r="21" spans="1:17" s="68" customFormat="1" ht="21.95" customHeight="1">
      <c r="B21" s="68" t="s">
        <v>165</v>
      </c>
      <c r="I21" s="76"/>
      <c r="K21" s="4">
        <v>-83052.839999999982</v>
      </c>
      <c r="M21" s="4">
        <v>837.40000000005239</v>
      </c>
      <c r="O21" s="4">
        <v>-83052.829999999987</v>
      </c>
      <c r="Q21" s="4">
        <v>837.40000000005239</v>
      </c>
    </row>
    <row r="22" spans="1:17" s="68" customFormat="1" ht="21.95" customHeight="1">
      <c r="B22" s="68" t="s">
        <v>113</v>
      </c>
      <c r="K22" s="4">
        <v>-114165.20000000001</v>
      </c>
      <c r="M22" s="4">
        <v>-38404.119999999995</v>
      </c>
      <c r="O22" s="4">
        <v>-367212.34</v>
      </c>
      <c r="Q22" s="4">
        <v>-642575.35</v>
      </c>
    </row>
    <row r="23" spans="1:17" s="68" customFormat="1" ht="21.95" customHeight="1">
      <c r="B23" s="68" t="s">
        <v>114</v>
      </c>
      <c r="K23" s="5">
        <v>94663.760000000009</v>
      </c>
      <c r="M23" s="5">
        <v>72738.889999999941</v>
      </c>
      <c r="O23" s="5">
        <v>873347.34</v>
      </c>
      <c r="Q23" s="5">
        <v>131550.01</v>
      </c>
    </row>
    <row r="24" spans="1:17" s="68" customFormat="1" ht="21.95" customHeight="1">
      <c r="A24" s="68" t="s">
        <v>166</v>
      </c>
      <c r="K24" s="4"/>
      <c r="M24" s="4"/>
      <c r="O24" s="4"/>
      <c r="Q24" s="4"/>
    </row>
    <row r="25" spans="1:17" s="68" customFormat="1" ht="21.95" customHeight="1">
      <c r="A25" s="121"/>
      <c r="B25" s="68" t="s">
        <v>167</v>
      </c>
      <c r="K25" s="4">
        <f>SUM(K10:K23)</f>
        <v>-530298.74450000911</v>
      </c>
      <c r="M25" s="4">
        <f>SUM(M10:M23)</f>
        <v>-1049879.0224999983</v>
      </c>
      <c r="O25" s="4">
        <f>SUM(O10:O23)</f>
        <v>-341853.02000000991</v>
      </c>
      <c r="Q25" s="4">
        <f>SUM(Q10:Q23)</f>
        <v>-957943.16000000318</v>
      </c>
    </row>
    <row r="26" spans="1:17" s="68" customFormat="1" ht="21.95" customHeight="1">
      <c r="A26" s="68" t="s">
        <v>168</v>
      </c>
      <c r="K26" s="4"/>
      <c r="M26" s="4"/>
      <c r="O26" s="4"/>
      <c r="Q26" s="4"/>
    </row>
    <row r="27" spans="1:17" s="68" customFormat="1" ht="21.95" customHeight="1">
      <c r="B27" s="123" t="s">
        <v>115</v>
      </c>
      <c r="K27" s="4">
        <v>2252766.59</v>
      </c>
      <c r="M27" s="4">
        <v>9466547.7899999991</v>
      </c>
      <c r="O27" s="4">
        <v>-3943403.3000000045</v>
      </c>
      <c r="Q27" s="4">
        <v>3359695.56</v>
      </c>
    </row>
    <row r="28" spans="1:17" s="68" customFormat="1" ht="21.95" customHeight="1">
      <c r="B28" s="68" t="s">
        <v>116</v>
      </c>
      <c r="K28" s="4">
        <v>800802.41</v>
      </c>
      <c r="M28" s="4">
        <v>-3964439.64</v>
      </c>
      <c r="O28" s="4">
        <v>800802.41000000981</v>
      </c>
      <c r="Q28" s="4">
        <v>-3964439.6400000006</v>
      </c>
    </row>
    <row r="29" spans="1:17" s="68" customFormat="1" ht="21.95" customHeight="1">
      <c r="B29" s="68" t="s">
        <v>176</v>
      </c>
      <c r="I29" s="76">
        <v>5.2</v>
      </c>
      <c r="K29" s="4">
        <v>1080000</v>
      </c>
      <c r="M29" s="4">
        <v>-6480000</v>
      </c>
      <c r="O29" s="4">
        <v>1080000</v>
      </c>
      <c r="Q29" s="4">
        <v>-6480000</v>
      </c>
    </row>
    <row r="30" spans="1:17" s="68" customFormat="1" ht="21.95" customHeight="1">
      <c r="B30" s="68" t="s">
        <v>117</v>
      </c>
      <c r="K30" s="4">
        <v>-22259.75</v>
      </c>
      <c r="M30" s="4">
        <v>-22546.77</v>
      </c>
      <c r="O30" s="4">
        <v>-20612.469999999972</v>
      </c>
      <c r="Q30" s="4">
        <v>-22746.460000000006</v>
      </c>
    </row>
    <row r="31" spans="1:17" s="68" customFormat="1" ht="21.95" customHeight="1">
      <c r="B31" s="68" t="s">
        <v>26</v>
      </c>
      <c r="K31" s="4">
        <v>-13115.96</v>
      </c>
      <c r="M31" s="4">
        <v>-5475</v>
      </c>
      <c r="O31" s="4">
        <v>-13115.960000000003</v>
      </c>
      <c r="Q31" s="4">
        <v>-5475</v>
      </c>
    </row>
    <row r="32" spans="1:17" s="68" customFormat="1" ht="21.95" customHeight="1">
      <c r="A32" s="68" t="s">
        <v>169</v>
      </c>
    </row>
    <row r="33" spans="1:17" s="68" customFormat="1" ht="21.95" customHeight="1">
      <c r="B33" s="68" t="s">
        <v>33</v>
      </c>
      <c r="K33" s="4">
        <v>540307.34</v>
      </c>
      <c r="M33" s="4">
        <v>903719.49</v>
      </c>
      <c r="O33" s="4">
        <v>460110.80000000075</v>
      </c>
      <c r="Q33" s="4">
        <v>617071.01999999955</v>
      </c>
    </row>
    <row r="34" spans="1:17" s="68" customFormat="1" ht="21.95" customHeight="1">
      <c r="B34" s="68" t="s">
        <v>39</v>
      </c>
      <c r="K34" s="4">
        <v>8152.37</v>
      </c>
      <c r="M34" s="4">
        <v>108118.83</v>
      </c>
      <c r="O34" s="4">
        <v>-1010.4400000000023</v>
      </c>
      <c r="Q34" s="4">
        <v>99621.760000000009</v>
      </c>
    </row>
    <row r="35" spans="1:17" s="68" customFormat="1" ht="21.95" customHeight="1">
      <c r="B35" s="68" t="s">
        <v>118</v>
      </c>
      <c r="I35" s="76"/>
      <c r="K35" s="4">
        <v>0</v>
      </c>
      <c r="M35" s="4">
        <v>-874534</v>
      </c>
      <c r="O35" s="4">
        <v>0</v>
      </c>
      <c r="Q35" s="4">
        <v>-874534</v>
      </c>
    </row>
    <row r="36" spans="1:17" s="68" customFormat="1" ht="21.95" customHeight="1">
      <c r="B36" s="68" t="s">
        <v>43</v>
      </c>
      <c r="K36" s="5">
        <v>-1000</v>
      </c>
      <c r="M36" s="5">
        <v>0</v>
      </c>
      <c r="O36" s="5">
        <v>-1000</v>
      </c>
      <c r="Q36" s="5">
        <v>0</v>
      </c>
    </row>
    <row r="37" spans="1:17" s="68" customFormat="1" ht="21.95" customHeight="1">
      <c r="A37" s="65" t="s">
        <v>119</v>
      </c>
      <c r="C37" s="121"/>
      <c r="E37" s="121"/>
      <c r="F37" s="121"/>
      <c r="G37" s="121"/>
      <c r="H37" s="121"/>
      <c r="K37" s="3">
        <f>SUM(K25:K36)</f>
        <v>4115354.2554999907</v>
      </c>
      <c r="M37" s="3">
        <f>SUM(M25:M36)</f>
        <v>-1918488.3225000007</v>
      </c>
      <c r="O37" s="3">
        <f>SUM(O25:O36)</f>
        <v>-1980081.9800000037</v>
      </c>
      <c r="Q37" s="3">
        <f>SUM(Q25:Q36)</f>
        <v>-8228749.9200000046</v>
      </c>
    </row>
    <row r="38" spans="1:17" s="68" customFormat="1" ht="21.95" customHeight="1">
      <c r="A38" s="68" t="s">
        <v>120</v>
      </c>
      <c r="K38" s="5">
        <f>-161890.82-22024.4</f>
        <v>-183915.22</v>
      </c>
      <c r="L38" s="19"/>
      <c r="M38" s="5">
        <v>-161506.68</v>
      </c>
      <c r="N38" s="19"/>
      <c r="O38" s="5">
        <v>-384.03999999997905</v>
      </c>
      <c r="P38" s="19"/>
      <c r="Q38" s="5">
        <v>0</v>
      </c>
    </row>
    <row r="39" spans="1:17" s="68" customFormat="1" ht="21.95" customHeight="1">
      <c r="A39" s="65" t="s">
        <v>170</v>
      </c>
      <c r="K39" s="7">
        <f>SUM(K37,K38:K38)</f>
        <v>3931439.0354999905</v>
      </c>
      <c r="L39" s="118"/>
      <c r="M39" s="7">
        <f>SUM(M37,M38:M38)</f>
        <v>-2079995.0025000006</v>
      </c>
      <c r="N39" s="118"/>
      <c r="O39" s="7">
        <f>SUM(O37,O38:O38)</f>
        <v>-1980466.0200000037</v>
      </c>
      <c r="P39" s="118"/>
      <c r="Q39" s="7">
        <f>SUM(Q37,Q38:Q38)</f>
        <v>-8228749.9200000046</v>
      </c>
    </row>
    <row r="40" spans="1:17" s="68" customFormat="1" ht="21.95" customHeight="1">
      <c r="A40" s="65"/>
      <c r="K40" s="14"/>
      <c r="L40" s="118"/>
      <c r="M40" s="14"/>
      <c r="N40" s="118"/>
      <c r="O40" s="14"/>
      <c r="P40" s="118"/>
      <c r="Q40" s="14"/>
    </row>
    <row r="41" spans="1:17" s="68" customFormat="1" ht="21.95" customHeight="1">
      <c r="A41" s="121" t="s">
        <v>29</v>
      </c>
      <c r="K41" s="14"/>
      <c r="L41" s="118"/>
      <c r="M41" s="14"/>
      <c r="N41" s="118"/>
      <c r="O41" s="14"/>
      <c r="P41" s="118"/>
      <c r="Q41" s="14"/>
    </row>
    <row r="42" spans="1:17" s="68" customFormat="1" ht="21.95" customHeight="1">
      <c r="A42" s="121"/>
      <c r="K42" s="14"/>
      <c r="L42" s="118"/>
      <c r="M42" s="14"/>
      <c r="N42" s="118"/>
      <c r="O42" s="14"/>
      <c r="P42" s="118"/>
      <c r="Q42" s="14"/>
    </row>
    <row r="43" spans="1:17" s="68" customFormat="1" ht="21.95" customHeight="1">
      <c r="A43" s="121"/>
      <c r="K43" s="14"/>
      <c r="L43" s="118"/>
      <c r="M43" s="14"/>
      <c r="N43" s="118"/>
      <c r="O43" s="14"/>
      <c r="P43" s="118"/>
      <c r="Q43" s="14"/>
    </row>
    <row r="44" spans="1:17" s="68" customFormat="1" ht="21.95" customHeight="1">
      <c r="A44" s="121"/>
      <c r="K44" s="14"/>
      <c r="L44" s="118"/>
      <c r="M44" s="14"/>
      <c r="N44" s="118"/>
      <c r="O44" s="14"/>
      <c r="P44" s="118"/>
      <c r="Q44" s="14"/>
    </row>
    <row r="45" spans="1:17" s="68" customFormat="1" ht="21.95" customHeight="1">
      <c r="A45" s="121"/>
      <c r="K45" s="14"/>
      <c r="L45" s="118"/>
      <c r="M45" s="14"/>
      <c r="N45" s="118"/>
      <c r="O45" s="14"/>
      <c r="P45" s="118"/>
      <c r="Q45" s="14"/>
    </row>
    <row r="46" spans="1:17" s="68" customFormat="1" ht="21.95" customHeight="1">
      <c r="A46" s="121"/>
      <c r="K46" s="14"/>
      <c r="L46" s="118"/>
      <c r="M46" s="14"/>
      <c r="N46" s="118"/>
      <c r="O46" s="14"/>
      <c r="P46" s="118"/>
      <c r="Q46" s="14"/>
    </row>
    <row r="47" spans="1:17" s="68" customFormat="1" ht="21.95" customHeight="1">
      <c r="A47" s="121"/>
      <c r="K47" s="14"/>
      <c r="L47" s="118"/>
      <c r="M47" s="14"/>
      <c r="N47" s="118"/>
      <c r="O47" s="14"/>
      <c r="P47" s="118"/>
      <c r="Q47" s="14"/>
    </row>
    <row r="48" spans="1:17" s="68" customFormat="1" ht="21.95" customHeight="1">
      <c r="A48" s="121"/>
      <c r="K48" s="14"/>
      <c r="L48" s="118"/>
      <c r="M48" s="14"/>
      <c r="N48" s="118"/>
      <c r="O48" s="14"/>
      <c r="P48" s="118"/>
      <c r="Q48" s="14"/>
    </row>
    <row r="49" spans="1:17" s="68" customFormat="1" ht="21.95" customHeight="1">
      <c r="A49" s="121"/>
      <c r="K49" s="14"/>
      <c r="L49" s="118"/>
      <c r="M49" s="14"/>
      <c r="N49" s="118"/>
      <c r="O49" s="14"/>
      <c r="P49" s="118"/>
      <c r="Q49" s="14"/>
    </row>
    <row r="50" spans="1:17" s="68" customFormat="1" ht="36.75" customHeight="1">
      <c r="A50" s="121"/>
      <c r="C50" s="121"/>
      <c r="E50" s="121"/>
      <c r="F50" s="121"/>
      <c r="G50" s="121"/>
      <c r="H50" s="121"/>
      <c r="K50" s="3"/>
      <c r="M50" s="3"/>
      <c r="O50" s="3"/>
      <c r="Q50" s="3"/>
    </row>
    <row r="51" spans="1:17" ht="21.95" customHeight="1">
      <c r="A51" s="83"/>
      <c r="K51" s="68"/>
      <c r="L51" s="17"/>
      <c r="M51" s="68"/>
      <c r="N51" s="17"/>
      <c r="O51" s="17"/>
      <c r="P51" s="17"/>
      <c r="Q51" s="17"/>
    </row>
    <row r="52" spans="1:17" ht="21.95" customHeight="1">
      <c r="A52" s="83"/>
      <c r="K52" s="68"/>
      <c r="L52" s="17"/>
      <c r="M52" s="68"/>
      <c r="N52" s="17"/>
      <c r="O52" s="17"/>
      <c r="P52" s="17"/>
      <c r="Q52" s="17"/>
    </row>
    <row r="53" spans="1:17" ht="21.95" customHeight="1">
      <c r="A53" s="83"/>
      <c r="K53" s="68"/>
      <c r="L53" s="17"/>
      <c r="M53" s="68"/>
      <c r="N53" s="17"/>
      <c r="O53" s="17"/>
      <c r="P53" s="17"/>
      <c r="Q53" s="17"/>
    </row>
    <row r="54" spans="1:17" ht="21.95" customHeight="1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17"/>
      <c r="P54" s="85"/>
      <c r="Q54" s="6" t="s">
        <v>191</v>
      </c>
    </row>
    <row r="55" spans="1:17" s="68" customFormat="1" ht="21.95" customHeight="1">
      <c r="A55" s="65" t="s">
        <v>0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</row>
    <row r="56" spans="1:17" s="68" customFormat="1" ht="21.95" customHeight="1">
      <c r="A56" s="65" t="s">
        <v>121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</row>
    <row r="57" spans="1:17" s="68" customFormat="1" ht="21.95" customHeight="1">
      <c r="A57" s="65" t="str">
        <f>A3</f>
        <v>สำหรับงวดสามเดือน สิ้นสุดวันที่ 31 มีนาคม 2569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</row>
    <row r="58" spans="1:17" s="68" customFormat="1" ht="21.95" customHeight="1">
      <c r="K58" s="44"/>
      <c r="M58" s="44"/>
      <c r="O58" s="44"/>
      <c r="Q58" s="44"/>
    </row>
    <row r="59" spans="1:17" s="68" customFormat="1" ht="21.95" customHeight="1">
      <c r="K59" s="157" t="s">
        <v>2</v>
      </c>
      <c r="L59" s="157"/>
      <c r="M59" s="157"/>
      <c r="N59" s="157"/>
      <c r="O59" s="157"/>
      <c r="P59" s="157"/>
      <c r="Q59" s="157"/>
    </row>
    <row r="60" spans="1:17" s="68" customFormat="1" ht="21.95" customHeight="1">
      <c r="K60" s="158" t="s">
        <v>3</v>
      </c>
      <c r="L60" s="158"/>
      <c r="M60" s="158"/>
      <c r="N60" s="90"/>
      <c r="O60" s="158" t="s">
        <v>4</v>
      </c>
      <c r="P60" s="158"/>
      <c r="Q60" s="158"/>
    </row>
    <row r="61" spans="1:17" s="68" customFormat="1" ht="21.95" customHeight="1">
      <c r="I61" s="111" t="s">
        <v>7</v>
      </c>
      <c r="K61" s="89" t="s">
        <v>180</v>
      </c>
      <c r="L61" s="92"/>
      <c r="M61" s="89" t="s">
        <v>137</v>
      </c>
      <c r="N61" s="92"/>
      <c r="O61" s="89" t="s">
        <v>180</v>
      </c>
      <c r="P61" s="92"/>
      <c r="Q61" s="89" t="s">
        <v>137</v>
      </c>
    </row>
    <row r="62" spans="1:17" s="68" customFormat="1" ht="3.95" customHeight="1">
      <c r="A62" s="65"/>
      <c r="I62" s="76"/>
      <c r="K62" s="3"/>
      <c r="L62" s="113"/>
      <c r="M62" s="3"/>
      <c r="N62" s="113"/>
      <c r="O62" s="3"/>
      <c r="P62" s="113"/>
      <c r="Q62" s="3"/>
    </row>
    <row r="63" spans="1:17" s="65" customFormat="1" ht="21.95" customHeight="1">
      <c r="A63" s="65" t="s">
        <v>122</v>
      </c>
      <c r="K63" s="8"/>
      <c r="M63" s="8"/>
    </row>
    <row r="64" spans="1:17" s="65" customFormat="1" ht="21.95" customHeight="1">
      <c r="A64" s="68" t="s">
        <v>123</v>
      </c>
      <c r="I64" s="76"/>
      <c r="K64" s="4">
        <v>0</v>
      </c>
      <c r="M64" s="4">
        <v>15000000</v>
      </c>
      <c r="O64" s="4">
        <v>0</v>
      </c>
      <c r="Q64" s="4">
        <v>16500000</v>
      </c>
    </row>
    <row r="65" spans="1:17" s="65" customFormat="1" ht="21.95" customHeight="1">
      <c r="A65" s="68" t="s">
        <v>124</v>
      </c>
      <c r="I65" s="76">
        <v>5.2</v>
      </c>
      <c r="K65" s="6">
        <v>0</v>
      </c>
      <c r="L65" s="113"/>
      <c r="M65" s="6">
        <v>0</v>
      </c>
      <c r="N65" s="113"/>
      <c r="O65" s="4">
        <v>1500000</v>
      </c>
      <c r="P65" s="113"/>
      <c r="Q65" s="4">
        <v>0</v>
      </c>
    </row>
    <row r="66" spans="1:17" s="68" customFormat="1" ht="21.95" customHeight="1">
      <c r="A66" s="68" t="s">
        <v>125</v>
      </c>
      <c r="I66" s="76">
        <v>11</v>
      </c>
      <c r="K66" s="4">
        <v>-114874.39</v>
      </c>
      <c r="L66" s="113"/>
      <c r="M66" s="4">
        <v>-486353.86</v>
      </c>
      <c r="N66" s="113"/>
      <c r="O66" s="4">
        <v>-114874.39000002155</v>
      </c>
      <c r="P66" s="113"/>
      <c r="Q66" s="4">
        <v>-486353.86000006809</v>
      </c>
    </row>
    <row r="67" spans="1:17" s="68" customFormat="1" ht="21.95" customHeight="1">
      <c r="A67" s="68" t="s">
        <v>126</v>
      </c>
      <c r="I67" s="76"/>
      <c r="K67" s="4">
        <v>0</v>
      </c>
      <c r="L67" s="113"/>
      <c r="M67" s="4">
        <v>-650250</v>
      </c>
      <c r="N67" s="113"/>
      <c r="O67" s="4">
        <v>0</v>
      </c>
      <c r="P67" s="113"/>
      <c r="Q67" s="4">
        <v>-650249.99999999988</v>
      </c>
    </row>
    <row r="68" spans="1:17" s="68" customFormat="1" ht="21.95" customHeight="1">
      <c r="A68" s="68" t="s">
        <v>127</v>
      </c>
      <c r="I68" s="76"/>
      <c r="K68" s="4">
        <v>100937.11</v>
      </c>
      <c r="L68" s="113"/>
      <c r="M68" s="4">
        <v>79987.86</v>
      </c>
      <c r="N68" s="113"/>
      <c r="O68" s="4">
        <v>6671470.7000000011</v>
      </c>
      <c r="P68" s="113"/>
      <c r="Q68" s="4">
        <v>6960162.8900000006</v>
      </c>
    </row>
    <row r="69" spans="1:17" s="68" customFormat="1" ht="21.95" customHeight="1">
      <c r="A69" s="65" t="s">
        <v>171</v>
      </c>
      <c r="I69" s="76"/>
      <c r="K69" s="9">
        <f>SUM(K64:K68)</f>
        <v>-13937.279999999999</v>
      </c>
      <c r="L69" s="113"/>
      <c r="M69" s="9">
        <f>SUM(M64:M68)</f>
        <v>13943384</v>
      </c>
      <c r="N69" s="113"/>
      <c r="O69" s="9">
        <f>SUM(O64:O68)</f>
        <v>8056596.30999998</v>
      </c>
      <c r="P69" s="113"/>
      <c r="Q69" s="9">
        <f>SUM(Q64:Q68)</f>
        <v>22323559.029999934</v>
      </c>
    </row>
    <row r="70" spans="1:17" s="68" customFormat="1" ht="12" customHeight="1">
      <c r="A70" s="65"/>
      <c r="L70" s="17"/>
      <c r="N70" s="17"/>
      <c r="O70" s="17"/>
      <c r="P70" s="17"/>
      <c r="Q70" s="17"/>
    </row>
    <row r="71" spans="1:17" s="68" customFormat="1" ht="21.95" customHeight="1">
      <c r="A71" s="65" t="s">
        <v>128</v>
      </c>
      <c r="I71" s="76"/>
      <c r="K71" s="4"/>
      <c r="L71" s="113"/>
      <c r="M71" s="4"/>
      <c r="N71" s="113"/>
      <c r="O71" s="45"/>
      <c r="P71" s="113"/>
      <c r="Q71" s="45"/>
    </row>
    <row r="72" spans="1:17" s="68" customFormat="1" ht="21.95" customHeight="1">
      <c r="A72" s="68" t="s">
        <v>174</v>
      </c>
      <c r="I72" s="76">
        <v>12.2</v>
      </c>
      <c r="K72" s="4">
        <v>-1374009.9999999998</v>
      </c>
      <c r="L72" s="113"/>
      <c r="M72" s="4">
        <v>-1252512.69</v>
      </c>
      <c r="N72" s="113"/>
      <c r="O72" s="52">
        <v>-3166839.570000045</v>
      </c>
      <c r="P72" s="113"/>
      <c r="Q72" s="52">
        <v>-3765214.7200000007</v>
      </c>
    </row>
    <row r="73" spans="1:17" s="68" customFormat="1" ht="21.95" customHeight="1">
      <c r="A73" s="68" t="s">
        <v>129</v>
      </c>
      <c r="I73" s="76"/>
      <c r="K73" s="4">
        <v>-94663.76</v>
      </c>
      <c r="L73" s="113"/>
      <c r="M73" s="4">
        <v>-72738.89</v>
      </c>
      <c r="N73" s="113"/>
      <c r="O73" s="4">
        <v>-873347.34</v>
      </c>
      <c r="P73" s="113"/>
      <c r="Q73" s="4">
        <v>-131550.01</v>
      </c>
    </row>
    <row r="74" spans="1:17" s="68" customFormat="1" ht="21.95" customHeight="1">
      <c r="A74" s="65" t="s">
        <v>172</v>
      </c>
      <c r="I74" s="76"/>
      <c r="K74" s="9">
        <f>SUM(K72:K73)</f>
        <v>-1468673.7599999998</v>
      </c>
      <c r="L74" s="113"/>
      <c r="M74" s="9">
        <f>SUM(M72:M73)</f>
        <v>-1325251.5799999998</v>
      </c>
      <c r="N74" s="113"/>
      <c r="O74" s="9">
        <f>SUM(O72:O73)</f>
        <v>-4040186.9100000449</v>
      </c>
      <c r="P74" s="113"/>
      <c r="Q74" s="9">
        <f>SUM(Q72:Q73)</f>
        <v>-3896764.7300000004</v>
      </c>
    </row>
    <row r="75" spans="1:17" s="68" customFormat="1" ht="12" customHeight="1">
      <c r="A75" s="65"/>
      <c r="I75" s="76"/>
      <c r="K75" s="3"/>
      <c r="L75" s="113"/>
      <c r="M75" s="3"/>
      <c r="N75" s="113"/>
      <c r="O75" s="3"/>
      <c r="P75" s="113"/>
      <c r="Q75" s="3"/>
    </row>
    <row r="76" spans="1:17" s="68" customFormat="1" ht="21.95" customHeight="1">
      <c r="A76" s="65" t="s">
        <v>130</v>
      </c>
      <c r="B76" s="65"/>
      <c r="I76" s="76"/>
      <c r="K76" s="4">
        <f>SUM(K39,K69,K74)</f>
        <v>2448827.9954999909</v>
      </c>
      <c r="L76" s="113"/>
      <c r="M76" s="4">
        <f>SUM(M39,M69,M74)</f>
        <v>10538137.417499999</v>
      </c>
      <c r="N76" s="113"/>
      <c r="O76" s="4">
        <f>SUM(O39,O69,O74)</f>
        <v>2035943.3799999319</v>
      </c>
      <c r="P76" s="113"/>
      <c r="Q76" s="4">
        <f>SUM(Q39,Q69,Q74)</f>
        <v>10198044.379999928</v>
      </c>
    </row>
    <row r="77" spans="1:17" s="68" customFormat="1" ht="21.95" customHeight="1">
      <c r="A77" s="68" t="s">
        <v>173</v>
      </c>
      <c r="B77" s="65"/>
      <c r="I77" s="76"/>
      <c r="K77" s="113"/>
      <c r="L77" s="113"/>
      <c r="M77" s="113"/>
      <c r="N77" s="113"/>
      <c r="O77" s="45"/>
      <c r="P77" s="113"/>
      <c r="Q77" s="45"/>
    </row>
    <row r="78" spans="1:17" s="68" customFormat="1" ht="21.95" customHeight="1">
      <c r="B78" s="68" t="s">
        <v>131</v>
      </c>
      <c r="I78" s="76"/>
      <c r="K78" s="5">
        <v>78482.649999999994</v>
      </c>
      <c r="L78" s="113"/>
      <c r="M78" s="5">
        <v>-347.73</v>
      </c>
      <c r="N78" s="113"/>
      <c r="O78" s="5">
        <v>78482.64</v>
      </c>
      <c r="P78" s="113"/>
      <c r="Q78" s="5">
        <v>-347.73000000001048</v>
      </c>
    </row>
    <row r="79" spans="1:17" s="68" customFormat="1" ht="8.25" customHeight="1">
      <c r="I79" s="76"/>
      <c r="K79" s="3"/>
      <c r="L79" s="113"/>
      <c r="M79" s="3"/>
      <c r="N79" s="113"/>
      <c r="O79" s="3"/>
      <c r="P79" s="113"/>
      <c r="Q79" s="3"/>
    </row>
    <row r="80" spans="1:17" s="65" customFormat="1" ht="21.95" customHeight="1">
      <c r="A80" s="65" t="s">
        <v>132</v>
      </c>
      <c r="I80" s="66"/>
      <c r="K80" s="4">
        <f>SUM(K76:K78)</f>
        <v>2527310.6454999908</v>
      </c>
      <c r="L80" s="124"/>
      <c r="M80" s="4">
        <f>SUM(M76:M78)</f>
        <v>10537789.687499998</v>
      </c>
      <c r="N80" s="124"/>
      <c r="O80" s="4">
        <f>SUM(O76:O78)</f>
        <v>2114426.019999932</v>
      </c>
      <c r="P80" s="124"/>
      <c r="Q80" s="4">
        <f>SUM(Q76:Q78)</f>
        <v>10197696.649999928</v>
      </c>
    </row>
    <row r="81" spans="1:17" s="68" customFormat="1" ht="21.95" customHeight="1">
      <c r="A81" s="65" t="s">
        <v>133</v>
      </c>
      <c r="B81" s="65"/>
      <c r="I81" s="76">
        <v>6</v>
      </c>
      <c r="K81" s="46">
        <v>182912667.91</v>
      </c>
      <c r="L81" s="113"/>
      <c r="M81" s="46">
        <v>171880603.63</v>
      </c>
      <c r="N81" s="113"/>
      <c r="O81" s="46">
        <v>170548053.22999999</v>
      </c>
      <c r="P81" s="113"/>
      <c r="Q81" s="46">
        <v>159964980.94999999</v>
      </c>
    </row>
    <row r="82" spans="1:17" s="68" customFormat="1" ht="21.95" customHeight="1" thickBot="1">
      <c r="A82" s="65" t="s">
        <v>134</v>
      </c>
      <c r="B82" s="65"/>
      <c r="I82" s="76">
        <v>6</v>
      </c>
      <c r="K82" s="47">
        <f>SUM(K80:K81)</f>
        <v>185439978.5555</v>
      </c>
      <c r="L82" s="113"/>
      <c r="M82" s="47">
        <f>SUM(M80:M81)</f>
        <v>182418393.3175</v>
      </c>
      <c r="N82" s="113"/>
      <c r="O82" s="125">
        <f>SUM(O80:O81)</f>
        <v>172662479.24999991</v>
      </c>
      <c r="P82" s="113"/>
      <c r="Q82" s="125">
        <f>SUM(Q80:Q81)</f>
        <v>170162677.5999999</v>
      </c>
    </row>
    <row r="83" spans="1:17" s="68" customFormat="1" ht="21.95" customHeight="1" thickTop="1">
      <c r="K83" s="48"/>
      <c r="M83" s="48"/>
      <c r="O83" s="48"/>
      <c r="Q83" s="48"/>
    </row>
    <row r="84" spans="1:17" s="68" customFormat="1" ht="21.95" customHeight="1">
      <c r="A84" s="65" t="s">
        <v>135</v>
      </c>
      <c r="K84" s="48"/>
      <c r="M84" s="48"/>
      <c r="O84" s="48"/>
      <c r="Q84" s="48"/>
    </row>
    <row r="85" spans="1:17" s="68" customFormat="1" ht="7.9" customHeight="1">
      <c r="A85" s="126"/>
      <c r="B85" s="127"/>
      <c r="C85" s="127"/>
      <c r="D85" s="128"/>
      <c r="K85" s="49"/>
      <c r="L85" s="19"/>
      <c r="M85" s="49"/>
      <c r="N85" s="19"/>
      <c r="O85" s="49"/>
      <c r="P85" s="19"/>
      <c r="Q85" s="49"/>
    </row>
    <row r="86" spans="1:17" s="68" customFormat="1" ht="21.95" customHeight="1">
      <c r="A86" s="153" t="s">
        <v>194</v>
      </c>
      <c r="B86" s="153"/>
      <c r="C86" s="153"/>
      <c r="I86" s="76"/>
      <c r="K86" s="48"/>
      <c r="M86" s="48"/>
      <c r="O86" s="48"/>
      <c r="Q86" s="48"/>
    </row>
    <row r="87" spans="1:17" s="68" customFormat="1" ht="21.95" customHeight="1">
      <c r="A87" s="153"/>
      <c r="B87" s="153"/>
      <c r="C87" s="153" t="s">
        <v>195</v>
      </c>
      <c r="I87" s="76">
        <v>12</v>
      </c>
      <c r="K87" s="154">
        <v>3652318.45</v>
      </c>
      <c r="L87" s="56"/>
      <c r="M87" s="154">
        <v>0</v>
      </c>
      <c r="N87" s="57"/>
      <c r="O87" s="154">
        <v>3652318.45</v>
      </c>
      <c r="P87" s="57"/>
      <c r="Q87" s="154">
        <v>0</v>
      </c>
    </row>
    <row r="88" spans="1:17" s="68" customFormat="1" ht="21.95" customHeight="1">
      <c r="A88" s="68" t="s">
        <v>196</v>
      </c>
      <c r="I88" s="76"/>
      <c r="K88" s="48"/>
      <c r="M88" s="48"/>
      <c r="O88" s="48"/>
      <c r="Q88" s="48"/>
    </row>
    <row r="89" spans="1:17" s="68" customFormat="1" ht="21.95" customHeight="1">
      <c r="C89" s="68" t="s">
        <v>136</v>
      </c>
      <c r="I89" s="76"/>
      <c r="K89" s="150">
        <v>237</v>
      </c>
      <c r="L89" s="56"/>
      <c r="M89" s="150">
        <v>235</v>
      </c>
      <c r="N89" s="57"/>
      <c r="O89" s="129">
        <v>224</v>
      </c>
      <c r="P89" s="57"/>
      <c r="Q89" s="129">
        <v>222</v>
      </c>
    </row>
    <row r="90" spans="1:17" s="68" customFormat="1" ht="21.95" customHeight="1">
      <c r="C90" s="121"/>
      <c r="K90" s="16"/>
      <c r="L90" s="55"/>
      <c r="M90" s="16"/>
      <c r="N90" s="17"/>
      <c r="O90" s="16"/>
      <c r="P90" s="17"/>
      <c r="Q90" s="16"/>
    </row>
    <row r="91" spans="1:17" s="68" customFormat="1" ht="21.95" customHeight="1">
      <c r="A91" s="121" t="s">
        <v>29</v>
      </c>
      <c r="C91" s="121"/>
      <c r="K91" s="16"/>
      <c r="L91" s="17"/>
      <c r="M91" s="16"/>
      <c r="N91" s="17"/>
      <c r="O91" s="16"/>
      <c r="P91" s="17"/>
      <c r="Q91" s="16"/>
    </row>
    <row r="92" spans="1:17" s="68" customFormat="1" ht="21.95" customHeight="1">
      <c r="A92" s="153"/>
      <c r="B92" s="153"/>
      <c r="C92" s="153"/>
      <c r="D92" s="153"/>
      <c r="K92" s="16"/>
      <c r="L92" s="17"/>
      <c r="M92" s="16"/>
      <c r="N92" s="17"/>
      <c r="O92" s="16"/>
      <c r="P92" s="17"/>
      <c r="Q92" s="16"/>
    </row>
    <row r="93" spans="1:17" s="68" customFormat="1" ht="21.95" customHeight="1">
      <c r="A93" s="121"/>
      <c r="C93" s="121"/>
      <c r="K93" s="16"/>
      <c r="L93" s="17"/>
      <c r="M93" s="16"/>
      <c r="N93" s="17"/>
      <c r="O93" s="16"/>
      <c r="P93" s="17"/>
      <c r="Q93" s="16"/>
    </row>
    <row r="94" spans="1:17" s="68" customFormat="1" ht="21.95" customHeight="1">
      <c r="A94" s="121"/>
      <c r="C94" s="121"/>
      <c r="K94" s="16"/>
      <c r="L94" s="17"/>
      <c r="M94" s="16"/>
      <c r="N94" s="17"/>
      <c r="O94" s="16"/>
      <c r="P94" s="17"/>
      <c r="Q94" s="16"/>
    </row>
    <row r="95" spans="1:17" s="68" customFormat="1" ht="21.95" customHeight="1">
      <c r="A95" s="121"/>
      <c r="C95" s="121"/>
      <c r="K95" s="16"/>
      <c r="L95" s="17"/>
      <c r="M95" s="16"/>
      <c r="N95" s="17"/>
      <c r="O95" s="16"/>
      <c r="P95" s="17"/>
      <c r="Q95" s="16"/>
    </row>
    <row r="96" spans="1:17" s="68" customFormat="1" ht="21.95" customHeight="1">
      <c r="A96" s="121"/>
      <c r="C96" s="121"/>
      <c r="K96" s="16"/>
      <c r="L96" s="17"/>
      <c r="M96" s="16"/>
      <c r="N96" s="17"/>
      <c r="O96" s="16"/>
      <c r="P96" s="17"/>
      <c r="Q96" s="16"/>
    </row>
    <row r="97" spans="1:17" s="68" customFormat="1" ht="21.95" customHeight="1">
      <c r="A97" s="121"/>
      <c r="C97" s="121"/>
      <c r="K97" s="16"/>
      <c r="L97" s="17"/>
      <c r="M97" s="16"/>
      <c r="N97" s="17"/>
      <c r="O97" s="16"/>
      <c r="P97" s="17"/>
      <c r="Q97" s="16"/>
    </row>
    <row r="98" spans="1:17" s="68" customFormat="1" ht="21.95" customHeight="1">
      <c r="A98" s="153"/>
      <c r="B98" s="153"/>
      <c r="C98" s="153"/>
      <c r="D98" s="153"/>
      <c r="K98" s="16"/>
      <c r="L98" s="17"/>
      <c r="M98" s="16"/>
      <c r="N98" s="17"/>
      <c r="O98" s="16"/>
      <c r="P98" s="17"/>
      <c r="Q98" s="16"/>
    </row>
    <row r="99" spans="1:17" s="68" customFormat="1" ht="21.95" customHeight="1">
      <c r="A99" s="153"/>
      <c r="B99" s="153"/>
      <c r="C99" s="153"/>
      <c r="D99" s="153"/>
      <c r="K99" s="16"/>
      <c r="L99" s="17"/>
      <c r="M99" s="16"/>
      <c r="N99" s="17"/>
      <c r="O99" s="16"/>
      <c r="P99" s="17"/>
      <c r="Q99" s="16"/>
    </row>
    <row r="100" spans="1:17" s="68" customFormat="1" ht="21.95" customHeight="1">
      <c r="K100" s="72"/>
      <c r="M100" s="72"/>
      <c r="O100" s="72"/>
      <c r="Q100" s="72"/>
    </row>
    <row r="101" spans="1:17" s="68" customFormat="1" ht="21.95" customHeight="1">
      <c r="K101" s="72"/>
      <c r="M101" s="72"/>
      <c r="O101" s="72"/>
      <c r="Q101" s="72"/>
    </row>
    <row r="102" spans="1:17" s="68" customFormat="1" ht="21.95" customHeight="1">
      <c r="K102" s="72"/>
      <c r="M102" s="72"/>
      <c r="O102" s="72"/>
      <c r="Q102" s="72"/>
    </row>
    <row r="103" spans="1:17" s="68" customFormat="1" ht="21.95" customHeight="1">
      <c r="K103" s="72"/>
      <c r="M103" s="72"/>
      <c r="O103" s="72"/>
      <c r="Q103" s="72"/>
    </row>
    <row r="104" spans="1:17" s="68" customFormat="1" ht="21.95" customHeight="1">
      <c r="K104" s="72"/>
      <c r="M104" s="72"/>
      <c r="O104" s="72"/>
      <c r="Q104" s="72"/>
    </row>
    <row r="105" spans="1:17" s="68" customFormat="1" ht="21.95" customHeight="1">
      <c r="K105" s="72"/>
      <c r="M105" s="72"/>
      <c r="O105" s="72"/>
      <c r="Q105" s="72"/>
    </row>
    <row r="106" spans="1:17" s="68" customFormat="1" ht="41.45" customHeight="1">
      <c r="K106" s="72"/>
      <c r="M106" s="72"/>
      <c r="O106" s="72"/>
      <c r="Q106" s="72"/>
    </row>
    <row r="107" spans="1:17" ht="21.95" customHeight="1">
      <c r="A107" s="83"/>
      <c r="K107" s="68"/>
      <c r="L107" s="17"/>
      <c r="M107" s="68"/>
      <c r="N107" s="17"/>
      <c r="O107" s="17"/>
      <c r="P107" s="17"/>
      <c r="Q107" s="17"/>
    </row>
    <row r="108" spans="1:17" ht="21.95" customHeight="1">
      <c r="A108" s="83"/>
      <c r="K108" s="68"/>
      <c r="L108" s="17"/>
      <c r="M108" s="68"/>
      <c r="N108" s="17"/>
      <c r="O108" s="17"/>
      <c r="P108" s="17"/>
      <c r="Q108" s="17"/>
    </row>
    <row r="109" spans="1:17" ht="21.95" customHeight="1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17"/>
      <c r="P109" s="85"/>
      <c r="Q109" s="17"/>
    </row>
    <row r="110" spans="1:17" ht="21.95" customHeight="1">
      <c r="B110" s="130"/>
      <c r="D110" s="107"/>
      <c r="K110" s="68"/>
      <c r="M110" s="68"/>
      <c r="O110" s="1"/>
      <c r="Q110" s="6" t="s">
        <v>192</v>
      </c>
    </row>
    <row r="112" spans="1:17">
      <c r="K112" s="131"/>
      <c r="O112" s="131"/>
      <c r="Q112" s="131"/>
    </row>
  </sheetData>
  <mergeCells count="6">
    <mergeCell ref="O6:Q6"/>
    <mergeCell ref="K5:Q5"/>
    <mergeCell ref="K59:Q59"/>
    <mergeCell ref="O60:Q60"/>
    <mergeCell ref="K60:M60"/>
    <mergeCell ref="K6:M6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5632a06ab43fbe694f2365b74d635fc4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cf3fa2f50f05a44b4dc85577b84158d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52471e1-bd50-4930-b604-4fbcc4a70cd3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1BF351-E8C8-444A-946C-0936F84FE2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05223D-8008-4999-9EB2-C87533CD0BC6}">
  <ds:schemaRefs>
    <ds:schemaRef ds:uri="http://schemas.microsoft.com/office/infopath/2007/PartnerControls"/>
    <ds:schemaRef ds:uri="http://purl.org/dc/elements/1.1/"/>
    <ds:schemaRef ds:uri="02e7c2bb-7144-4b30-ad47-2d09cbb786f6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589e0076-fbe0-4568-9ccd-f8619a670ca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งบเปลี่ยนแปลงรวม</vt:lpstr>
      <vt:lpstr>งบเปลี่ยนแปลงเฉพาะ</vt:lpstr>
      <vt:lpstr>งบกระแสเงินสด</vt:lpstr>
      <vt:lpstr>'BS '!Print_Area</vt:lpstr>
      <vt:lpstr>PL!Print_Area</vt:lpstr>
      <vt:lpstr>งบเปลี่ยนแปลงเฉพาะ!Print_Area</vt:lpstr>
      <vt:lpstr>งบเปลี่ยนแปลงรวม!Print_Area</vt:lpstr>
      <vt:lpstr>งบกระแสเงินสด!Print_Area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Rawiwan Udom</cp:lastModifiedBy>
  <cp:revision/>
  <cp:lastPrinted>2026-05-14T12:29:39Z</cp:lastPrinted>
  <dcterms:created xsi:type="dcterms:W3CDTF">2003-12-15T02:14:16Z</dcterms:created>
  <dcterms:modified xsi:type="dcterms:W3CDTF">2026-05-14T13:01:24Z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535105000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