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M\Muramoto Electron (Thailand) Public Comp any Limited - 1000001284\1801761 - 2026 SEP-FSA-METCO\Working Folder\Q2\FS\SET File\"/>
    </mc:Choice>
  </mc:AlternateContent>
  <xr:revisionPtr revIDLastSave="0" documentId="13_ncr:1_{A05CCA35-8694-4D63-826D-DC9B413FF1EE}" xr6:coauthVersionLast="47" xr6:coauthVersionMax="47" xr10:uidLastSave="{00000000-0000-0000-0000-000000000000}"/>
  <bookViews>
    <workbookView xWindow="-110" yWindow="-110" windowWidth="19420" windowHeight="11500" tabRatio="760" xr2:uid="{00000000-000D-0000-FFFF-FFFF00000000}"/>
  </bookViews>
  <sheets>
    <sheet name="BS_3-4" sheetId="1" r:id="rId1"/>
    <sheet name="PL 3 mts - 5" sheetId="3" r:id="rId2"/>
    <sheet name="PL 6 mts - 6" sheetId="8" r:id="rId3"/>
    <sheet name="SH 7-8" sheetId="6" r:id="rId4"/>
    <sheet name="CF 9-10" sheetId="7" r:id="rId5"/>
  </sheets>
  <definedNames>
    <definedName name="_xlnm.Print_Area" localSheetId="0">'BS_3-4'!$A$1:$K$66</definedName>
    <definedName name="_xlnm.Print_Area" localSheetId="4">'CF 9-10'!$A$1:$J$80</definedName>
    <definedName name="_xlnm.Print_Area" localSheetId="1">'PL 3 mts - 5'!$A$1:$I$32</definedName>
    <definedName name="_xlnm.Print_Area" localSheetId="2">'PL 6 mts - 6'!$A$1:$I$33</definedName>
    <definedName name="_xlnm.Print_Area" localSheetId="3">'SH 7-8'!$A$1:$L$82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4" i="7" l="1"/>
  <c r="J75" i="6" l="1"/>
  <c r="L79" i="6" l="1"/>
  <c r="L63" i="6"/>
  <c r="L13" i="6"/>
  <c r="L22" i="6"/>
  <c r="K22" i="1"/>
  <c r="I22" i="1"/>
  <c r="D22" i="1"/>
  <c r="J79" i="7" l="1"/>
  <c r="H79" i="7"/>
  <c r="F79" i="7"/>
  <c r="D79" i="7"/>
  <c r="F32" i="8" l="1"/>
  <c r="I23" i="8"/>
  <c r="G23" i="8"/>
  <c r="E23" i="8"/>
  <c r="C23" i="8"/>
  <c r="I14" i="8"/>
  <c r="G14" i="8"/>
  <c r="E14" i="8"/>
  <c r="C14" i="8"/>
  <c r="G6" i="8"/>
  <c r="L32" i="6"/>
  <c r="D33" i="6"/>
  <c r="F33" i="6"/>
  <c r="H33" i="6"/>
  <c r="J33" i="6"/>
  <c r="L33" i="6" l="1"/>
  <c r="C25" i="8"/>
  <c r="C27" i="8" s="1"/>
  <c r="E25" i="8"/>
  <c r="E27" i="8" s="1"/>
  <c r="I25" i="8"/>
  <c r="I27" i="8" s="1"/>
  <c r="G25" i="8"/>
  <c r="G27" i="8" s="1"/>
  <c r="D14" i="1"/>
  <c r="I31" i="8" l="1"/>
  <c r="J23" i="7"/>
  <c r="E33" i="8"/>
  <c r="F23" i="7"/>
  <c r="J21" i="6"/>
  <c r="L21" i="6" s="1"/>
  <c r="C33" i="8"/>
  <c r="D23" i="7"/>
  <c r="D35" i="7" s="1"/>
  <c r="J36" i="6"/>
  <c r="G33" i="8"/>
  <c r="H23" i="7"/>
  <c r="E31" i="8"/>
  <c r="G31" i="8"/>
  <c r="C31" i="8"/>
  <c r="I33" i="8"/>
  <c r="K49" i="1"/>
  <c r="K42" i="1"/>
  <c r="F14" i="1"/>
  <c r="K50" i="1" l="1"/>
  <c r="L28" i="6"/>
  <c r="D42" i="1" l="1"/>
  <c r="I42" i="1"/>
  <c r="F42" i="1"/>
  <c r="D62" i="7" l="1"/>
  <c r="D80" i="6"/>
  <c r="D82" i="6" s="1"/>
  <c r="F80" i="6"/>
  <c r="H80" i="6"/>
  <c r="D64" i="6"/>
  <c r="F64" i="6"/>
  <c r="H64" i="6"/>
  <c r="H59" i="6"/>
  <c r="F59" i="6"/>
  <c r="D59" i="6"/>
  <c r="D38" i="6"/>
  <c r="D40" i="6" s="1"/>
  <c r="F38" i="6"/>
  <c r="F40" i="6" s="1"/>
  <c r="H38" i="6"/>
  <c r="H40" i="6" s="1"/>
  <c r="D23" i="6"/>
  <c r="F23" i="6"/>
  <c r="H23" i="6"/>
  <c r="F18" i="6"/>
  <c r="D18" i="6"/>
  <c r="H18" i="6"/>
  <c r="E14" i="3"/>
  <c r="D66" i="6" l="1"/>
  <c r="F66" i="6"/>
  <c r="H66" i="6"/>
  <c r="C22" i="3"/>
  <c r="D54" i="7"/>
  <c r="E67" i="1" l="1"/>
  <c r="G67" i="1"/>
  <c r="J67" i="1"/>
  <c r="J62" i="7" l="1"/>
  <c r="H62" i="7"/>
  <c r="F62" i="7"/>
  <c r="I14" i="1"/>
  <c r="H25" i="6"/>
  <c r="F25" i="6"/>
  <c r="D25" i="6"/>
  <c r="J18" i="6"/>
  <c r="L17" i="6"/>
  <c r="L18" i="6" s="1"/>
  <c r="F54" i="7" l="1"/>
  <c r="I22" i="3"/>
  <c r="I14" i="3"/>
  <c r="E22" i="3"/>
  <c r="I24" i="3" l="1"/>
  <c r="E24" i="3"/>
  <c r="E26" i="3" l="1"/>
  <c r="I26" i="3"/>
  <c r="I30" i="3" l="1"/>
  <c r="E32" i="3"/>
  <c r="E30" i="3"/>
  <c r="I32" i="3"/>
  <c r="H43" i="7" l="1"/>
  <c r="L37" i="6" l="1"/>
  <c r="K14" i="1"/>
  <c r="L54" i="6" l="1"/>
  <c r="L58" i="6"/>
  <c r="L59" i="6" s="1"/>
  <c r="J59" i="6"/>
  <c r="L69" i="6"/>
  <c r="L74" i="6"/>
  <c r="L75" i="6"/>
  <c r="F82" i="6"/>
  <c r="H82" i="6"/>
  <c r="G14" i="3"/>
  <c r="D43" i="7" l="1"/>
  <c r="G6" i="3"/>
  <c r="I49" i="1" l="1"/>
  <c r="I50" i="1" s="1"/>
  <c r="H54" i="7" l="1"/>
  <c r="F64" i="1"/>
  <c r="G22" i="3"/>
  <c r="C14" i="3"/>
  <c r="I24" i="1"/>
  <c r="F22" i="1"/>
  <c r="F31" i="3"/>
  <c r="F49" i="1"/>
  <c r="M61" i="1"/>
  <c r="M62" i="1" s="1"/>
  <c r="H64" i="1"/>
  <c r="M49" i="1"/>
  <c r="M42" i="1"/>
  <c r="H49" i="1"/>
  <c r="H42" i="1"/>
  <c r="M22" i="1"/>
  <c r="H22" i="1"/>
  <c r="M14" i="1"/>
  <c r="H14" i="1"/>
  <c r="D49" i="1"/>
  <c r="K64" i="1"/>
  <c r="G24" i="3" l="1"/>
  <c r="C24" i="3"/>
  <c r="F24" i="1"/>
  <c r="M24" i="1"/>
  <c r="M50" i="1"/>
  <c r="M64" i="1" s="1"/>
  <c r="H50" i="1"/>
  <c r="H66" i="1" s="1"/>
  <c r="H24" i="1"/>
  <c r="K66" i="1"/>
  <c r="F50" i="1"/>
  <c r="F66" i="1" s="1"/>
  <c r="K24" i="1"/>
  <c r="D50" i="1"/>
  <c r="D24" i="1"/>
  <c r="K67" i="1" l="1"/>
  <c r="H67" i="1"/>
  <c r="F67" i="1"/>
  <c r="G26" i="3"/>
  <c r="C26" i="3"/>
  <c r="G32" i="3" l="1"/>
  <c r="G30" i="3"/>
  <c r="C30" i="3"/>
  <c r="C32" i="3"/>
  <c r="D64" i="1" l="1"/>
  <c r="D66" i="1" s="1"/>
  <c r="D67" i="1" s="1"/>
  <c r="I64" i="1"/>
  <c r="I66" i="1" s="1"/>
  <c r="I67" i="1" s="1"/>
  <c r="F35" i="7" l="1"/>
  <c r="F37" i="7" s="1"/>
  <c r="F65" i="7" s="1"/>
  <c r="D37" i="7"/>
  <c r="D65" i="7" s="1"/>
  <c r="D68" i="7" s="1"/>
  <c r="D70" i="7" s="1"/>
  <c r="J35" i="7"/>
  <c r="J37" i="7" s="1"/>
  <c r="J65" i="7" s="1"/>
  <c r="H35" i="7"/>
  <c r="H37" i="7" s="1"/>
  <c r="H65" i="7" s="1"/>
  <c r="H68" i="7" l="1"/>
  <c r="H70" i="7" s="1"/>
  <c r="J68" i="7"/>
  <c r="J70" i="7" s="1"/>
  <c r="F68" i="7"/>
  <c r="F70" i="7" s="1"/>
  <c r="L36" i="6"/>
  <c r="L38" i="6" s="1"/>
  <c r="J38" i="6"/>
  <c r="J40" i="6" s="1"/>
  <c r="J64" i="6"/>
  <c r="J66" i="6" s="1"/>
  <c r="L62" i="6"/>
  <c r="L64" i="6" s="1"/>
  <c r="L66" i="6" s="1"/>
  <c r="J23" i="6"/>
  <c r="J25" i="6" s="1"/>
  <c r="L23" i="6"/>
  <c r="L25" i="6" s="1"/>
  <c r="L40" i="6" l="1"/>
  <c r="M40" i="6" s="1"/>
  <c r="J80" i="6"/>
  <c r="J82" i="6" s="1"/>
  <c r="L78" i="6"/>
  <c r="L80" i="6" s="1"/>
  <c r="L82" i="6" s="1"/>
  <c r="M82" i="6" s="1"/>
</calcChain>
</file>

<file path=xl/sharedStrings.xml><?xml version="1.0" encoding="utf-8"?>
<sst xmlns="http://schemas.openxmlformats.org/spreadsheetml/2006/main" count="308" uniqueCount="161">
  <si>
    <t>บริษัท มูราโมโต้ อีเล็คตรอน (ประเทศไทย) จำกัด (มหาชน) และบริษัทย่อย</t>
  </si>
  <si>
    <t>งบการเงินรวม</t>
  </si>
  <si>
    <t>งบการเงินเฉพาะกิจการ</t>
  </si>
  <si>
    <t>30 กันยายน</t>
  </si>
  <si>
    <t>1 ตุลาคม</t>
  </si>
  <si>
    <t>สินทรัพย์</t>
  </si>
  <si>
    <t>หมายเหตุ</t>
  </si>
  <si>
    <t>2555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</si>
  <si>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</si>
  <si>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</si>
  <si>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</si>
  <si>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</si>
  <si>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</si>
  <si>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</si>
  <si>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ลูกหนี้ตามสัญญาเช่าการเงิน</t>
  </si>
  <si>
    <t xml:space="preserve">    ที่ถึงกำหนดชำระภายในหนึ่งปี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</si>
  <si>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</si>
  <si>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</si>
  <si>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</si>
  <si>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-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</si>
  <si>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</si>
  <si>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</si>
  <si>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</si>
  <si>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</si>
  <si>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</si>
  <si>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</si>
  <si>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</si>
  <si>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</si>
  <si>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</si>
  <si>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</si>
  <si>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เจ้าหนี้ค่าที่ดิน อาคารและอุปกรณ์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</si>
  <si>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</si>
  <si>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</si>
  <si>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</si>
  <si>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</si>
  <si>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</si>
  <si>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</si>
  <si>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</si>
  <si>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</si>
  <si>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</si>
  <si>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</si>
  <si>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</si>
  <si>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</si>
  <si>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23,898 พันหุ้น มูลค่า 10 บาทต่อหุ้น)</t>
  </si>
  <si>
    <t xml:space="preserve">   ทุนที่ออกและชำระแล้ว  </t>
  </si>
  <si>
    <t xml:space="preserve">   (หุ้นสามัญจำนวน 20,898 พันหุ้น มูลค่า 10 บาทต่อหุ้น)</t>
  </si>
  <si>
    <t xml:space="preserve">ส่วนเกินมูลค่าหุ้น 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</si>
  <si>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</si>
  <si>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</si>
  <si>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</si>
  <si>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</si>
  <si>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</si>
  <si>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</si>
  <si>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</si>
  <si>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</si>
  <si>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</si>
  <si>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</si>
  <si>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รายได้จากการขาย</t>
  </si>
  <si>
    <t>เงินปันผลรับ</t>
  </si>
  <si>
    <t>รายได้อื่น</t>
  </si>
  <si>
    <t>กำไรจากอัตราแลกเปลี่ยนสุทธิ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</si>
  <si>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</si>
  <si>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</si>
  <si>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</si>
  <si>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</si>
  <si>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</si>
  <si>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</si>
  <si>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</si>
  <si>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</si>
  <si>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</si>
  <si>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</si>
  <si>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</si>
  <si>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</si>
  <si>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</si>
  <si>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สำหรับแต่ละงวดหกเดือนสิ้นสุดวันที่ 31 มีนาคม 2556 และ 2555 (ไม่ได้ตรวจสอบ)</t>
  </si>
  <si>
    <t>ส่วนเกิน</t>
  </si>
  <si>
    <t>มูลค่า</t>
  </si>
  <si>
    <t>สำรองตาม</t>
  </si>
  <si>
    <t>รวมส่วนของ</t>
  </si>
  <si>
    <t>ชำระแล้ว</t>
  </si>
  <si>
    <t>หุ้นสามัญ</t>
  </si>
  <si>
    <t>กฎหมาย</t>
  </si>
  <si>
    <t>ยังไม่ได้จัดสรร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</si>
  <si>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</si>
  <si>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</si>
  <si>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เงินปันผล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</si>
  <si>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</si>
  <si>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</si>
  <si>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</si>
  <si>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การเปลี่ยนแปลงของสินทรัพย์และหนี้สินดำเนินงาน</t>
  </si>
  <si>
    <t>สินค้าคงเหลือ</t>
  </si>
  <si>
    <t>สินทรัพย์หมุนเวียนอื่น</t>
  </si>
  <si>
    <t>ผลประโยชน์พนักงานจ่าย</t>
  </si>
  <si>
    <t>จ่ายภาษีเงินได้</t>
  </si>
  <si>
    <t>กระแสเงินสดจากกิจกรรมลงทุน</t>
  </si>
  <si>
    <t>เงินให้กู้ยืมแก่กิจการที่เกี่ยวข้องกัน</t>
  </si>
  <si>
    <t>เงินสดรับจากการขายที่ดิน อาคารและอุปกรณ์</t>
  </si>
  <si>
    <t>เงินสดรับจากเงินให้กู้ยืมแก่กิจการที่เกี่ยวข้องกัน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</si>
  <si>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</si>
  <si>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</si>
  <si>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</si>
  <si>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</si>
  <si>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เงินสดรับจากเงินกู้ยืมระยะสั้นจากสถาบันการเงิน</t>
  </si>
  <si>
    <t>จ่ายชำระหนี้เงินกู้ยืมระยะสั้นจากสถาบันการเงิน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</si>
  <si>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</si>
  <si>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</si>
  <si>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</si>
  <si>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</si>
  <si>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</t>
  </si>
  <si>
    <t>ที่ดิน อาคารและอุปกรณ์ที่ซื้อมาโดย</t>
  </si>
  <si>
    <t xml:space="preserve">   การจ่ายชำระเป็นเงินสด</t>
  </si>
  <si>
    <t>หนี้สินภาษีเงินได้รอการตัดบัญชี</t>
  </si>
  <si>
    <t>ที่ดิน อาคารและอุปกรณ์ที่เพิ่มขี้นในระหว่างงวด</t>
  </si>
  <si>
    <t>การเปลี่ยนแปลงในเจ้าหนี้ค่าซื้อที่ดิน อาคารและอุปกรณ์</t>
  </si>
  <si>
    <t xml:space="preserve">   ในระหว่างงวดมีดังนี้</t>
  </si>
  <si>
    <t xml:space="preserve">   ที่ดิน อาคารและอุปกรณ์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</si>
  <si>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</si>
  <si>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</si>
  <si>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ค่าใช้จ่ายภาษีเงินได้</t>
  </si>
  <si>
    <t>ทุนที่ออกและ</t>
  </si>
  <si>
    <t>2568</t>
  </si>
  <si>
    <t>งบฐานะการเงิน</t>
  </si>
  <si>
    <t>งบการเปลี่ยนแปลงส่วนของผู้ถือหุ้น  (ไม่ได้ตรวจสอบ)</t>
  </si>
  <si>
    <t>ยอดคงเหลือ ณ วันที่ 1 ตุลาคม 2567</t>
  </si>
  <si>
    <t>ลูกหนี้หมุนเวียนอื่น</t>
  </si>
  <si>
    <t>เจ้าหนี้หมุนเวียนอื่น</t>
  </si>
  <si>
    <t>รวมการจัดสรรส่วนทุนให้ผู้ถือหุ้นของบริษัทใหญ่</t>
  </si>
  <si>
    <t xml:space="preserve">    การจัดสรรส่วนทุนให้ผู้ถือหุ้นของบริษัทใหญ่</t>
  </si>
  <si>
    <t xml:space="preserve">     กำไรหรือขาดทุน</t>
  </si>
  <si>
    <t xml:space="preserve">     กำไรขาดทุนเบ็ดเสร็จอื่น</t>
  </si>
  <si>
    <t>ปรับรายการที่กระทบกำไรเป็นเงินสดรับ (จ่าย)</t>
  </si>
  <si>
    <t xml:space="preserve">เงินปันผลจ่ายให้ผู้ถือหุ้นของบริษัท
</t>
  </si>
  <si>
    <t>ดอกเบี้ยจ่าย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</si>
  <si>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สินทรัพย์ที่ซื้อภายใต้สัญญาเช่า</t>
    </r>
  </si>
  <si>
    <t>หนี้สินทางการเงินหมุนเวียนอื่น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</si>
  <si>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</si>
  <si>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</si>
  <si>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การจัดสรรส่วนทุนให้ผู้ถือหุ้น</t>
  </si>
  <si>
    <t>รวมการจัดสรรส่วนทุนให้ผู้ถือหุ้น</t>
  </si>
  <si>
    <t>ประมาณการหนี้สินสำหรับผลประโยชน์พนักงาน</t>
  </si>
  <si>
    <t>ขาดทุนจากอัตราแลกเปลี่ยนสุทธิ</t>
  </si>
  <si>
    <t>ขาดทุนจากการปรับมูลค่ายุติธรรม</t>
  </si>
  <si>
    <t>ยอดคงเหลือ ณ วันที่ 1 ตุลาคม 2568</t>
  </si>
  <si>
    <t>2, 5</t>
  </si>
  <si>
    <t>เงินสดและรายการเทียบเท่าเงินสดเพิ่มขึ้นสุทธิ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</si>
  <si>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</si>
  <si>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</si>
  <si>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31 มีนาคม</t>
  </si>
  <si>
    <t>2569</t>
  </si>
  <si>
    <t xml:space="preserve"> 31 มีนาคม</t>
  </si>
  <si>
    <t>สำหรับงวดหกเดือนสิ้นสุดวันที่</t>
  </si>
  <si>
    <t>สำหรับงวดหกเดือนสิ้นสุดวันที่ 31 มีนาคม 2568</t>
  </si>
  <si>
    <t>ยอดคงเหลือ ณ วันที่ 31 มีนาคม 2568</t>
  </si>
  <si>
    <t>ยอดคงเหลือ ณ วันที่ 31 มีนาคม 2569</t>
  </si>
  <si>
    <t>สำหรับงวดหกเดือนสิ้นสุดวันที่ 31 มีนาคม 2569</t>
  </si>
  <si>
    <t>ขาดทุนจากการปรับมูลค่าสินค้า</t>
  </si>
  <si>
    <t>กำไรจากการจำหน่ายและตัดจำหน่ายสินทรัพย์ไม่มีตัวตน</t>
  </si>
  <si>
    <t>กำไรจากอัตราแลกเปลี่ยนที่ยังไม่เกิดขึ้น</t>
  </si>
  <si>
    <t>กระแสเงินสดใช้ไปในกิจกรรมจัดหาเงิน</t>
  </si>
  <si>
    <t>กระแสเงินสดสุทธิได้มาจาก (ใช้ไปใน) กิจกรรมลงทุน</t>
  </si>
  <si>
    <t>(กำไร) ขาดทุนจากการจำหน่ายและตัดจำหน่าย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</si>
</sst>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0_);\(0\)"/>
    <numFmt numFmtId="165" formatCode="#,##0\ ;\(#,##0\)"/>
    <numFmt numFmtId="166" formatCode="_(* #,##0.00_);_(* \(#,##0.00\);_(* &quot;-&quot;_);_(@_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37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</cellStyleXfs>
  <cellXfs count="137">
    <xf numFmtId="37" fontId="0" fillId="0" borderId="0" xfId="0"/>
    <xf numFmtId="37" fontId="2" fillId="0" borderId="0" xfId="0" applyFont="1" applyProtection="1">
      <protection locked="0"/>
    </xf>
    <xf numFmtId="37" fontId="7" fillId="0" borderId="0" xfId="0" applyFont="1" applyProtection="1">
      <protection locked="0"/>
    </xf>
    <xf numFmtId="37" fontId="0" fillId="0" borderId="0" xfId="0" applyProtection="1">
      <protection locked="0"/>
    </xf>
    <xf numFmtId="37" fontId="9" fillId="0" borderId="0" xfId="0" applyFont="1" applyProtection="1">
      <protection locked="0"/>
    </xf>
    <xf numFmtId="37" fontId="7" fillId="0" borderId="0" xfId="0" applyFont="1" applyAlignment="1" applyProtection="1">
      <alignment horizontal="center"/>
      <protection locked="0"/>
    </xf>
    <xf numFmtId="37" fontId="0" fillId="0" borderId="0" xfId="0" applyAlignment="1" applyProtection="1">
      <alignment horizontal="center"/>
      <protection locked="0"/>
    </xf>
    <xf numFmtId="37" fontId="5" fillId="0" borderId="0" xfId="0" applyFont="1" applyAlignment="1" applyProtection="1">
      <alignment horizontal="right"/>
      <protection locked="0"/>
    </xf>
    <xf numFmtId="165" fontId="5" fillId="0" borderId="0" xfId="0" applyNumberFormat="1" applyFont="1" applyAlignment="1" applyProtection="1">
      <alignment horizontal="right"/>
      <protection locked="0"/>
    </xf>
    <xf numFmtId="37" fontId="5" fillId="0" borderId="0" xfId="0" applyFont="1" applyAlignment="1" applyProtection="1">
      <alignment horizontal="center"/>
      <protection locked="0"/>
    </xf>
    <xf numFmtId="37" fontId="5" fillId="0" borderId="0" xfId="0" applyFon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37" fontId="0" fillId="0" borderId="0" xfId="0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41" fontId="0" fillId="0" borderId="0" xfId="1" applyNumberFormat="1" applyFont="1" applyAlignment="1" applyProtection="1">
      <alignment horizontal="right"/>
      <protection locked="0"/>
    </xf>
    <xf numFmtId="41" fontId="5" fillId="0" borderId="2" xfId="1" applyNumberFormat="1" applyFont="1" applyFill="1" applyBorder="1" applyAlignment="1" applyProtection="1">
      <alignment horizontal="right"/>
      <protection locked="0"/>
    </xf>
    <xf numFmtId="41" fontId="5" fillId="0" borderId="0" xfId="1" applyNumberFormat="1" applyFont="1" applyFill="1" applyAlignment="1" applyProtection="1">
      <alignment horizontal="right"/>
      <protection locked="0"/>
    </xf>
    <xf numFmtId="41" fontId="5" fillId="0" borderId="0" xfId="1" applyNumberFormat="1" applyFont="1" applyAlignment="1" applyProtection="1">
      <alignment horizontal="right"/>
      <protection locked="0"/>
    </xf>
    <xf numFmtId="41" fontId="5" fillId="0" borderId="2" xfId="1" applyNumberFormat="1" applyFont="1" applyBorder="1" applyAlignment="1" applyProtection="1">
      <alignment horizontal="right"/>
      <protection locked="0"/>
    </xf>
    <xf numFmtId="37" fontId="5" fillId="0" borderId="2" xfId="0" applyFont="1" applyBorder="1" applyAlignment="1" applyProtection="1">
      <alignment horizontal="right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protection locked="0"/>
    </xf>
    <xf numFmtId="37" fontId="9" fillId="0" borderId="0" xfId="0" applyFont="1" applyAlignment="1" applyProtection="1">
      <alignment horizontal="center"/>
      <protection locked="0"/>
    </xf>
    <xf numFmtId="41" fontId="5" fillId="0" borderId="3" xfId="1" applyNumberFormat="1" applyFont="1" applyBorder="1" applyAlignment="1" applyProtection="1">
      <alignment horizontal="right"/>
      <protection locked="0"/>
    </xf>
    <xf numFmtId="37" fontId="5" fillId="0" borderId="3" xfId="0" applyFont="1" applyBorder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0" xfId="0" applyNumberFormat="1" applyProtection="1">
      <protection locked="0"/>
    </xf>
    <xf numFmtId="165" fontId="0" fillId="0" borderId="0" xfId="0" applyNumberFormat="1" applyAlignment="1" applyProtection="1">
      <alignment horizontal="center"/>
      <protection locked="0"/>
    </xf>
    <xf numFmtId="41" fontId="5" fillId="0" borderId="2" xfId="0" applyNumberFormat="1" applyFont="1" applyBorder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right"/>
      <protection locked="0"/>
    </xf>
    <xf numFmtId="0" fontId="0" fillId="0" borderId="0" xfId="0" applyNumberFormat="1" applyAlignment="1" applyProtection="1">
      <alignment horizontal="left"/>
      <protection locked="0"/>
    </xf>
    <xf numFmtId="41" fontId="0" fillId="0" borderId="0" xfId="0" applyNumberFormat="1" applyAlignment="1" applyProtection="1">
      <alignment horizontal="center"/>
      <protection locked="0"/>
    </xf>
    <xf numFmtId="37" fontId="0" fillId="0" borderId="0" xfId="0" applyAlignment="1" applyProtection="1">
      <alignment vertical="top"/>
      <protection locked="0"/>
    </xf>
    <xf numFmtId="37" fontId="5" fillId="0" borderId="0" xfId="0" applyFont="1" applyAlignment="1" applyProtection="1">
      <alignment vertical="top"/>
      <protection locked="0"/>
    </xf>
    <xf numFmtId="37" fontId="0" fillId="0" borderId="3" xfId="0" applyBorder="1" applyAlignment="1" applyProtection="1">
      <alignment horizontal="right"/>
      <protection locked="0"/>
    </xf>
    <xf numFmtId="41" fontId="0" fillId="0" borderId="3" xfId="0" applyNumberFormat="1" applyBorder="1" applyAlignment="1" applyProtection="1">
      <alignment horizontal="right"/>
      <protection locked="0"/>
    </xf>
    <xf numFmtId="41" fontId="5" fillId="0" borderId="3" xfId="0" applyNumberFormat="1" applyFont="1" applyBorder="1" applyAlignment="1" applyProtection="1">
      <alignment horizontal="right"/>
      <protection locked="0"/>
    </xf>
    <xf numFmtId="43" fontId="0" fillId="0" borderId="0" xfId="1" applyFont="1" applyFill="1" applyAlignment="1" applyProtection="1">
      <protection locked="0"/>
    </xf>
    <xf numFmtId="41" fontId="5" fillId="0" borderId="2" xfId="1" applyNumberFormat="1" applyFont="1" applyFill="1" applyBorder="1" applyAlignment="1" applyProtection="1">
      <alignment horizontal="right"/>
    </xf>
    <xf numFmtId="41" fontId="5" fillId="0" borderId="2" xfId="1" applyNumberFormat="1" applyFont="1" applyBorder="1" applyAlignment="1" applyProtection="1">
      <alignment horizontal="right"/>
    </xf>
    <xf numFmtId="41" fontId="5" fillId="0" borderId="3" xfId="1" applyNumberFormat="1" applyFont="1" applyBorder="1" applyAlignment="1" applyProtection="1">
      <alignment horizontal="right"/>
    </xf>
    <xf numFmtId="41" fontId="5" fillId="0" borderId="3" xfId="1" applyNumberFormat="1" applyFont="1" applyBorder="1" applyAlignment="1" applyProtection="1"/>
    <xf numFmtId="37" fontId="6" fillId="0" borderId="0" xfId="0" applyFont="1" applyProtection="1">
      <protection locked="0"/>
    </xf>
    <xf numFmtId="37" fontId="10" fillId="0" borderId="0" xfId="0" applyFont="1" applyProtection="1">
      <protection locked="0"/>
    </xf>
    <xf numFmtId="37" fontId="6" fillId="0" borderId="0" xfId="0" applyFont="1" applyAlignment="1" applyProtection="1">
      <alignment vertical="top"/>
      <protection locked="0"/>
    </xf>
    <xf numFmtId="37" fontId="5" fillId="0" borderId="0" xfId="0" applyFont="1" applyAlignment="1" applyProtection="1">
      <alignment horizontal="center" vertical="top"/>
      <protection locked="0"/>
    </xf>
    <xf numFmtId="37" fontId="7" fillId="0" borderId="0" xfId="0" applyFont="1" applyAlignment="1" applyProtection="1">
      <alignment horizontal="center" vertical="top"/>
      <protection locked="0"/>
    </xf>
    <xf numFmtId="164" fontId="6" fillId="0" borderId="0" xfId="0" applyNumberFormat="1" applyFont="1" applyAlignment="1" applyProtection="1">
      <alignment horizontal="center" vertical="top"/>
      <protection locked="0"/>
    </xf>
    <xf numFmtId="37" fontId="9" fillId="0" borderId="0" xfId="0" applyFont="1" applyAlignment="1" applyProtection="1">
      <alignment vertical="top"/>
      <protection locked="0"/>
    </xf>
    <xf numFmtId="41" fontId="6" fillId="0" borderId="0" xfId="0" applyNumberFormat="1" applyFont="1" applyAlignment="1" applyProtection="1">
      <alignment horizontal="right" vertical="top"/>
      <protection locked="0"/>
    </xf>
    <xf numFmtId="41" fontId="0" fillId="0" borderId="0" xfId="0" applyNumberFormat="1" applyAlignment="1" applyProtection="1">
      <alignment horizontal="right" vertical="top"/>
      <protection locked="0"/>
    </xf>
    <xf numFmtId="37" fontId="10" fillId="2" borderId="0" xfId="0" applyFont="1" applyFill="1" applyProtection="1">
      <protection locked="0"/>
    </xf>
    <xf numFmtId="41" fontId="5" fillId="0" borderId="0" xfId="0" applyNumberFormat="1" applyFont="1" applyAlignment="1" applyProtection="1">
      <alignment horizontal="right" vertical="top"/>
      <protection locked="0"/>
    </xf>
    <xf numFmtId="41" fontId="6" fillId="0" borderId="0" xfId="0" applyNumberFormat="1" applyFont="1" applyProtection="1">
      <protection locked="0"/>
    </xf>
    <xf numFmtId="37" fontId="6" fillId="2" borderId="0" xfId="0" applyFont="1" applyFill="1" applyProtection="1">
      <protection locked="0"/>
    </xf>
    <xf numFmtId="41" fontId="0" fillId="0" borderId="1" xfId="0" applyNumberFormat="1" applyBorder="1" applyAlignment="1" applyProtection="1">
      <alignment horizontal="right"/>
      <protection locked="0"/>
    </xf>
    <xf numFmtId="41" fontId="0" fillId="0" borderId="1" xfId="1" applyNumberFormat="1" applyFont="1" applyFill="1" applyBorder="1" applyAlignment="1" applyProtection="1">
      <alignment horizontal="right" vertical="top"/>
      <protection locked="0"/>
    </xf>
    <xf numFmtId="41" fontId="0" fillId="0" borderId="0" xfId="1" applyNumberFormat="1" applyFont="1" applyFill="1" applyBorder="1" applyAlignment="1" applyProtection="1">
      <alignment horizontal="right" vertical="top"/>
      <protection locked="0"/>
    </xf>
    <xf numFmtId="41" fontId="5" fillId="0" borderId="0" xfId="0" applyNumberFormat="1" applyFont="1" applyProtection="1">
      <protection locked="0"/>
    </xf>
    <xf numFmtId="41" fontId="0" fillId="0" borderId="1" xfId="0" applyNumberFormat="1" applyBorder="1" applyProtection="1">
      <protection locked="0"/>
    </xf>
    <xf numFmtId="43" fontId="0" fillId="0" borderId="0" xfId="1" applyFont="1" applyProtection="1">
      <protection locked="0"/>
    </xf>
    <xf numFmtId="49" fontId="7" fillId="0" borderId="0" xfId="0" applyNumberFormat="1" applyFont="1" applyAlignment="1" applyProtection="1">
      <alignment horizontal="center" vertical="top"/>
      <protection locked="0"/>
    </xf>
    <xf numFmtId="164" fontId="0" fillId="0" borderId="0" xfId="0" applyNumberFormat="1" applyAlignment="1" applyProtection="1">
      <alignment horizontal="center" vertical="top"/>
      <protection locked="0"/>
    </xf>
    <xf numFmtId="37" fontId="7" fillId="0" borderId="0" xfId="0" applyFont="1" applyAlignment="1" applyProtection="1">
      <alignment horizontal="right" vertical="top" wrapText="1"/>
      <protection locked="0"/>
    </xf>
    <xf numFmtId="37" fontId="0" fillId="0" borderId="0" xfId="0" applyAlignment="1" applyProtection="1">
      <alignment horizontal="right" vertical="top"/>
      <protection locked="0"/>
    </xf>
    <xf numFmtId="41" fontId="0" fillId="0" borderId="0" xfId="1" applyNumberFormat="1" applyFont="1" applyFill="1" applyAlignment="1" applyProtection="1">
      <alignment horizontal="right" vertical="top"/>
      <protection locked="0"/>
    </xf>
    <xf numFmtId="37" fontId="7" fillId="0" borderId="0" xfId="0" applyFont="1" applyAlignment="1" applyProtection="1">
      <alignment vertical="top"/>
      <protection locked="0"/>
    </xf>
    <xf numFmtId="37" fontId="7" fillId="0" borderId="0" xfId="0" applyFont="1" applyAlignment="1" applyProtection="1">
      <alignment horizontal="center" vertical="top" wrapText="1"/>
      <protection locked="0"/>
    </xf>
    <xf numFmtId="41" fontId="0" fillId="0" borderId="0" xfId="1" applyNumberFormat="1" applyFont="1" applyFill="1" applyBorder="1" applyAlignment="1" applyProtection="1">
      <protection locked="0"/>
    </xf>
    <xf numFmtId="41" fontId="0" fillId="0" borderId="0" xfId="1" applyNumberFormat="1" applyFont="1" applyFill="1" applyAlignment="1" applyProtection="1">
      <alignment vertical="top"/>
      <protection locked="0"/>
    </xf>
    <xf numFmtId="41" fontId="0" fillId="0" borderId="0" xfId="1" applyNumberFormat="1" applyFont="1" applyFill="1" applyBorder="1" applyAlignment="1" applyProtection="1">
      <alignment vertical="top"/>
      <protection locked="0"/>
    </xf>
    <xf numFmtId="37" fontId="0" fillId="0" borderId="0" xfId="0" applyAlignment="1" applyProtection="1">
      <alignment vertical="top" wrapText="1"/>
      <protection locked="0"/>
    </xf>
    <xf numFmtId="41" fontId="0" fillId="0" borderId="0" xfId="1" quotePrefix="1" applyNumberFormat="1" applyFont="1" applyFill="1" applyBorder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vertical="top"/>
      <protection locked="0"/>
    </xf>
    <xf numFmtId="41" fontId="0" fillId="2" borderId="0" xfId="0" applyNumberFormat="1" applyFill="1" applyAlignment="1" applyProtection="1">
      <alignment horizontal="right" vertical="top"/>
      <protection locked="0"/>
    </xf>
    <xf numFmtId="41" fontId="0" fillId="2" borderId="0" xfId="0" applyNumberFormat="1" applyFill="1" applyAlignment="1" applyProtection="1">
      <alignment horizontal="center" vertical="top"/>
      <protection locked="0"/>
    </xf>
    <xf numFmtId="41" fontId="0" fillId="0" borderId="1" xfId="0" applyNumberFormat="1" applyBorder="1" applyAlignment="1" applyProtection="1">
      <alignment horizontal="right" vertical="top"/>
      <protection locked="0"/>
    </xf>
    <xf numFmtId="41" fontId="16" fillId="0" borderId="0" xfId="0" applyNumberFormat="1" applyFont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horizontal="center" vertical="top"/>
      <protection locked="0"/>
    </xf>
    <xf numFmtId="41" fontId="0" fillId="0" borderId="0" xfId="0" applyNumberFormat="1" applyAlignment="1" applyProtection="1">
      <alignment horizontal="center" vertical="top"/>
      <protection locked="0"/>
    </xf>
    <xf numFmtId="41" fontId="0" fillId="0" borderId="0" xfId="4" quotePrefix="1" applyNumberFormat="1" applyFont="1" applyFill="1" applyBorder="1" applyAlignment="1" applyProtection="1">
      <alignment horizontal="center"/>
      <protection locked="0"/>
    </xf>
    <xf numFmtId="41" fontId="0" fillId="0" borderId="0" xfId="0" applyNumberFormat="1" applyAlignment="1" applyProtection="1">
      <alignment vertical="top"/>
      <protection locked="0"/>
    </xf>
    <xf numFmtId="41" fontId="0" fillId="2" borderId="0" xfId="1" applyNumberFormat="1" applyFont="1" applyFill="1" applyAlignment="1" applyProtection="1">
      <alignment horizontal="center" vertical="top"/>
      <protection locked="0"/>
    </xf>
    <xf numFmtId="37" fontId="0" fillId="0" borderId="0" xfId="0" applyAlignment="1" applyProtection="1">
      <alignment horizontal="right" vertical="top" wrapText="1"/>
      <protection locked="0"/>
    </xf>
    <xf numFmtId="37" fontId="0" fillId="0" borderId="0" xfId="0" applyAlignment="1" applyProtection="1">
      <alignment horizontal="left"/>
      <protection locked="0"/>
    </xf>
    <xf numFmtId="49" fontId="7" fillId="0" borderId="0" xfId="0" applyNumberFormat="1" applyFont="1" applyProtection="1">
      <protection locked="0"/>
    </xf>
    <xf numFmtId="49" fontId="16" fillId="0" borderId="0" xfId="0" applyNumberFormat="1" applyFont="1" applyProtection="1">
      <protection locked="0"/>
    </xf>
    <xf numFmtId="41" fontId="0" fillId="0" borderId="0" xfId="1" applyNumberFormat="1" applyFont="1" applyFill="1" applyAlignment="1" applyProtection="1">
      <alignment horizontal="right" vertical="top"/>
    </xf>
    <xf numFmtId="41" fontId="0" fillId="0" borderId="0" xfId="1" applyNumberFormat="1" applyFont="1" applyFill="1" applyBorder="1" applyAlignment="1" applyProtection="1">
      <alignment horizontal="right" vertical="top"/>
    </xf>
    <xf numFmtId="41" fontId="0" fillId="0" borderId="0" xfId="1" applyNumberFormat="1" applyFont="1" applyFill="1" applyAlignment="1" applyProtection="1"/>
    <xf numFmtId="41" fontId="0" fillId="0" borderId="5" xfId="1" quotePrefix="1" applyNumberFormat="1" applyFont="1" applyFill="1" applyBorder="1" applyAlignment="1" applyProtection="1">
      <alignment horizontal="right"/>
    </xf>
    <xf numFmtId="37" fontId="5" fillId="0" borderId="0" xfId="0" applyFont="1" applyAlignment="1" applyProtection="1">
      <alignment vertical="center"/>
      <protection locked="0"/>
    </xf>
    <xf numFmtId="166" fontId="5" fillId="0" borderId="0" xfId="0" applyNumberFormat="1" applyFont="1" applyAlignment="1" applyProtection="1">
      <alignment horizontal="right" vertical="center"/>
      <protection locked="0"/>
    </xf>
    <xf numFmtId="37" fontId="0" fillId="0" borderId="0" xfId="1" applyNumberFormat="1" applyFont="1" applyFill="1" applyAlignment="1" applyProtection="1">
      <alignment horizontal="right"/>
      <protection locked="0"/>
    </xf>
    <xf numFmtId="3" fontId="0" fillId="0" borderId="0" xfId="1" applyNumberFormat="1" applyFont="1" applyFill="1" applyAlignment="1" applyProtection="1">
      <alignment horizontal="right"/>
      <protection locked="0"/>
    </xf>
    <xf numFmtId="3" fontId="0" fillId="0" borderId="0" xfId="1" applyNumberFormat="1" applyFont="1" applyAlignment="1" applyProtection="1">
      <alignment horizontal="right"/>
      <protection locked="0"/>
    </xf>
    <xf numFmtId="3" fontId="0" fillId="0" borderId="0" xfId="0" applyNumberFormat="1" applyProtection="1">
      <protection locked="0"/>
    </xf>
    <xf numFmtId="41" fontId="0" fillId="0" borderId="1" xfId="1" applyNumberFormat="1" applyFont="1" applyFill="1" applyBorder="1" applyAlignment="1" applyProtection="1">
      <alignment horizontal="right"/>
      <protection locked="0"/>
    </xf>
    <xf numFmtId="41" fontId="5" fillId="0" borderId="2" xfId="0" applyNumberFormat="1" applyFont="1" applyBorder="1" applyAlignment="1">
      <alignment horizontal="right"/>
    </xf>
    <xf numFmtId="41" fontId="5" fillId="0" borderId="3" xfId="0" applyNumberFormat="1" applyFont="1" applyBorder="1" applyAlignment="1">
      <alignment horizontal="right"/>
    </xf>
    <xf numFmtId="41" fontId="5" fillId="0" borderId="2" xfId="0" applyNumberFormat="1" applyFont="1" applyBorder="1" applyAlignment="1">
      <alignment horizontal="right" vertical="top"/>
    </xf>
    <xf numFmtId="41" fontId="5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right" vertical="top"/>
    </xf>
    <xf numFmtId="41" fontId="5" fillId="0" borderId="3" xfId="0" applyNumberFormat="1" applyFont="1" applyBorder="1" applyAlignment="1">
      <alignment horizontal="right" vertical="top"/>
    </xf>
    <xf numFmtId="166" fontId="5" fillId="0" borderId="3" xfId="0" applyNumberFormat="1" applyFont="1" applyBorder="1" applyAlignment="1">
      <alignment horizontal="right" vertical="center"/>
    </xf>
    <xf numFmtId="37" fontId="3" fillId="0" borderId="0" xfId="0" applyFont="1" applyProtection="1">
      <protection locked="0"/>
    </xf>
    <xf numFmtId="41" fontId="5" fillId="0" borderId="2" xfId="0" applyNumberFormat="1" applyFont="1" applyBorder="1" applyProtection="1">
      <protection locked="0"/>
    </xf>
    <xf numFmtId="41" fontId="5" fillId="0" borderId="0" xfId="0" applyNumberFormat="1" applyFont="1" applyAlignment="1" applyProtection="1">
      <alignment horizontal="center"/>
      <protection locked="0"/>
    </xf>
    <xf numFmtId="41" fontId="5" fillId="0" borderId="1" xfId="0" applyNumberFormat="1" applyFont="1" applyBorder="1" applyProtection="1"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0" fillId="0" borderId="1" xfId="1" applyNumberFormat="1" applyFont="1" applyBorder="1" applyAlignment="1" applyProtection="1">
      <alignment horizontal="right"/>
      <protection locked="0"/>
    </xf>
    <xf numFmtId="37" fontId="13" fillId="0" borderId="0" xfId="0" applyFont="1" applyProtection="1">
      <protection locked="0"/>
    </xf>
    <xf numFmtId="37" fontId="14" fillId="0" borderId="0" xfId="0" applyFont="1" applyProtection="1">
      <protection locked="0"/>
    </xf>
    <xf numFmtId="43" fontId="0" fillId="0" borderId="0" xfId="1" applyFont="1" applyBorder="1" applyProtection="1">
      <protection locked="0"/>
    </xf>
    <xf numFmtId="37" fontId="8" fillId="0" borderId="0" xfId="0" applyFont="1" applyAlignment="1" applyProtection="1">
      <alignment horizontal="center"/>
      <protection locked="0"/>
    </xf>
    <xf numFmtId="41" fontId="5" fillId="0" borderId="2" xfId="0" applyNumberFormat="1" applyFont="1" applyBorder="1"/>
    <xf numFmtId="41" fontId="5" fillId="0" borderId="0" xfId="0" applyNumberFormat="1" applyFont="1"/>
    <xf numFmtId="41" fontId="0" fillId="0" borderId="1" xfId="0" applyNumberFormat="1" applyBorder="1"/>
    <xf numFmtId="41" fontId="0" fillId="0" borderId="0" xfId="0" applyNumberFormat="1"/>
    <xf numFmtId="41" fontId="0" fillId="0" borderId="0" xfId="0" applyNumberFormat="1" applyAlignment="1">
      <alignment horizontal="right"/>
    </xf>
    <xf numFmtId="41" fontId="5" fillId="0" borderId="3" xfId="0" applyNumberFormat="1" applyFont="1" applyBorder="1"/>
    <xf numFmtId="41" fontId="0" fillId="0" borderId="5" xfId="1" quotePrefix="1" applyNumberFormat="1" applyFont="1" applyFill="1" applyBorder="1" applyAlignment="1" applyProtection="1">
      <alignment horizontal="right"/>
      <protection locked="0"/>
    </xf>
    <xf numFmtId="41" fontId="0" fillId="0" borderId="0" xfId="0" applyNumberFormat="1" applyAlignment="1">
      <alignment horizontal="right" vertical="top"/>
    </xf>
    <xf numFmtId="41" fontId="5" fillId="0" borderId="4" xfId="0" applyNumberFormat="1" applyFont="1" applyBorder="1" applyAlignment="1">
      <alignment horizontal="right"/>
    </xf>
    <xf numFmtId="3" fontId="5" fillId="0" borderId="2" xfId="1" applyNumberFormat="1" applyFont="1" applyFill="1" applyBorder="1" applyAlignment="1" applyProtection="1">
      <alignment horizontal="right"/>
    </xf>
    <xf numFmtId="37" fontId="7" fillId="0" borderId="0" xfId="0" applyFont="1" applyAlignment="1" applyProtection="1">
      <alignment horizontal="center" vertical="center"/>
      <protection locked="0"/>
    </xf>
    <xf numFmtId="37" fontId="5" fillId="0" borderId="0" xfId="0" applyFont="1" applyAlignment="1" applyProtection="1">
      <alignment horizontal="center"/>
      <protection locked="0"/>
    </xf>
    <xf numFmtId="37" fontId="0" fillId="0" borderId="0" xfId="0" applyAlignment="1" applyProtection="1">
      <alignment horizontal="center" vertical="top"/>
      <protection locked="0"/>
    </xf>
    <xf numFmtId="37" fontId="5" fillId="0" borderId="0" xfId="0" applyFont="1" applyAlignment="1" applyProtection="1">
      <alignment horizontal="center" vertical="top"/>
      <protection locked="0"/>
    </xf>
    <xf numFmtId="37" fontId="7" fillId="0" borderId="0" xfId="0" applyFont="1" applyAlignment="1" applyProtection="1">
      <alignment horizontal="center" vertical="top"/>
      <protection locked="0"/>
    </xf>
    <xf numFmtId="37" fontId="7" fillId="0" borderId="0" xfId="0" applyFont="1" applyAlignment="1" applyProtection="1">
      <alignment horizontal="center"/>
      <protection locked="0"/>
    </xf>
    <xf numFmtId="37" fontId="0" fillId="0" borderId="1" xfId="0" applyBorder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5" fillId="0" borderId="0" xfId="0" applyNumberFormat="1" applyFont="1" applyAlignment="1" applyProtection="1">
      <alignment horizontal="center" vertical="top"/>
      <protection locked="0"/>
    </xf>
    <xf numFmtId="41" fontId="7" fillId="0" borderId="0" xfId="0" applyNumberFormat="1" applyFont="1" applyAlignment="1" applyProtection="1">
      <alignment horizontal="center" vertical="top"/>
      <protection locked="0"/>
    </xf>
    <xf numFmtId="41" fontId="0" fillId="0" borderId="0" xfId="0" applyNumberFormat="1" applyAlignment="1" applyProtection="1">
      <alignment horizontal="center" vertical="top"/>
      <protection locked="0"/>
    </xf>
  </cellXfs>
  <cellStyles count="7">
    <cellStyle name="Comma" xfId="1" builtinId="3"/>
    <cellStyle name="Comma 10" xfId="6" xr:uid="{AE013513-EBC1-4476-81D1-EF5EFD29F4E3}"/>
    <cellStyle name="Comma 2" xfId="2" xr:uid="{00000000-0005-0000-0000-000001000000}"/>
    <cellStyle name="Comma 2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67"/>
  <sheetViews>
    <sheetView tabSelected="1" view="pageBreakPreview" zoomScale="90" zoomScaleNormal="90" zoomScaleSheetLayoutView="90" workbookViewId="0">
      <selection activeCell="N24" sqref="N24"/>
    </sheetView>
  </sheetViews>
  <sheetFormatPr defaultColWidth="9.09765625" defaultRowHeight="21.5" x14ac:dyDescent="0.65"/>
  <cols>
    <col min="1" max="1" width="45.69921875" style="3" customWidth="1"/>
    <col min="2" max="2" width="10" style="2" customWidth="1"/>
    <col min="3" max="3" width="1.59765625" style="3" customWidth="1"/>
    <col min="4" max="4" width="14.5" style="3" customWidth="1"/>
    <col min="5" max="5" width="0.69921875" style="3" customWidth="1"/>
    <col min="6" max="6" width="14.8984375" style="3" bestFit="1" customWidth="1"/>
    <col min="7" max="7" width="0.69921875" style="3" customWidth="1"/>
    <col min="8" max="8" width="13.09765625" style="3" hidden="1" customWidth="1"/>
    <col min="9" max="9" width="14.5" style="3" customWidth="1"/>
    <col min="10" max="10" width="0.69921875" style="3" customWidth="1"/>
    <col min="11" max="11" width="14.5" style="3" customWidth="1"/>
    <col min="12" max="12" width="14.8984375" style="3" customWidth="1"/>
    <col min="13" max="13" width="14.8984375" style="3" hidden="1" customWidth="1"/>
    <col min="14" max="16384" width="9.09765625" style="3"/>
  </cols>
  <sheetData>
    <row r="1" spans="1:13" ht="23" x14ac:dyDescent="0.7">
      <c r="A1" s="1" t="s">
        <v>0</v>
      </c>
    </row>
    <row r="2" spans="1:13" ht="23" x14ac:dyDescent="0.7">
      <c r="A2" s="1" t="s">
        <v>121</v>
      </c>
    </row>
    <row r="3" spans="1:13" ht="22" x14ac:dyDescent="0.7">
      <c r="A3" s="4"/>
      <c r="B3" s="5"/>
      <c r="C3" s="6"/>
      <c r="D3" s="7"/>
      <c r="E3" s="7"/>
      <c r="F3" s="7"/>
      <c r="G3" s="7"/>
      <c r="H3" s="7"/>
      <c r="I3" s="7"/>
      <c r="J3" s="8"/>
      <c r="K3" s="7"/>
      <c r="L3" s="97"/>
    </row>
    <row r="4" spans="1:13" ht="22.5" customHeight="1" x14ac:dyDescent="0.7">
      <c r="B4" s="3"/>
      <c r="C4" s="6"/>
      <c r="D4" s="127" t="s">
        <v>1</v>
      </c>
      <c r="E4" s="127"/>
      <c r="F4" s="127"/>
      <c r="G4" s="9"/>
      <c r="H4" s="9"/>
      <c r="I4" s="127" t="s">
        <v>2</v>
      </c>
      <c r="J4" s="127"/>
      <c r="K4" s="127"/>
    </row>
    <row r="5" spans="1:13" ht="22.5" customHeight="1" x14ac:dyDescent="0.65">
      <c r="B5" s="3"/>
      <c r="C5" s="6"/>
      <c r="D5" s="6" t="s">
        <v>147</v>
      </c>
      <c r="E5" s="6"/>
      <c r="F5" s="6" t="s">
        <v>3</v>
      </c>
      <c r="G5" s="6"/>
      <c r="H5" s="6" t="s">
        <v>4</v>
      </c>
      <c r="I5" s="6" t="s">
        <v>147</v>
      </c>
      <c r="J5" s="6"/>
      <c r="K5" s="6" t="s">
        <v>3</v>
      </c>
      <c r="M5" s="6" t="s">
        <v>4</v>
      </c>
    </row>
    <row r="6" spans="1:13" ht="22.5" customHeight="1" x14ac:dyDescent="0.7">
      <c r="A6" s="10" t="s">
        <v>5</v>
      </c>
      <c r="B6" s="5" t="s">
        <v>6</v>
      </c>
      <c r="C6" s="6"/>
      <c r="D6" s="11" t="s">
        <v>148</v>
      </c>
      <c r="E6" s="11"/>
      <c r="F6" s="11" t="s">
        <v>120</v>
      </c>
      <c r="G6" s="11"/>
      <c r="H6" s="11" t="s">
        <v>7</v>
      </c>
      <c r="I6" s="11" t="s">
        <v>148</v>
      </c>
      <c r="J6" s="11"/>
      <c r="K6" s="11" t="s">
        <v>120</v>
      </c>
      <c r="M6" s="11" t="s">
        <v>7</v>
      </c>
    </row>
    <row r="7" spans="1:13" ht="22.5" customHeight="1" x14ac:dyDescent="0.7">
      <c r="A7" s="10"/>
      <c r="C7" s="6"/>
      <c r="D7" s="11" t="s">
        <v>8</v>
      </c>
      <c r="E7" s="11"/>
      <c r="F7" s="11"/>
      <c r="G7" s="11"/>
      <c r="H7" s="11"/>
      <c r="I7" s="11" t="s">
        <v>8</v>
      </c>
      <c r="J7" s="11"/>
      <c r="K7" s="11"/>
      <c r="M7" s="11"/>
    </row>
    <row r="8" spans="1:13" ht="22.5" customHeight="1" x14ac:dyDescent="0.65">
      <c r="B8" s="5"/>
      <c r="C8" s="6"/>
      <c r="D8" s="126" t="s">
        <v>9</v>
      </c>
      <c r="E8" s="126"/>
      <c r="F8" s="126"/>
      <c r="G8" s="126"/>
      <c r="H8" s="126"/>
      <c r="I8" s="126"/>
      <c r="J8" s="126"/>
      <c r="K8" s="126"/>
      <c r="L8" s="2"/>
      <c r="M8" s="2"/>
    </row>
    <row r="9" spans="1:13" ht="22" x14ac:dyDescent="0.7">
      <c r="A9" s="4" t="s">
        <v>10</v>
      </c>
      <c r="B9" s="5"/>
      <c r="C9" s="6"/>
      <c r="D9" s="12"/>
      <c r="E9" s="12"/>
      <c r="F9" s="12"/>
      <c r="G9" s="12"/>
      <c r="H9" s="12"/>
      <c r="I9" s="12"/>
      <c r="J9" s="12"/>
      <c r="K9" s="12"/>
    </row>
    <row r="10" spans="1:13" x14ac:dyDescent="0.65">
      <c r="A10" s="3" t="s">
        <v>11</v>
      </c>
      <c r="B10" s="5"/>
      <c r="C10" s="6"/>
      <c r="D10" s="95">
        <v>3261039</v>
      </c>
      <c r="E10" s="95"/>
      <c r="F10" s="14">
        <v>2959301</v>
      </c>
      <c r="G10" s="95"/>
      <c r="H10" s="95"/>
      <c r="I10" s="96">
        <v>2817145</v>
      </c>
      <c r="J10" s="95"/>
      <c r="K10" s="94">
        <v>2277627</v>
      </c>
      <c r="M10" s="3">
        <v>572807230</v>
      </c>
    </row>
    <row r="11" spans="1:13" x14ac:dyDescent="0.65">
      <c r="A11" s="3" t="s">
        <v>12</v>
      </c>
      <c r="B11" s="5" t="s">
        <v>13</v>
      </c>
      <c r="C11" s="6"/>
      <c r="D11" s="95">
        <v>2430231</v>
      </c>
      <c r="E11" s="95"/>
      <c r="F11" s="14">
        <v>2886405</v>
      </c>
      <c r="G11" s="95"/>
      <c r="H11" s="95"/>
      <c r="I11" s="96">
        <v>2031816</v>
      </c>
      <c r="J11" s="95"/>
      <c r="K11" s="94">
        <v>2541054</v>
      </c>
      <c r="M11" s="3">
        <v>1544053294</v>
      </c>
    </row>
    <row r="12" spans="1:13" x14ac:dyDescent="0.65">
      <c r="A12" s="3" t="s">
        <v>124</v>
      </c>
      <c r="B12" s="5">
        <v>2</v>
      </c>
      <c r="C12" s="6"/>
      <c r="D12" s="95">
        <v>269488</v>
      </c>
      <c r="E12" s="95"/>
      <c r="F12" s="14">
        <v>448770</v>
      </c>
      <c r="G12" s="95"/>
      <c r="H12" s="95"/>
      <c r="I12" s="96">
        <v>243199</v>
      </c>
      <c r="J12" s="95"/>
      <c r="K12" s="95">
        <v>427551</v>
      </c>
      <c r="M12" s="3">
        <v>161385946</v>
      </c>
    </row>
    <row r="13" spans="1:13" x14ac:dyDescent="0.65">
      <c r="A13" s="3" t="s">
        <v>16</v>
      </c>
      <c r="B13" s="5"/>
      <c r="C13" s="6"/>
      <c r="D13" s="95">
        <v>1458647</v>
      </c>
      <c r="E13" s="95"/>
      <c r="F13" s="14">
        <v>1512302</v>
      </c>
      <c r="G13" s="95"/>
      <c r="H13" s="95"/>
      <c r="I13" s="96">
        <v>1098856</v>
      </c>
      <c r="J13" s="95"/>
      <c r="K13" s="95">
        <v>1158071</v>
      </c>
    </row>
    <row r="14" spans="1:13" ht="22" x14ac:dyDescent="0.7">
      <c r="A14" s="10" t="s">
        <v>17</v>
      </c>
      <c r="B14" s="5"/>
      <c r="C14" s="6"/>
      <c r="D14" s="125">
        <f>SUM(D10:D13)</f>
        <v>7419405</v>
      </c>
      <c r="E14" s="16"/>
      <c r="F14" s="40">
        <f>SUM(F10:F13)</f>
        <v>7806778</v>
      </c>
      <c r="G14" s="16"/>
      <c r="H14" s="15">
        <f>SUM(H10:H13)</f>
        <v>0</v>
      </c>
      <c r="I14" s="39">
        <f>SUM(I10:I13)</f>
        <v>6191016</v>
      </c>
      <c r="J14" s="17"/>
      <c r="K14" s="40">
        <f>SUM(K10:K13)</f>
        <v>6404303</v>
      </c>
      <c r="M14" s="19">
        <f>SUM(M10:M13)</f>
        <v>2278246470</v>
      </c>
    </row>
    <row r="15" spans="1:13" ht="22" x14ac:dyDescent="0.7">
      <c r="A15" s="4"/>
      <c r="B15" s="5"/>
      <c r="C15" s="6"/>
      <c r="D15" s="17"/>
      <c r="E15" s="17"/>
      <c r="F15" s="17"/>
      <c r="G15" s="17"/>
      <c r="H15" s="17"/>
      <c r="I15" s="17"/>
      <c r="J15" s="17"/>
      <c r="K15" s="17"/>
    </row>
    <row r="16" spans="1:13" ht="22" x14ac:dyDescent="0.7">
      <c r="A16" s="4" t="s">
        <v>18</v>
      </c>
      <c r="B16" s="5"/>
      <c r="C16" s="6"/>
      <c r="D16" s="14"/>
      <c r="E16" s="14"/>
      <c r="F16" s="14"/>
      <c r="G16" s="14"/>
      <c r="H16" s="14"/>
      <c r="I16" s="14"/>
      <c r="J16" s="14"/>
      <c r="K16" s="14"/>
    </row>
    <row r="17" spans="1:13" x14ac:dyDescent="0.65">
      <c r="A17" s="3" t="s">
        <v>20</v>
      </c>
      <c r="B17" s="5"/>
      <c r="C17" s="6"/>
      <c r="D17" s="14">
        <v>0</v>
      </c>
      <c r="E17" s="14"/>
      <c r="F17" s="14">
        <v>0</v>
      </c>
      <c r="G17" s="14"/>
      <c r="H17" s="14"/>
      <c r="I17" s="14">
        <v>299998</v>
      </c>
      <c r="J17" s="14"/>
      <c r="K17" s="14">
        <v>299998</v>
      </c>
    </row>
    <row r="18" spans="1:13" x14ac:dyDescent="0.65">
      <c r="A18" s="3" t="s">
        <v>21</v>
      </c>
      <c r="B18" s="5">
        <v>4</v>
      </c>
      <c r="C18" s="6"/>
      <c r="D18" s="14">
        <v>2103446</v>
      </c>
      <c r="E18" s="14"/>
      <c r="F18" s="14">
        <v>2161878</v>
      </c>
      <c r="G18" s="14"/>
      <c r="H18" s="14"/>
      <c r="I18" s="14">
        <v>1785520</v>
      </c>
      <c r="J18" s="14"/>
      <c r="K18" s="14">
        <v>1778058</v>
      </c>
    </row>
    <row r="19" spans="1:13" x14ac:dyDescent="0.65">
      <c r="A19" s="3" t="s">
        <v>22</v>
      </c>
      <c r="B19" s="5"/>
      <c r="C19" s="6"/>
      <c r="D19" s="14">
        <v>18206</v>
      </c>
      <c r="E19" s="14"/>
      <c r="F19" s="14">
        <v>20393</v>
      </c>
      <c r="G19" s="14"/>
      <c r="H19" s="14"/>
      <c r="I19" s="14">
        <v>16335</v>
      </c>
      <c r="J19" s="14"/>
      <c r="K19" s="14">
        <v>18006</v>
      </c>
      <c r="M19" s="6"/>
    </row>
    <row r="20" spans="1:13" x14ac:dyDescent="0.65">
      <c r="A20" s="3" t="s">
        <v>23</v>
      </c>
      <c r="B20" s="5"/>
      <c r="C20" s="6"/>
      <c r="D20" s="14">
        <v>21638</v>
      </c>
      <c r="E20" s="14"/>
      <c r="F20" s="14">
        <v>22187</v>
      </c>
      <c r="G20" s="14"/>
      <c r="H20" s="14"/>
      <c r="I20" s="14">
        <v>0</v>
      </c>
      <c r="J20" s="14"/>
      <c r="K20" s="14">
        <v>0</v>
      </c>
      <c r="M20" s="6"/>
    </row>
    <row r="21" spans="1:13" x14ac:dyDescent="0.65">
      <c r="A21" s="3" t="s">
        <v>24</v>
      </c>
      <c r="B21" s="5"/>
      <c r="C21" s="6"/>
      <c r="D21" s="14">
        <v>2428</v>
      </c>
      <c r="E21" s="14"/>
      <c r="F21" s="14">
        <v>2433</v>
      </c>
      <c r="G21" s="14"/>
      <c r="H21" s="14"/>
      <c r="I21" s="14">
        <v>2258</v>
      </c>
      <c r="J21" s="14"/>
      <c r="K21" s="14">
        <v>2263</v>
      </c>
    </row>
    <row r="22" spans="1:13" ht="22" x14ac:dyDescent="0.7">
      <c r="A22" s="10" t="s">
        <v>25</v>
      </c>
      <c r="B22" s="22"/>
      <c r="C22" s="9"/>
      <c r="D22" s="40">
        <f>SUM(D17:D21)</f>
        <v>2145718</v>
      </c>
      <c r="E22" s="17"/>
      <c r="F22" s="40">
        <f>SUM(F17:F21)</f>
        <v>2206891</v>
      </c>
      <c r="G22" s="17"/>
      <c r="H22" s="18">
        <f>SUM(H17:H21)</f>
        <v>0</v>
      </c>
      <c r="I22" s="40">
        <f>SUM(I17:I21)</f>
        <v>2104111</v>
      </c>
      <c r="J22" s="17"/>
      <c r="K22" s="40">
        <f>SUM(K17:K21)</f>
        <v>2098325</v>
      </c>
      <c r="M22" s="19">
        <f>SUM(M17:M21)</f>
        <v>0</v>
      </c>
    </row>
    <row r="23" spans="1:13" ht="14.25" customHeight="1" x14ac:dyDescent="0.7">
      <c r="A23" s="10"/>
      <c r="B23" s="22"/>
      <c r="C23" s="9"/>
      <c r="D23" s="17"/>
      <c r="E23" s="17"/>
      <c r="F23" s="17"/>
      <c r="G23" s="17"/>
      <c r="H23" s="17"/>
      <c r="I23" s="17"/>
      <c r="J23" s="17"/>
      <c r="K23" s="17"/>
    </row>
    <row r="24" spans="1:13" ht="22.5" thickBot="1" x14ac:dyDescent="0.75">
      <c r="A24" s="10" t="s">
        <v>26</v>
      </c>
      <c r="B24" s="22"/>
      <c r="C24" s="9"/>
      <c r="D24" s="41">
        <f>SUM(D14+D22)</f>
        <v>9565123</v>
      </c>
      <c r="E24" s="17"/>
      <c r="F24" s="42">
        <f>SUM(F14+F22)</f>
        <v>10013669</v>
      </c>
      <c r="G24" s="17"/>
      <c r="H24" s="23">
        <f>SUM(H14+H22)</f>
        <v>0</v>
      </c>
      <c r="I24" s="41">
        <f>SUM(I14+I22)</f>
        <v>8295127</v>
      </c>
      <c r="J24" s="17"/>
      <c r="K24" s="42">
        <f>SUM(K14+K22)</f>
        <v>8502628</v>
      </c>
      <c r="M24" s="24">
        <f>SUM(M14+M22)</f>
        <v>2278246470</v>
      </c>
    </row>
    <row r="25" spans="1:13" ht="22" thickTop="1" x14ac:dyDescent="0.65"/>
    <row r="26" spans="1:13" ht="23" x14ac:dyDescent="0.7">
      <c r="A26" s="1" t="s">
        <v>0</v>
      </c>
    </row>
    <row r="27" spans="1:13" ht="23" x14ac:dyDescent="0.7">
      <c r="A27" s="1" t="s">
        <v>121</v>
      </c>
    </row>
    <row r="28" spans="1:13" ht="22" customHeight="1" x14ac:dyDescent="0.7">
      <c r="A28" s="4"/>
      <c r="B28" s="5"/>
      <c r="C28" s="6"/>
      <c r="D28" s="7"/>
      <c r="E28" s="7"/>
      <c r="F28" s="7"/>
      <c r="G28" s="7"/>
      <c r="H28" s="7"/>
      <c r="I28" s="7"/>
      <c r="J28" s="8"/>
      <c r="K28" s="7"/>
    </row>
    <row r="29" spans="1:13" ht="22.5" customHeight="1" x14ac:dyDescent="0.7">
      <c r="B29" s="3"/>
      <c r="C29" s="6"/>
      <c r="D29" s="127" t="s">
        <v>1</v>
      </c>
      <c r="E29" s="127"/>
      <c r="F29" s="127"/>
      <c r="G29" s="9"/>
      <c r="H29" s="9"/>
      <c r="I29" s="127" t="s">
        <v>2</v>
      </c>
      <c r="J29" s="127"/>
      <c r="K29" s="127"/>
    </row>
    <row r="30" spans="1:13" ht="22.5" customHeight="1" x14ac:dyDescent="0.65">
      <c r="B30" s="3"/>
      <c r="C30" s="6"/>
      <c r="D30" s="6" t="s">
        <v>147</v>
      </c>
      <c r="F30" s="6" t="s">
        <v>3</v>
      </c>
      <c r="H30" s="6" t="s">
        <v>4</v>
      </c>
      <c r="I30" s="6" t="s">
        <v>147</v>
      </c>
      <c r="J30" s="6"/>
      <c r="K30" s="6" t="s">
        <v>3</v>
      </c>
      <c r="L30" s="6"/>
      <c r="M30" s="6" t="s">
        <v>4</v>
      </c>
    </row>
    <row r="31" spans="1:13" ht="22.5" customHeight="1" x14ac:dyDescent="0.7">
      <c r="A31" s="10" t="s">
        <v>27</v>
      </c>
      <c r="B31" s="5" t="s">
        <v>6</v>
      </c>
      <c r="C31" s="6"/>
      <c r="D31" s="11" t="s">
        <v>148</v>
      </c>
      <c r="E31" s="11"/>
      <c r="F31" s="11" t="s">
        <v>120</v>
      </c>
      <c r="G31" s="11"/>
      <c r="H31" s="11" t="s">
        <v>7</v>
      </c>
      <c r="I31" s="11" t="s">
        <v>148</v>
      </c>
      <c r="J31" s="11"/>
      <c r="K31" s="11" t="s">
        <v>120</v>
      </c>
      <c r="M31" s="6" t="s">
        <v>7</v>
      </c>
    </row>
    <row r="32" spans="1:13" ht="22.5" customHeight="1" x14ac:dyDescent="0.7">
      <c r="A32" s="10"/>
      <c r="B32" s="5"/>
      <c r="C32" s="6"/>
      <c r="D32" s="11" t="s">
        <v>8</v>
      </c>
      <c r="E32" s="11"/>
      <c r="F32" s="11"/>
      <c r="G32" s="11"/>
      <c r="H32" s="11"/>
      <c r="I32" s="11" t="s">
        <v>8</v>
      </c>
      <c r="J32" s="11"/>
      <c r="K32" s="11"/>
      <c r="M32" s="6"/>
    </row>
    <row r="33" spans="1:13" ht="22.5" customHeight="1" x14ac:dyDescent="0.65">
      <c r="B33" s="5"/>
      <c r="C33" s="6"/>
      <c r="D33" s="126" t="s">
        <v>9</v>
      </c>
      <c r="E33" s="126"/>
      <c r="F33" s="126"/>
      <c r="G33" s="126"/>
      <c r="H33" s="126"/>
      <c r="I33" s="126"/>
      <c r="J33" s="126"/>
      <c r="K33" s="126"/>
      <c r="L33" s="2"/>
      <c r="M33" s="2"/>
    </row>
    <row r="34" spans="1:13" ht="22" x14ac:dyDescent="0.7">
      <c r="A34" s="4" t="s">
        <v>28</v>
      </c>
      <c r="B34" s="5"/>
      <c r="C34" s="6"/>
      <c r="D34" s="14"/>
      <c r="E34" s="14"/>
      <c r="F34" s="14"/>
      <c r="G34" s="14"/>
      <c r="H34" s="14"/>
      <c r="I34" s="14"/>
      <c r="J34" s="14"/>
      <c r="K34" s="14"/>
    </row>
    <row r="35" spans="1:13" x14ac:dyDescent="0.65">
      <c r="A35" s="3" t="s">
        <v>29</v>
      </c>
      <c r="B35" s="5">
        <v>2</v>
      </c>
      <c r="C35" s="6"/>
      <c r="D35" s="14">
        <v>1252558</v>
      </c>
      <c r="E35" s="14"/>
      <c r="F35" s="14">
        <v>1642489</v>
      </c>
      <c r="G35" s="14"/>
      <c r="H35" s="14"/>
      <c r="I35" s="14">
        <v>1035493</v>
      </c>
      <c r="J35" s="14"/>
      <c r="K35" s="14">
        <v>1472746</v>
      </c>
    </row>
    <row r="36" spans="1:13" x14ac:dyDescent="0.65">
      <c r="A36" s="3" t="s">
        <v>125</v>
      </c>
      <c r="B36" s="5">
        <v>2</v>
      </c>
      <c r="C36" s="6"/>
      <c r="D36" s="14">
        <v>327205</v>
      </c>
      <c r="E36" s="14"/>
      <c r="F36" s="14">
        <v>356090</v>
      </c>
      <c r="G36" s="14"/>
      <c r="H36" s="14"/>
      <c r="I36" s="14">
        <v>281211</v>
      </c>
      <c r="J36" s="14"/>
      <c r="K36" s="14">
        <v>319014</v>
      </c>
    </row>
    <row r="37" spans="1:13" x14ac:dyDescent="0.65">
      <c r="A37" s="3" t="s">
        <v>30</v>
      </c>
      <c r="B37" s="5">
        <v>2</v>
      </c>
      <c r="C37" s="6"/>
      <c r="D37" s="14">
        <v>31353</v>
      </c>
      <c r="E37" s="14"/>
      <c r="F37" s="14">
        <v>10996</v>
      </c>
      <c r="G37" s="14"/>
      <c r="H37" s="14"/>
      <c r="I37" s="14">
        <v>31005</v>
      </c>
      <c r="J37" s="14"/>
      <c r="K37" s="14">
        <v>10580</v>
      </c>
    </row>
    <row r="38" spans="1:13" x14ac:dyDescent="0.65">
      <c r="A38" s="3" t="s">
        <v>31</v>
      </c>
      <c r="B38" s="5"/>
      <c r="C38" s="6"/>
      <c r="D38" s="14"/>
      <c r="E38" s="14"/>
      <c r="F38" s="14"/>
      <c r="G38" s="14"/>
      <c r="H38" s="14"/>
      <c r="I38" s="14"/>
      <c r="J38" s="14"/>
      <c r="K38" s="14"/>
    </row>
    <row r="39" spans="1:13" x14ac:dyDescent="0.65">
      <c r="A39" s="3" t="s">
        <v>15</v>
      </c>
      <c r="B39" s="5"/>
      <c r="C39" s="6"/>
      <c r="D39" s="14">
        <v>74966</v>
      </c>
      <c r="E39" s="14"/>
      <c r="F39" s="14">
        <v>84972</v>
      </c>
      <c r="G39" s="14"/>
      <c r="H39" s="14"/>
      <c r="I39" s="14">
        <v>9687</v>
      </c>
      <c r="J39" s="14"/>
      <c r="K39" s="14">
        <v>8675</v>
      </c>
      <c r="M39" s="27"/>
    </row>
    <row r="40" spans="1:13" x14ac:dyDescent="0.65">
      <c r="A40" s="3" t="s">
        <v>32</v>
      </c>
      <c r="B40" s="5"/>
      <c r="C40" s="6"/>
      <c r="D40" s="14">
        <v>147713</v>
      </c>
      <c r="E40" s="14"/>
      <c r="F40" s="14">
        <v>139266</v>
      </c>
      <c r="G40" s="14"/>
      <c r="H40" s="14"/>
      <c r="I40" s="14">
        <v>138671</v>
      </c>
      <c r="J40" s="14"/>
      <c r="K40" s="14">
        <v>130355</v>
      </c>
      <c r="M40" s="27"/>
    </row>
    <row r="41" spans="1:13" x14ac:dyDescent="0.65">
      <c r="A41" s="3" t="s">
        <v>134</v>
      </c>
      <c r="B41" s="5"/>
      <c r="C41" s="6"/>
      <c r="D41" s="14">
        <v>25411</v>
      </c>
      <c r="E41" s="14"/>
      <c r="F41" s="14">
        <v>9869</v>
      </c>
      <c r="G41" s="14"/>
      <c r="H41" s="14"/>
      <c r="I41" s="14">
        <v>25411</v>
      </c>
      <c r="J41" s="14"/>
      <c r="K41" s="14">
        <v>9869</v>
      </c>
    </row>
    <row r="42" spans="1:13" ht="22" x14ac:dyDescent="0.7">
      <c r="A42" s="10" t="s">
        <v>33</v>
      </c>
      <c r="B42" s="22"/>
      <c r="C42" s="9"/>
      <c r="D42" s="99">
        <f>SUM(D35:D41)</f>
        <v>1859206</v>
      </c>
      <c r="E42" s="29"/>
      <c r="F42" s="99">
        <f>SUM(F35:F41)</f>
        <v>2243682</v>
      </c>
      <c r="G42" s="29"/>
      <c r="H42" s="28">
        <f>SUM(H35:H41)</f>
        <v>0</v>
      </c>
      <c r="I42" s="99">
        <f>SUM(I35:I41)</f>
        <v>1521478</v>
      </c>
      <c r="J42" s="29"/>
      <c r="K42" s="99">
        <f>SUM(K35:K41)</f>
        <v>1951239</v>
      </c>
      <c r="M42" s="30">
        <f>SUM(M35:M41)</f>
        <v>0</v>
      </c>
    </row>
    <row r="43" spans="1:13" ht="4.5" customHeight="1" x14ac:dyDescent="0.7">
      <c r="A43" s="4"/>
      <c r="B43" s="5"/>
      <c r="C43" s="6"/>
      <c r="D43" s="29"/>
      <c r="E43" s="29"/>
      <c r="F43" s="29"/>
      <c r="G43" s="29"/>
      <c r="H43" s="29"/>
      <c r="I43" s="29"/>
      <c r="J43" s="29"/>
      <c r="K43" s="29"/>
    </row>
    <row r="44" spans="1:13" ht="22" x14ac:dyDescent="0.7">
      <c r="A44" s="4" t="s">
        <v>34</v>
      </c>
      <c r="B44" s="5"/>
      <c r="C44" s="6"/>
      <c r="D44" s="29"/>
      <c r="E44" s="29"/>
      <c r="F44" s="29"/>
      <c r="G44" s="29"/>
      <c r="H44" s="29"/>
      <c r="I44" s="29"/>
      <c r="J44" s="29"/>
      <c r="K44" s="29"/>
    </row>
    <row r="45" spans="1:13" x14ac:dyDescent="0.65">
      <c r="A45" s="31" t="s">
        <v>35</v>
      </c>
      <c r="B45" s="5"/>
      <c r="C45" s="6"/>
      <c r="D45" s="14">
        <v>82194</v>
      </c>
      <c r="E45" s="14"/>
      <c r="F45" s="14">
        <v>93301</v>
      </c>
      <c r="G45" s="14"/>
      <c r="H45" s="14"/>
      <c r="I45" s="14">
        <v>23014</v>
      </c>
      <c r="J45" s="14"/>
      <c r="K45" s="14">
        <v>7630</v>
      </c>
      <c r="M45" s="32" t="s">
        <v>19</v>
      </c>
    </row>
    <row r="46" spans="1:13" x14ac:dyDescent="0.65">
      <c r="A46" s="31" t="s">
        <v>111</v>
      </c>
      <c r="B46" s="5"/>
      <c r="C46" s="6"/>
      <c r="D46" s="14">
        <v>623</v>
      </c>
      <c r="E46" s="14"/>
      <c r="F46" s="14">
        <v>5652</v>
      </c>
      <c r="G46" s="14"/>
      <c r="H46" s="14"/>
      <c r="I46" s="14">
        <v>623</v>
      </c>
      <c r="J46" s="14"/>
      <c r="K46" s="14">
        <v>5653</v>
      </c>
      <c r="M46" s="32"/>
    </row>
    <row r="47" spans="1:13" x14ac:dyDescent="0.65">
      <c r="A47" s="31" t="s">
        <v>36</v>
      </c>
      <c r="B47" s="5"/>
      <c r="C47" s="6"/>
      <c r="D47" s="14"/>
      <c r="E47" s="14"/>
      <c r="F47" s="14"/>
      <c r="G47" s="14"/>
      <c r="H47" s="14"/>
      <c r="I47" s="14"/>
      <c r="J47" s="14"/>
      <c r="K47" s="14"/>
      <c r="M47" s="32"/>
    </row>
    <row r="48" spans="1:13" x14ac:dyDescent="0.65">
      <c r="A48" s="33" t="s">
        <v>37</v>
      </c>
      <c r="B48" s="5"/>
      <c r="C48" s="6"/>
      <c r="D48" s="14">
        <v>444312</v>
      </c>
      <c r="E48" s="14"/>
      <c r="F48" s="14">
        <v>440879</v>
      </c>
      <c r="G48" s="14"/>
      <c r="H48" s="14"/>
      <c r="I48" s="14">
        <v>346726</v>
      </c>
      <c r="J48" s="14"/>
      <c r="K48" s="14">
        <v>344912</v>
      </c>
      <c r="M48" s="3">
        <v>67778383</v>
      </c>
    </row>
    <row r="49" spans="1:13" ht="22" x14ac:dyDescent="0.7">
      <c r="A49" s="34" t="s">
        <v>38</v>
      </c>
      <c r="B49" s="22"/>
      <c r="C49" s="9"/>
      <c r="D49" s="99">
        <f>SUM(D45:D48)</f>
        <v>527129</v>
      </c>
      <c r="E49" s="29"/>
      <c r="F49" s="99">
        <f>SUM(F45:F48)</f>
        <v>539832</v>
      </c>
      <c r="G49" s="29"/>
      <c r="H49" s="28">
        <f>SUM(H45:H48)</f>
        <v>0</v>
      </c>
      <c r="I49" s="99">
        <f>SUM(I45:I48)</f>
        <v>370363</v>
      </c>
      <c r="J49" s="29"/>
      <c r="K49" s="99">
        <f>SUM(K45:K48)</f>
        <v>358195</v>
      </c>
      <c r="M49" s="30">
        <f>SUM(M45:M48)</f>
        <v>67778383</v>
      </c>
    </row>
    <row r="50" spans="1:13" ht="22" x14ac:dyDescent="0.7">
      <c r="A50" s="34" t="s">
        <v>39</v>
      </c>
      <c r="B50" s="22"/>
      <c r="C50" s="9"/>
      <c r="D50" s="99">
        <f>D49+D42</f>
        <v>2386335</v>
      </c>
      <c r="E50" s="29"/>
      <c r="F50" s="99">
        <f>F49+F42</f>
        <v>2783514</v>
      </c>
      <c r="G50" s="29"/>
      <c r="H50" s="28">
        <f>H49+H42</f>
        <v>0</v>
      </c>
      <c r="I50" s="99">
        <f>I49+I42</f>
        <v>1891841</v>
      </c>
      <c r="J50" s="29"/>
      <c r="K50" s="99">
        <f>K49+K42</f>
        <v>2309434</v>
      </c>
      <c r="M50" s="19">
        <f>M49+M42</f>
        <v>67778383</v>
      </c>
    </row>
    <row r="51" spans="1:13" ht="18.5" customHeight="1" x14ac:dyDescent="0.7">
      <c r="A51" s="4"/>
      <c r="B51" s="5"/>
      <c r="C51" s="6"/>
      <c r="D51" s="29"/>
      <c r="E51" s="29"/>
      <c r="F51" s="29"/>
      <c r="G51" s="29"/>
      <c r="H51" s="29"/>
      <c r="I51" s="29"/>
      <c r="J51" s="29"/>
      <c r="K51" s="29"/>
    </row>
    <row r="52" spans="1:13" ht="22" x14ac:dyDescent="0.7">
      <c r="A52" s="4" t="s">
        <v>40</v>
      </c>
      <c r="B52" s="5"/>
      <c r="C52" s="6"/>
      <c r="D52" s="25"/>
      <c r="E52" s="25"/>
      <c r="F52" s="25"/>
      <c r="G52" s="25"/>
      <c r="H52" s="25"/>
      <c r="I52" s="25"/>
      <c r="J52" s="25"/>
      <c r="K52" s="25"/>
    </row>
    <row r="53" spans="1:13" x14ac:dyDescent="0.65">
      <c r="A53" s="3" t="s">
        <v>41</v>
      </c>
      <c r="B53" s="5"/>
      <c r="C53" s="6"/>
      <c r="D53" s="12"/>
      <c r="E53" s="12"/>
      <c r="F53" s="12"/>
      <c r="G53" s="12"/>
      <c r="H53" s="12"/>
      <c r="I53" s="12"/>
      <c r="J53" s="12"/>
      <c r="K53" s="12"/>
    </row>
    <row r="54" spans="1:13" ht="22" thickBot="1" x14ac:dyDescent="0.7">
      <c r="A54" s="3" t="s">
        <v>42</v>
      </c>
      <c r="B54" s="5"/>
      <c r="C54" s="6"/>
      <c r="E54" s="12"/>
      <c r="G54" s="12"/>
      <c r="H54" s="35">
        <v>250000000</v>
      </c>
      <c r="J54" s="12"/>
      <c r="M54" s="35">
        <v>250000000</v>
      </c>
    </row>
    <row r="55" spans="1:13" ht="22.5" thickTop="1" thickBot="1" x14ac:dyDescent="0.7">
      <c r="A55" s="2" t="s">
        <v>43</v>
      </c>
      <c r="B55" s="5"/>
      <c r="C55" s="6"/>
      <c r="D55" s="36">
        <v>238981</v>
      </c>
      <c r="E55" s="25"/>
      <c r="F55" s="36">
        <v>238981</v>
      </c>
      <c r="G55" s="25"/>
      <c r="H55" s="25">
        <v>220000000</v>
      </c>
      <c r="I55" s="36">
        <v>238981</v>
      </c>
      <c r="J55" s="25"/>
      <c r="K55" s="36">
        <v>238981</v>
      </c>
      <c r="M55" s="3">
        <v>220000000</v>
      </c>
    </row>
    <row r="56" spans="1:13" ht="20.25" customHeight="1" thickTop="1" x14ac:dyDescent="0.65">
      <c r="A56" s="3" t="s">
        <v>44</v>
      </c>
      <c r="B56" s="5"/>
      <c r="C56" s="6"/>
      <c r="D56" s="32"/>
      <c r="E56" s="25"/>
      <c r="F56" s="26"/>
      <c r="G56" s="25"/>
      <c r="H56" s="25">
        <v>-154818400</v>
      </c>
      <c r="I56" s="32"/>
      <c r="J56" s="25"/>
      <c r="K56" s="26"/>
      <c r="M56" s="3">
        <v>-154818400</v>
      </c>
    </row>
    <row r="57" spans="1:13" x14ac:dyDescent="0.65">
      <c r="A57" s="2" t="s">
        <v>45</v>
      </c>
      <c r="B57" s="3"/>
      <c r="D57" s="26">
        <v>208981</v>
      </c>
      <c r="E57" s="26"/>
      <c r="F57" s="26">
        <v>208981</v>
      </c>
      <c r="G57" s="26">
        <v>208981</v>
      </c>
      <c r="H57" s="26">
        <v>208981</v>
      </c>
      <c r="I57" s="26">
        <v>208981</v>
      </c>
      <c r="J57" s="26"/>
      <c r="K57" s="26">
        <v>208981</v>
      </c>
    </row>
    <row r="58" spans="1:13" x14ac:dyDescent="0.65">
      <c r="A58" s="3" t="s">
        <v>46</v>
      </c>
      <c r="B58" s="5"/>
      <c r="C58" s="6"/>
      <c r="D58" s="25"/>
      <c r="E58" s="25"/>
      <c r="F58" s="26"/>
      <c r="G58" s="25"/>
      <c r="H58" s="25">
        <v>653700000</v>
      </c>
      <c r="I58" s="25"/>
      <c r="J58" s="25"/>
      <c r="K58" s="26"/>
    </row>
    <row r="59" spans="1:13" x14ac:dyDescent="0.65">
      <c r="A59" s="3" t="s">
        <v>47</v>
      </c>
      <c r="B59" s="5"/>
      <c r="C59" s="6"/>
      <c r="D59" s="25">
        <v>653700</v>
      </c>
      <c r="E59" s="25"/>
      <c r="F59" s="25">
        <v>653700</v>
      </c>
      <c r="G59" s="25"/>
      <c r="H59" s="25"/>
      <c r="I59" s="25">
        <v>653700</v>
      </c>
      <c r="J59" s="25">
        <v>653700</v>
      </c>
      <c r="K59" s="25">
        <v>653700</v>
      </c>
    </row>
    <row r="60" spans="1:13" ht="21.75" customHeight="1" x14ac:dyDescent="0.65">
      <c r="A60" s="3" t="s">
        <v>48</v>
      </c>
      <c r="B60" s="5"/>
      <c r="C60" s="6"/>
      <c r="D60" s="25"/>
      <c r="E60" s="25"/>
      <c r="F60" s="25"/>
      <c r="G60" s="25"/>
      <c r="H60" s="25"/>
      <c r="I60" s="25"/>
      <c r="J60" s="25"/>
      <c r="K60" s="25"/>
      <c r="M60" s="12">
        <v>25000000</v>
      </c>
    </row>
    <row r="61" spans="1:13" ht="20.149999999999999" customHeight="1" x14ac:dyDescent="0.65">
      <c r="A61" s="3" t="s">
        <v>49</v>
      </c>
      <c r="B61" s="5"/>
      <c r="C61" s="6"/>
      <c r="D61" s="26"/>
      <c r="E61" s="26"/>
      <c r="F61" s="26"/>
      <c r="G61" s="26"/>
      <c r="H61" s="26"/>
      <c r="I61" s="26"/>
      <c r="J61" s="26"/>
      <c r="K61" s="26"/>
      <c r="M61" s="3" t="e">
        <f>#REF!</f>
        <v>#REF!</v>
      </c>
    </row>
    <row r="62" spans="1:13" ht="21.75" customHeight="1" x14ac:dyDescent="0.7">
      <c r="A62" s="3" t="s">
        <v>50</v>
      </c>
      <c r="B62" s="22"/>
      <c r="C62" s="6"/>
      <c r="D62" s="25">
        <v>25000</v>
      </c>
      <c r="E62" s="25"/>
      <c r="F62" s="25">
        <v>25000</v>
      </c>
      <c r="G62" s="25">
        <v>25000</v>
      </c>
      <c r="H62" s="25">
        <v>25000</v>
      </c>
      <c r="I62" s="25">
        <v>25000</v>
      </c>
      <c r="J62" s="25"/>
      <c r="K62" s="25">
        <v>25000</v>
      </c>
      <c r="M62" s="19" t="e">
        <f>SUM(M55:M61)</f>
        <v>#REF!</v>
      </c>
    </row>
    <row r="63" spans="1:13" ht="20.25" customHeight="1" x14ac:dyDescent="0.7">
      <c r="A63" s="3" t="s">
        <v>51</v>
      </c>
      <c r="B63" s="22"/>
      <c r="C63" s="9"/>
      <c r="D63" s="25">
        <v>6291107</v>
      </c>
      <c r="E63" s="25"/>
      <c r="F63" s="25">
        <v>6342474</v>
      </c>
      <c r="G63" s="25"/>
      <c r="H63" s="25" t="e">
        <v>#REF!</v>
      </c>
      <c r="I63" s="25">
        <v>5515605</v>
      </c>
      <c r="J63" s="25">
        <v>4162489</v>
      </c>
      <c r="K63" s="25">
        <v>5305513</v>
      </c>
    </row>
    <row r="64" spans="1:13" ht="22.5" thickBot="1" x14ac:dyDescent="0.75">
      <c r="A64" s="10" t="s">
        <v>52</v>
      </c>
      <c r="B64" s="22"/>
      <c r="C64" s="9"/>
      <c r="D64" s="99">
        <f>SUM(D57:D63)</f>
        <v>7178788</v>
      </c>
      <c r="E64" s="29"/>
      <c r="F64" s="99">
        <f>SUM(F57:F63)</f>
        <v>7230155</v>
      </c>
      <c r="G64" s="29"/>
      <c r="H64" s="28" t="e">
        <f>SUM(H55:H63)</f>
        <v>#REF!</v>
      </c>
      <c r="I64" s="99">
        <f>SUM(I57:I63)</f>
        <v>6403286</v>
      </c>
      <c r="J64" s="29"/>
      <c r="K64" s="99">
        <f>SUM(K57:K63)</f>
        <v>6193194</v>
      </c>
      <c r="M64" s="24" t="e">
        <f>SUM(M50+M62)</f>
        <v>#REF!</v>
      </c>
    </row>
    <row r="65" spans="1:13" ht="2.5" customHeight="1" thickTop="1" x14ac:dyDescent="0.7">
      <c r="A65" s="10"/>
      <c r="C65" s="9"/>
      <c r="D65" s="29"/>
      <c r="E65" s="29"/>
      <c r="F65" s="29"/>
      <c r="G65" s="29"/>
      <c r="H65" s="29"/>
      <c r="I65" s="29"/>
      <c r="J65" s="29"/>
      <c r="K65" s="29"/>
    </row>
    <row r="66" spans="1:13" ht="22.5" customHeight="1" thickBot="1" x14ac:dyDescent="0.75">
      <c r="A66" s="10" t="s">
        <v>53</v>
      </c>
      <c r="D66" s="100">
        <f>SUM(D50+D64)</f>
        <v>9565123</v>
      </c>
      <c r="E66" s="29"/>
      <c r="F66" s="100">
        <f>SUM(F50+F64)</f>
        <v>10013669</v>
      </c>
      <c r="G66" s="29"/>
      <c r="H66" s="37" t="e">
        <f>SUM(H50+H64)</f>
        <v>#REF!</v>
      </c>
      <c r="I66" s="100">
        <f>SUM(I50+I64)</f>
        <v>8295127</v>
      </c>
      <c r="J66" s="29"/>
      <c r="K66" s="100">
        <f>SUM(K50+K64)</f>
        <v>8502628</v>
      </c>
    </row>
    <row r="67" spans="1:13" ht="22" thickTop="1" x14ac:dyDescent="0.65">
      <c r="D67" s="21">
        <f>D24-D66</f>
        <v>0</v>
      </c>
      <c r="E67" s="21">
        <f t="shared" ref="E67:K67" si="0">E24-E66</f>
        <v>0</v>
      </c>
      <c r="F67" s="21">
        <f t="shared" si="0"/>
        <v>0</v>
      </c>
      <c r="G67" s="21">
        <f t="shared" si="0"/>
        <v>0</v>
      </c>
      <c r="H67" s="21" t="e">
        <f t="shared" si="0"/>
        <v>#REF!</v>
      </c>
      <c r="I67" s="21">
        <f t="shared" si="0"/>
        <v>0</v>
      </c>
      <c r="J67" s="21">
        <f t="shared" si="0"/>
        <v>0</v>
      </c>
      <c r="K67" s="21">
        <f t="shared" si="0"/>
        <v>0</v>
      </c>
      <c r="L67" s="38"/>
      <c r="M67" s="38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33:K33"/>
    <mergeCell ref="D4:F4"/>
    <mergeCell ref="I4:K4"/>
    <mergeCell ref="D29:F29"/>
    <mergeCell ref="I29:K29"/>
    <mergeCell ref="D8:K8"/>
  </mergeCells>
  <phoneticPr fontId="4" type="noConversion"/>
  <pageMargins left="0.7" right="0.7" top="0.48" bottom="0.5" header="0.5" footer="0.5"/>
  <pageSetup paperSize="9" scale="85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  <customProperties>
    <customPr name="OrphanNamesChecked" r:id="rId2"/>
  </customProperties>
  <ignoredErrors>
    <ignoredError sqref="M6 E6 G6:H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33"/>
  <sheetViews>
    <sheetView view="pageBreakPreview" zoomScale="85" zoomScaleNormal="90" zoomScaleSheetLayoutView="85" workbookViewId="0">
      <selection activeCell="L12" sqref="L12"/>
    </sheetView>
  </sheetViews>
  <sheetFormatPr defaultColWidth="9.09765625" defaultRowHeight="22.5" customHeight="1" x14ac:dyDescent="0.65"/>
  <cols>
    <col min="1" max="1" width="35.8984375" style="43" customWidth="1"/>
    <col min="2" max="2" width="10" style="2" customWidth="1"/>
    <col min="3" max="3" width="14.8984375" style="43" customWidth="1"/>
    <col min="4" max="4" width="1.09765625" style="43" customWidth="1"/>
    <col min="5" max="5" width="14.8984375" style="43" customWidth="1"/>
    <col min="6" max="6" width="1.09765625" style="43" customWidth="1"/>
    <col min="7" max="7" width="14.8984375" style="43" customWidth="1"/>
    <col min="8" max="8" width="1.09765625" style="43" customWidth="1"/>
    <col min="9" max="9" width="14.8984375" style="43" customWidth="1"/>
    <col min="10" max="16384" width="9.09765625" style="43"/>
  </cols>
  <sheetData>
    <row r="1" spans="1:9" s="44" customFormat="1" ht="22.5" customHeight="1" x14ac:dyDescent="0.7">
      <c r="A1" s="1" t="s">
        <v>0</v>
      </c>
      <c r="B1" s="2"/>
      <c r="C1" s="43"/>
      <c r="D1" s="43"/>
      <c r="E1" s="43"/>
      <c r="F1" s="43"/>
      <c r="G1" s="43"/>
      <c r="H1" s="43"/>
      <c r="I1" s="43"/>
    </row>
    <row r="2" spans="1:9" s="44" customFormat="1" ht="22.5" customHeight="1" x14ac:dyDescent="0.7">
      <c r="A2" s="1" t="s">
        <v>54</v>
      </c>
      <c r="B2" s="2"/>
      <c r="C2" s="43"/>
      <c r="D2" s="43"/>
      <c r="E2" s="43"/>
      <c r="F2" s="43"/>
      <c r="G2" s="43"/>
      <c r="H2" s="43"/>
      <c r="I2" s="43"/>
    </row>
    <row r="3" spans="1:9" s="44" customFormat="1" ht="22.5" customHeight="1" x14ac:dyDescent="0.7">
      <c r="A3" s="1"/>
      <c r="B3" s="5"/>
      <c r="C3" s="43"/>
      <c r="D3" s="43"/>
      <c r="E3" s="43"/>
      <c r="F3" s="43"/>
      <c r="G3" s="43"/>
      <c r="H3" s="43"/>
      <c r="I3" s="43"/>
    </row>
    <row r="4" spans="1:9" ht="22.5" customHeight="1" x14ac:dyDescent="0.65">
      <c r="A4" s="45"/>
      <c r="B4" s="3"/>
      <c r="C4" s="129" t="s">
        <v>1</v>
      </c>
      <c r="D4" s="129"/>
      <c r="E4" s="129"/>
      <c r="F4" s="34"/>
      <c r="G4" s="129" t="s">
        <v>2</v>
      </c>
      <c r="H4" s="129"/>
      <c r="I4" s="129"/>
    </row>
    <row r="5" spans="1:9" ht="22.5" customHeight="1" x14ac:dyDescent="0.65">
      <c r="A5" s="45"/>
      <c r="B5" s="3"/>
      <c r="C5" s="128" t="s">
        <v>55</v>
      </c>
      <c r="D5" s="128"/>
      <c r="E5" s="128"/>
      <c r="F5" s="34"/>
      <c r="G5" s="128" t="s">
        <v>55</v>
      </c>
      <c r="H5" s="128"/>
      <c r="I5" s="128"/>
    </row>
    <row r="6" spans="1:9" ht="22.5" customHeight="1" x14ac:dyDescent="0.65">
      <c r="A6" s="45"/>
      <c r="C6" s="128" t="s">
        <v>149</v>
      </c>
      <c r="D6" s="128"/>
      <c r="E6" s="128"/>
      <c r="F6" s="34"/>
      <c r="G6" s="128" t="str">
        <f>C6</f>
        <v xml:space="preserve"> 31 มีนาคม</v>
      </c>
      <c r="H6" s="128"/>
      <c r="I6" s="128"/>
    </row>
    <row r="7" spans="1:9" s="44" customFormat="1" ht="22.5" customHeight="1" x14ac:dyDescent="0.65">
      <c r="A7" s="45"/>
      <c r="B7" s="5"/>
      <c r="C7" s="48">
        <v>2569</v>
      </c>
      <c r="D7" s="48"/>
      <c r="E7" s="48">
        <v>2568</v>
      </c>
      <c r="F7" s="48"/>
      <c r="G7" s="48">
        <v>2569</v>
      </c>
      <c r="H7" s="48"/>
      <c r="I7" s="48">
        <v>2568</v>
      </c>
    </row>
    <row r="8" spans="1:9" s="44" customFormat="1" ht="22.5" customHeight="1" x14ac:dyDescent="0.65">
      <c r="A8" s="45"/>
      <c r="B8" s="5"/>
      <c r="C8" s="130" t="s">
        <v>9</v>
      </c>
      <c r="D8" s="130"/>
      <c r="E8" s="130"/>
      <c r="F8" s="130"/>
      <c r="G8" s="130"/>
      <c r="H8" s="130"/>
      <c r="I8" s="130"/>
    </row>
    <row r="9" spans="1:9" s="44" customFormat="1" ht="22.5" customHeight="1" x14ac:dyDescent="0.65">
      <c r="A9" s="49" t="s">
        <v>56</v>
      </c>
      <c r="B9" s="5"/>
      <c r="C9" s="50"/>
      <c r="D9" s="50"/>
      <c r="E9" s="50"/>
      <c r="F9" s="50"/>
      <c r="G9" s="50"/>
      <c r="H9" s="50"/>
      <c r="I9" s="50"/>
    </row>
    <row r="10" spans="1:9" s="44" customFormat="1" ht="22.5" customHeight="1" x14ac:dyDescent="0.65">
      <c r="A10" s="33" t="s">
        <v>57</v>
      </c>
      <c r="B10" s="5"/>
      <c r="C10" s="25">
        <v>3704399</v>
      </c>
      <c r="D10" s="25"/>
      <c r="E10" s="25">
        <v>3815285</v>
      </c>
      <c r="F10" s="25"/>
      <c r="G10" s="26">
        <v>3149567</v>
      </c>
      <c r="H10" s="25"/>
      <c r="I10" s="26">
        <v>3300354</v>
      </c>
    </row>
    <row r="11" spans="1:9" s="44" customFormat="1" ht="22.5" customHeight="1" x14ac:dyDescent="0.65">
      <c r="A11" s="33" t="s">
        <v>58</v>
      </c>
      <c r="B11" s="5"/>
      <c r="C11" s="25">
        <v>0</v>
      </c>
      <c r="D11" s="25"/>
      <c r="E11" s="25">
        <v>0</v>
      </c>
      <c r="F11" s="25"/>
      <c r="G11" s="26">
        <v>299998</v>
      </c>
      <c r="H11" s="25"/>
      <c r="I11" s="26">
        <v>50000</v>
      </c>
    </row>
    <row r="12" spans="1:9" s="44" customFormat="1" ht="22.5" customHeight="1" x14ac:dyDescent="0.65">
      <c r="A12" s="33" t="s">
        <v>59</v>
      </c>
      <c r="B12" s="5"/>
      <c r="C12" s="25">
        <v>30675</v>
      </c>
      <c r="D12" s="25"/>
      <c r="E12" s="25">
        <v>39534</v>
      </c>
      <c r="F12" s="25"/>
      <c r="G12" s="26">
        <v>19488</v>
      </c>
      <c r="H12" s="25"/>
      <c r="I12" s="26">
        <v>23670</v>
      </c>
    </row>
    <row r="13" spans="1:9" s="44" customFormat="1" ht="22.5" customHeight="1" x14ac:dyDescent="0.65">
      <c r="A13" s="33" t="s">
        <v>60</v>
      </c>
      <c r="B13" s="5"/>
      <c r="C13" s="25">
        <v>59323</v>
      </c>
      <c r="D13" s="25"/>
      <c r="E13" s="25">
        <v>18597</v>
      </c>
      <c r="F13" s="25"/>
      <c r="G13" s="26">
        <v>60444</v>
      </c>
      <c r="H13" s="25"/>
      <c r="I13" s="26">
        <v>24382</v>
      </c>
    </row>
    <row r="14" spans="1:9" ht="22.5" customHeight="1" x14ac:dyDescent="0.65">
      <c r="A14" s="34" t="s">
        <v>61</v>
      </c>
      <c r="B14" s="5"/>
      <c r="C14" s="101">
        <f>SUM(C10:C13)</f>
        <v>3794397</v>
      </c>
      <c r="D14" s="53"/>
      <c r="E14" s="101">
        <f>SUM(E10:E13)</f>
        <v>3873416</v>
      </c>
      <c r="F14" s="53"/>
      <c r="G14" s="101">
        <f>SUM(G10:G13)</f>
        <v>3529497</v>
      </c>
      <c r="H14" s="53"/>
      <c r="I14" s="101">
        <f>SUM(I10:I13)</f>
        <v>3398406</v>
      </c>
    </row>
    <row r="15" spans="1:9" s="44" customFormat="1" ht="22.5" customHeight="1" x14ac:dyDescent="0.7">
      <c r="A15" s="1"/>
      <c r="B15" s="5"/>
      <c r="C15" s="54"/>
      <c r="D15" s="54"/>
      <c r="E15" s="54"/>
      <c r="F15" s="54"/>
      <c r="G15" s="54"/>
      <c r="H15" s="54"/>
      <c r="I15" s="54"/>
    </row>
    <row r="16" spans="1:9" s="44" customFormat="1" ht="22.5" customHeight="1" x14ac:dyDescent="0.65">
      <c r="A16" s="49" t="s">
        <v>62</v>
      </c>
      <c r="B16" s="5"/>
      <c r="C16" s="50"/>
      <c r="D16" s="50"/>
      <c r="E16" s="50"/>
      <c r="F16" s="50"/>
      <c r="G16" s="50"/>
      <c r="H16" s="50"/>
      <c r="I16" s="50"/>
    </row>
    <row r="17" spans="1:10" s="44" customFormat="1" ht="22.5" customHeight="1" x14ac:dyDescent="0.65">
      <c r="A17" s="33" t="s">
        <v>63</v>
      </c>
      <c r="B17" s="5"/>
      <c r="C17" s="26">
        <v>3311220</v>
      </c>
      <c r="D17" s="25"/>
      <c r="E17" s="26">
        <v>3401030</v>
      </c>
      <c r="F17" s="25"/>
      <c r="G17" s="50">
        <v>2778815</v>
      </c>
      <c r="H17" s="25"/>
      <c r="I17" s="50">
        <v>2900068</v>
      </c>
      <c r="J17" s="43"/>
    </row>
    <row r="18" spans="1:10" s="44" customFormat="1" ht="22.5" customHeight="1" x14ac:dyDescent="0.65">
      <c r="A18" s="33" t="s">
        <v>64</v>
      </c>
      <c r="B18" s="5"/>
      <c r="C18" s="25">
        <v>88287</v>
      </c>
      <c r="D18" s="25"/>
      <c r="E18" s="25">
        <v>94823</v>
      </c>
      <c r="F18" s="25"/>
      <c r="G18" s="50">
        <v>84692</v>
      </c>
      <c r="H18" s="25"/>
      <c r="I18" s="50">
        <v>90908</v>
      </c>
      <c r="J18" s="43"/>
    </row>
    <row r="19" spans="1:10" s="44" customFormat="1" ht="22.5" customHeight="1" x14ac:dyDescent="0.65">
      <c r="A19" s="33" t="s">
        <v>65</v>
      </c>
      <c r="B19" s="5"/>
      <c r="C19" s="25">
        <v>73759</v>
      </c>
      <c r="D19" s="25"/>
      <c r="E19" s="25">
        <v>94346</v>
      </c>
      <c r="F19" s="25"/>
      <c r="G19" s="50">
        <v>64557</v>
      </c>
      <c r="H19" s="25"/>
      <c r="I19" s="50">
        <v>83591</v>
      </c>
      <c r="J19" s="43"/>
    </row>
    <row r="20" spans="1:10" s="52" customFormat="1" ht="22.5" customHeight="1" x14ac:dyDescent="0.65">
      <c r="A20" s="33" t="s">
        <v>141</v>
      </c>
      <c r="B20" s="5"/>
      <c r="C20" s="25">
        <v>26261</v>
      </c>
      <c r="D20" s="25"/>
      <c r="E20" s="25">
        <v>5203</v>
      </c>
      <c r="F20" s="25"/>
      <c r="G20" s="25">
        <v>26261</v>
      </c>
      <c r="H20" s="25"/>
      <c r="I20" s="25">
        <v>5203</v>
      </c>
      <c r="J20" s="55"/>
    </row>
    <row r="21" spans="1:10" s="44" customFormat="1" ht="22.5" customHeight="1" x14ac:dyDescent="0.65">
      <c r="A21" s="33" t="s">
        <v>66</v>
      </c>
      <c r="B21" s="5"/>
      <c r="C21" s="26">
        <v>1297</v>
      </c>
      <c r="D21" s="26"/>
      <c r="E21" s="26">
        <v>1905</v>
      </c>
      <c r="F21" s="26"/>
      <c r="G21" s="25">
        <v>162</v>
      </c>
      <c r="H21" s="25"/>
      <c r="I21" s="25">
        <v>173</v>
      </c>
      <c r="J21" s="43"/>
    </row>
    <row r="22" spans="1:10" ht="22.5" customHeight="1" x14ac:dyDescent="0.65">
      <c r="A22" s="34" t="s">
        <v>67</v>
      </c>
      <c r="B22" s="5"/>
      <c r="C22" s="101">
        <f>SUM(C17:C21)</f>
        <v>3500824</v>
      </c>
      <c r="D22" s="53"/>
      <c r="E22" s="101">
        <f>SUM(E17:E21)</f>
        <v>3597307</v>
      </c>
      <c r="F22" s="53"/>
      <c r="G22" s="101">
        <f>SUM(G17:G21)</f>
        <v>2954487</v>
      </c>
      <c r="H22" s="53"/>
      <c r="I22" s="101">
        <f>SUM(I17:I21)</f>
        <v>3079943</v>
      </c>
    </row>
    <row r="23" spans="1:10" s="44" customFormat="1" ht="22.5" customHeight="1" x14ac:dyDescent="0.7">
      <c r="A23" s="1"/>
      <c r="B23" s="5"/>
      <c r="C23" s="54"/>
      <c r="D23" s="54"/>
      <c r="E23" s="54"/>
      <c r="F23" s="54"/>
      <c r="G23" s="54"/>
      <c r="H23" s="54"/>
      <c r="I23" s="54"/>
      <c r="J23" s="43"/>
    </row>
    <row r="24" spans="1:10" ht="22.5" customHeight="1" x14ac:dyDescent="0.7">
      <c r="A24" s="34" t="s">
        <v>68</v>
      </c>
      <c r="B24" s="5"/>
      <c r="C24" s="102">
        <f>C14-C22</f>
        <v>293573</v>
      </c>
      <c r="D24" s="53"/>
      <c r="E24" s="102">
        <f>E14-E22</f>
        <v>276109</v>
      </c>
      <c r="F24" s="53"/>
      <c r="G24" s="102">
        <f>G14-G22</f>
        <v>575010</v>
      </c>
      <c r="H24" s="53"/>
      <c r="I24" s="102">
        <f>I14-I22</f>
        <v>318463</v>
      </c>
      <c r="J24" s="3"/>
    </row>
    <row r="25" spans="1:10" s="44" customFormat="1" ht="22.5" customHeight="1" x14ac:dyDescent="0.7">
      <c r="A25" s="33" t="s">
        <v>69</v>
      </c>
      <c r="B25" s="22"/>
      <c r="C25" s="56">
        <v>59001</v>
      </c>
      <c r="D25" s="25"/>
      <c r="E25" s="56">
        <v>69210</v>
      </c>
      <c r="F25" s="25"/>
      <c r="G25" s="56">
        <v>55296</v>
      </c>
      <c r="H25" s="25"/>
      <c r="I25" s="56">
        <v>67972</v>
      </c>
      <c r="J25" s="3"/>
    </row>
    <row r="26" spans="1:10" ht="22.5" customHeight="1" x14ac:dyDescent="0.7">
      <c r="A26" s="34" t="s">
        <v>70</v>
      </c>
      <c r="B26" s="22"/>
      <c r="C26" s="103">
        <f>C24-C25</f>
        <v>234572</v>
      </c>
      <c r="D26" s="53"/>
      <c r="E26" s="103">
        <f>E24-E25</f>
        <v>206899</v>
      </c>
      <c r="F26" s="53"/>
      <c r="G26" s="103">
        <f>G24-G25</f>
        <v>519714</v>
      </c>
      <c r="H26" s="53"/>
      <c r="I26" s="103">
        <f>I24-I25</f>
        <v>250491</v>
      </c>
    </row>
    <row r="27" spans="1:10" s="44" customFormat="1" ht="22.5" customHeight="1" x14ac:dyDescent="0.7">
      <c r="A27" s="1"/>
      <c r="B27" s="22"/>
      <c r="C27" s="54"/>
      <c r="D27" s="54"/>
      <c r="E27" s="54"/>
      <c r="F27" s="54"/>
      <c r="G27" s="54"/>
      <c r="H27" s="54"/>
      <c r="I27" s="54"/>
      <c r="J27" s="43"/>
    </row>
    <row r="28" spans="1:10" ht="22.5" customHeight="1" x14ac:dyDescent="0.7">
      <c r="A28" s="10" t="s">
        <v>71</v>
      </c>
      <c r="C28" s="57">
        <v>0</v>
      </c>
      <c r="D28" s="58"/>
      <c r="E28" s="57">
        <v>0</v>
      </c>
      <c r="F28" s="58"/>
      <c r="G28" s="57">
        <v>0</v>
      </c>
      <c r="H28" s="58"/>
      <c r="I28" s="57">
        <v>0</v>
      </c>
    </row>
    <row r="29" spans="1:10" s="44" customFormat="1" ht="22.5" customHeight="1" x14ac:dyDescent="0.7">
      <c r="A29" s="1"/>
      <c r="B29" s="2"/>
      <c r="C29" s="54"/>
      <c r="D29" s="54"/>
      <c r="E29" s="54"/>
      <c r="F29" s="54"/>
      <c r="G29" s="54"/>
      <c r="H29" s="54"/>
      <c r="I29" s="54"/>
      <c r="J29" s="43"/>
    </row>
    <row r="30" spans="1:10" ht="22.5" customHeight="1" thickBot="1" x14ac:dyDescent="0.75">
      <c r="A30" s="10" t="s">
        <v>72</v>
      </c>
      <c r="C30" s="104">
        <f>SUM(C26:C28)</f>
        <v>234572</v>
      </c>
      <c r="D30" s="53"/>
      <c r="E30" s="104">
        <f>SUM(E26:E28)</f>
        <v>206899</v>
      </c>
      <c r="F30" s="53"/>
      <c r="G30" s="104">
        <f>SUM(G26:G28)</f>
        <v>519714</v>
      </c>
      <c r="H30" s="53"/>
      <c r="I30" s="104">
        <f>SUM(I26:I28)</f>
        <v>250491</v>
      </c>
    </row>
    <row r="31" spans="1:10" s="44" customFormat="1" ht="20" customHeight="1" thickTop="1" x14ac:dyDescent="0.7">
      <c r="A31" s="1"/>
      <c r="B31" s="5"/>
      <c r="C31" s="54"/>
      <c r="D31" s="54"/>
      <c r="E31" s="54"/>
      <c r="F31" s="54">
        <f>F23/20898</f>
        <v>0</v>
      </c>
      <c r="G31" s="54"/>
      <c r="H31" s="54"/>
      <c r="I31" s="54"/>
      <c r="J31" s="43"/>
    </row>
    <row r="32" spans="1:10" ht="25" customHeight="1" thickBot="1" x14ac:dyDescent="0.7">
      <c r="A32" s="92" t="s">
        <v>73</v>
      </c>
      <c r="B32" s="3"/>
      <c r="C32" s="105">
        <f>C26/20898</f>
        <v>11.224614795674228</v>
      </c>
      <c r="D32" s="93"/>
      <c r="E32" s="105">
        <f>E26/20898</f>
        <v>9.9004210929275533</v>
      </c>
      <c r="F32" s="93"/>
      <c r="G32" s="105">
        <f>G26/20898</f>
        <v>24.869078380706288</v>
      </c>
      <c r="H32" s="93"/>
      <c r="I32" s="105">
        <f>I26/20898</f>
        <v>11.986362331323571</v>
      </c>
    </row>
    <row r="33" spans="2:2" ht="22.5" customHeight="1" thickTop="1" x14ac:dyDescent="0.65">
      <c r="B33" s="3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C6:E6"/>
    <mergeCell ref="G6:I6"/>
    <mergeCell ref="C4:E4"/>
    <mergeCell ref="G4:I4"/>
    <mergeCell ref="C8:I8"/>
    <mergeCell ref="C5:E5"/>
    <mergeCell ref="G5:I5"/>
  </mergeCells>
  <phoneticPr fontId="4" type="noConversion"/>
  <pageMargins left="0.7" right="0.7" top="0.48" bottom="0.5" header="0.5" footer="0.5"/>
  <pageSetup paperSize="9" scale="92" firstPageNumber="5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หมายเหตุประกอบงบการเงินเป็นส่วนหนึ่งของงบการเงินระหว่างกาลนี้&amp;16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AEFEB-A8B7-43A9-BF66-3CBBDF050C7A}">
  <sheetPr codeName="Sheet3">
    <pageSetUpPr fitToPage="1"/>
  </sheetPr>
  <dimension ref="A1:J34"/>
  <sheetViews>
    <sheetView view="pageBreakPreview" topLeftCell="A4" zoomScale="85" zoomScaleNormal="90" zoomScaleSheetLayoutView="85" workbookViewId="0">
      <selection activeCell="M11" sqref="M11"/>
    </sheetView>
  </sheetViews>
  <sheetFormatPr defaultColWidth="9.09765625" defaultRowHeight="22.5" customHeight="1" x14ac:dyDescent="0.65"/>
  <cols>
    <col min="1" max="1" width="35.8984375" style="43" customWidth="1"/>
    <col min="2" max="2" width="10" style="2" customWidth="1"/>
    <col min="3" max="3" width="14.8984375" style="43" customWidth="1"/>
    <col min="4" max="4" width="1.09765625" style="43" customWidth="1"/>
    <col min="5" max="5" width="14.8984375" style="43" customWidth="1"/>
    <col min="6" max="6" width="1.09765625" style="43" customWidth="1"/>
    <col min="7" max="7" width="14.8984375" style="43" customWidth="1"/>
    <col min="8" max="8" width="1.09765625" style="43" customWidth="1"/>
    <col min="9" max="9" width="14.8984375" style="43" customWidth="1"/>
    <col min="10" max="16384" width="9.09765625" style="43"/>
  </cols>
  <sheetData>
    <row r="1" spans="1:9" s="44" customFormat="1" ht="22.5" customHeight="1" x14ac:dyDescent="0.7">
      <c r="A1" s="1" t="s">
        <v>0</v>
      </c>
      <c r="B1" s="2"/>
      <c r="C1" s="43"/>
      <c r="D1" s="43"/>
      <c r="E1" s="43"/>
      <c r="F1" s="43"/>
      <c r="G1" s="43"/>
      <c r="H1" s="43"/>
      <c r="I1" s="43"/>
    </row>
    <row r="2" spans="1:9" s="44" customFormat="1" ht="22.5" customHeight="1" x14ac:dyDescent="0.7">
      <c r="A2" s="1" t="s">
        <v>54</v>
      </c>
      <c r="B2" s="2"/>
      <c r="C2" s="43"/>
      <c r="D2" s="43"/>
      <c r="E2" s="43"/>
      <c r="F2" s="43"/>
      <c r="G2" s="43"/>
      <c r="H2" s="43"/>
      <c r="I2" s="43"/>
    </row>
    <row r="3" spans="1:9" s="44" customFormat="1" ht="22.5" customHeight="1" x14ac:dyDescent="0.7">
      <c r="A3" s="1"/>
      <c r="B3" s="5"/>
      <c r="C3" s="43"/>
      <c r="D3" s="43"/>
      <c r="E3" s="43"/>
      <c r="F3" s="43"/>
      <c r="G3" s="43"/>
      <c r="H3" s="43"/>
      <c r="I3" s="43"/>
    </row>
    <row r="4" spans="1:9" ht="22.5" customHeight="1" x14ac:dyDescent="0.65">
      <c r="A4" s="45"/>
      <c r="B4" s="3"/>
      <c r="C4" s="129" t="s">
        <v>1</v>
      </c>
      <c r="D4" s="129"/>
      <c r="E4" s="129"/>
      <c r="F4" s="34"/>
      <c r="G4" s="129" t="s">
        <v>2</v>
      </c>
      <c r="H4" s="129"/>
      <c r="I4" s="129"/>
    </row>
    <row r="5" spans="1:9" ht="22.5" customHeight="1" x14ac:dyDescent="0.65">
      <c r="A5" s="45"/>
      <c r="B5" s="3"/>
      <c r="C5" s="128" t="s">
        <v>150</v>
      </c>
      <c r="D5" s="128"/>
      <c r="E5" s="128"/>
      <c r="F5" s="34"/>
      <c r="G5" s="128" t="s">
        <v>150</v>
      </c>
      <c r="H5" s="128"/>
      <c r="I5" s="128"/>
    </row>
    <row r="6" spans="1:9" ht="22.5" customHeight="1" x14ac:dyDescent="0.65">
      <c r="A6" s="45"/>
      <c r="C6" s="128" t="s">
        <v>149</v>
      </c>
      <c r="D6" s="128"/>
      <c r="E6" s="128"/>
      <c r="F6" s="34"/>
      <c r="G6" s="128" t="str">
        <f>C6</f>
        <v xml:space="preserve"> 31 มีนาคม</v>
      </c>
      <c r="H6" s="128"/>
      <c r="I6" s="128"/>
    </row>
    <row r="7" spans="1:9" s="44" customFormat="1" ht="22.5" customHeight="1" x14ac:dyDescent="0.65">
      <c r="A7" s="45"/>
      <c r="B7" s="5" t="s">
        <v>6</v>
      </c>
      <c r="C7" s="48">
        <v>2569</v>
      </c>
      <c r="D7" s="48"/>
      <c r="E7" s="48">
        <v>2568</v>
      </c>
      <c r="F7" s="48"/>
      <c r="G7" s="48">
        <v>2569</v>
      </c>
      <c r="H7" s="48"/>
      <c r="I7" s="48">
        <v>2568</v>
      </c>
    </row>
    <row r="8" spans="1:9" s="44" customFormat="1" ht="22.5" customHeight="1" x14ac:dyDescent="0.65">
      <c r="A8" s="45"/>
      <c r="B8" s="5"/>
      <c r="C8" s="130" t="s">
        <v>9</v>
      </c>
      <c r="D8" s="130"/>
      <c r="E8" s="130"/>
      <c r="F8" s="130"/>
      <c r="G8" s="130"/>
      <c r="H8" s="130"/>
      <c r="I8" s="130"/>
    </row>
    <row r="9" spans="1:9" s="44" customFormat="1" ht="22.5" customHeight="1" x14ac:dyDescent="0.65">
      <c r="A9" s="49" t="s">
        <v>56</v>
      </c>
      <c r="B9" s="5"/>
      <c r="C9" s="50"/>
      <c r="D9" s="50"/>
      <c r="E9" s="50"/>
      <c r="F9" s="50"/>
      <c r="G9" s="50"/>
      <c r="H9" s="50"/>
      <c r="I9" s="50"/>
    </row>
    <row r="10" spans="1:9" s="44" customFormat="1" ht="22.5" customHeight="1" x14ac:dyDescent="0.65">
      <c r="A10" s="33" t="s">
        <v>57</v>
      </c>
      <c r="B10" s="5" t="s">
        <v>143</v>
      </c>
      <c r="C10" s="25">
        <v>8246391</v>
      </c>
      <c r="D10" s="25"/>
      <c r="E10" s="25">
        <v>8998370</v>
      </c>
      <c r="F10" s="25"/>
      <c r="G10" s="26">
        <v>7165713</v>
      </c>
      <c r="H10" s="25"/>
      <c r="I10" s="26">
        <v>7938956</v>
      </c>
    </row>
    <row r="11" spans="1:9" s="44" customFormat="1" ht="22.5" customHeight="1" x14ac:dyDescent="0.65">
      <c r="A11" s="33" t="s">
        <v>58</v>
      </c>
      <c r="B11" s="5">
        <v>2</v>
      </c>
      <c r="C11" s="25">
        <v>0</v>
      </c>
      <c r="D11" s="25"/>
      <c r="E11" s="25">
        <v>0</v>
      </c>
      <c r="F11" s="25"/>
      <c r="G11" s="26">
        <v>299998</v>
      </c>
      <c r="H11" s="25"/>
      <c r="I11" s="26">
        <v>50000</v>
      </c>
    </row>
    <row r="12" spans="1:9" s="44" customFormat="1" ht="22.5" customHeight="1" x14ac:dyDescent="0.65">
      <c r="A12" s="33" t="s">
        <v>59</v>
      </c>
      <c r="B12" s="5"/>
      <c r="C12" s="25">
        <v>51034</v>
      </c>
      <c r="D12" s="25"/>
      <c r="E12" s="25">
        <v>68246</v>
      </c>
      <c r="F12" s="25"/>
      <c r="G12" s="26">
        <v>31689</v>
      </c>
      <c r="H12" s="25"/>
      <c r="I12" s="26">
        <v>36209</v>
      </c>
    </row>
    <row r="13" spans="1:9" s="44" customFormat="1" ht="22.5" customHeight="1" x14ac:dyDescent="0.65">
      <c r="A13" s="33" t="s">
        <v>60</v>
      </c>
      <c r="B13" s="5"/>
      <c r="C13" s="25">
        <v>0</v>
      </c>
      <c r="D13" s="25"/>
      <c r="E13" s="25">
        <v>64544</v>
      </c>
      <c r="F13" s="25">
        <v>0</v>
      </c>
      <c r="G13" s="26">
        <v>0</v>
      </c>
      <c r="H13" s="25">
        <v>0</v>
      </c>
      <c r="I13" s="26">
        <v>62756</v>
      </c>
    </row>
    <row r="14" spans="1:9" ht="22.5" customHeight="1" x14ac:dyDescent="0.65">
      <c r="A14" s="34" t="s">
        <v>61</v>
      </c>
      <c r="B14" s="5"/>
      <c r="C14" s="101">
        <f>SUM(C10:C13)</f>
        <v>8297425</v>
      </c>
      <c r="D14" s="53"/>
      <c r="E14" s="101">
        <f>SUM(E10:E13)</f>
        <v>9131160</v>
      </c>
      <c r="F14" s="53"/>
      <c r="G14" s="101">
        <f>SUM(G10:G13)</f>
        <v>7497400</v>
      </c>
      <c r="H14" s="53"/>
      <c r="I14" s="101">
        <f>SUM(I10:I13)</f>
        <v>8087921</v>
      </c>
    </row>
    <row r="15" spans="1:9" s="44" customFormat="1" ht="22.5" customHeight="1" x14ac:dyDescent="0.7">
      <c r="A15" s="1"/>
      <c r="B15" s="5"/>
      <c r="C15" s="54"/>
      <c r="D15" s="54"/>
      <c r="E15" s="54"/>
      <c r="F15" s="54"/>
      <c r="G15" s="54"/>
      <c r="H15" s="54"/>
      <c r="I15" s="54"/>
    </row>
    <row r="16" spans="1:9" s="44" customFormat="1" ht="22.5" customHeight="1" x14ac:dyDescent="0.65">
      <c r="A16" s="49" t="s">
        <v>62</v>
      </c>
      <c r="B16" s="5"/>
      <c r="C16" s="50"/>
      <c r="D16" s="50"/>
      <c r="E16" s="50"/>
      <c r="F16" s="50"/>
      <c r="G16" s="50"/>
      <c r="H16" s="50"/>
      <c r="I16" s="50"/>
    </row>
    <row r="17" spans="1:10" s="44" customFormat="1" ht="22.5" customHeight="1" x14ac:dyDescent="0.65">
      <c r="A17" s="33" t="s">
        <v>63</v>
      </c>
      <c r="B17" s="5">
        <v>2</v>
      </c>
      <c r="C17" s="26">
        <v>7196368</v>
      </c>
      <c r="D17" s="25"/>
      <c r="E17" s="26">
        <v>8028945</v>
      </c>
      <c r="F17" s="25"/>
      <c r="G17" s="50">
        <v>6168443</v>
      </c>
      <c r="H17" s="25"/>
      <c r="I17" s="50">
        <v>7009347</v>
      </c>
      <c r="J17" s="43"/>
    </row>
    <row r="18" spans="1:10" s="44" customFormat="1" ht="22.5" customHeight="1" x14ac:dyDescent="0.65">
      <c r="A18" s="33" t="s">
        <v>64</v>
      </c>
      <c r="B18" s="5">
        <v>2</v>
      </c>
      <c r="C18" s="25">
        <v>196570</v>
      </c>
      <c r="D18" s="25"/>
      <c r="E18" s="25">
        <v>224921</v>
      </c>
      <c r="F18" s="25"/>
      <c r="G18" s="50">
        <v>189267</v>
      </c>
      <c r="H18" s="25"/>
      <c r="I18" s="50">
        <v>216991</v>
      </c>
      <c r="J18" s="43"/>
    </row>
    <row r="19" spans="1:10" s="44" customFormat="1" ht="22.5" customHeight="1" x14ac:dyDescent="0.65">
      <c r="A19" s="33" t="s">
        <v>65</v>
      </c>
      <c r="B19" s="5"/>
      <c r="C19" s="25">
        <v>160105</v>
      </c>
      <c r="D19" s="25"/>
      <c r="E19" s="25">
        <v>168274</v>
      </c>
      <c r="F19" s="25"/>
      <c r="G19" s="50">
        <v>140541</v>
      </c>
      <c r="H19" s="25"/>
      <c r="I19" s="50">
        <v>147034</v>
      </c>
      <c r="J19" s="43"/>
    </row>
    <row r="20" spans="1:10" s="52" customFormat="1" ht="21.5" x14ac:dyDescent="0.65">
      <c r="A20" s="33" t="s">
        <v>140</v>
      </c>
      <c r="B20" s="5"/>
      <c r="C20" s="25">
        <v>5745</v>
      </c>
      <c r="D20" s="25"/>
      <c r="E20" s="25">
        <v>0</v>
      </c>
      <c r="F20" s="25"/>
      <c r="G20" s="25">
        <v>11426</v>
      </c>
      <c r="H20" s="25"/>
      <c r="I20" s="25">
        <v>0</v>
      </c>
      <c r="J20" s="55"/>
    </row>
    <row r="21" spans="1:10" s="52" customFormat="1" ht="22.5" customHeight="1" x14ac:dyDescent="0.65">
      <c r="A21" s="33" t="s">
        <v>141</v>
      </c>
      <c r="B21" s="5"/>
      <c r="C21" s="25">
        <v>15542</v>
      </c>
      <c r="D21" s="25"/>
      <c r="E21" s="25">
        <v>25133</v>
      </c>
      <c r="F21" s="25">
        <v>0</v>
      </c>
      <c r="G21" s="25">
        <v>15542</v>
      </c>
      <c r="H21" s="25">
        <v>0</v>
      </c>
      <c r="I21" s="25">
        <v>25133</v>
      </c>
      <c r="J21" s="55"/>
    </row>
    <row r="22" spans="1:10" s="44" customFormat="1" ht="22.5" customHeight="1" x14ac:dyDescent="0.65">
      <c r="A22" s="33" t="s">
        <v>66</v>
      </c>
      <c r="B22" s="5"/>
      <c r="C22" s="26">
        <v>3026</v>
      </c>
      <c r="D22" s="26"/>
      <c r="E22" s="26">
        <v>3883</v>
      </c>
      <c r="F22" s="26"/>
      <c r="G22" s="25">
        <v>274</v>
      </c>
      <c r="H22" s="25"/>
      <c r="I22" s="25">
        <v>354</v>
      </c>
      <c r="J22" s="43"/>
    </row>
    <row r="23" spans="1:10" ht="22.5" customHeight="1" x14ac:dyDescent="0.65">
      <c r="A23" s="34" t="s">
        <v>67</v>
      </c>
      <c r="B23" s="5"/>
      <c r="C23" s="101">
        <f>SUM(C17:C22)</f>
        <v>7577356</v>
      </c>
      <c r="D23" s="53"/>
      <c r="E23" s="101">
        <f>SUM(E17:E22)</f>
        <v>8451156</v>
      </c>
      <c r="F23" s="53"/>
      <c r="G23" s="101">
        <f>SUM(G17:G22)</f>
        <v>6525493</v>
      </c>
      <c r="H23" s="53"/>
      <c r="I23" s="101">
        <f>SUM(I17:I22)</f>
        <v>7398859</v>
      </c>
    </row>
    <row r="24" spans="1:10" s="44" customFormat="1" ht="22.5" customHeight="1" x14ac:dyDescent="0.7">
      <c r="A24" s="1"/>
      <c r="B24" s="5"/>
      <c r="C24" s="54"/>
      <c r="D24" s="54"/>
      <c r="E24" s="54"/>
      <c r="F24" s="54"/>
      <c r="G24" s="54"/>
      <c r="H24" s="54"/>
      <c r="I24" s="54"/>
      <c r="J24" s="43"/>
    </row>
    <row r="25" spans="1:10" ht="22.5" customHeight="1" x14ac:dyDescent="0.7">
      <c r="A25" s="34" t="s">
        <v>68</v>
      </c>
      <c r="B25" s="5"/>
      <c r="C25" s="102">
        <f>C14-C23</f>
        <v>720069</v>
      </c>
      <c r="D25" s="53"/>
      <c r="E25" s="102">
        <f>E14-E23</f>
        <v>680004</v>
      </c>
      <c r="F25" s="53"/>
      <c r="G25" s="102">
        <f>G14-G23</f>
        <v>971907</v>
      </c>
      <c r="H25" s="53"/>
      <c r="I25" s="102">
        <f>I14-I23</f>
        <v>689062</v>
      </c>
      <c r="J25" s="3"/>
    </row>
    <row r="26" spans="1:10" s="44" customFormat="1" ht="22.5" customHeight="1" x14ac:dyDescent="0.7">
      <c r="A26" s="33" t="s">
        <v>69</v>
      </c>
      <c r="B26" s="22"/>
      <c r="C26" s="56">
        <v>144492</v>
      </c>
      <c r="D26" s="25"/>
      <c r="E26" s="56">
        <v>149588</v>
      </c>
      <c r="F26" s="25"/>
      <c r="G26" s="56">
        <v>134871</v>
      </c>
      <c r="H26" s="25"/>
      <c r="I26" s="56">
        <v>142157</v>
      </c>
      <c r="J26" s="3"/>
    </row>
    <row r="27" spans="1:10" ht="22.5" customHeight="1" x14ac:dyDescent="0.7">
      <c r="A27" s="34" t="s">
        <v>70</v>
      </c>
      <c r="B27" s="22"/>
      <c r="C27" s="103">
        <f>C25-C26</f>
        <v>575577</v>
      </c>
      <c r="D27" s="53"/>
      <c r="E27" s="103">
        <f>E25-E26</f>
        <v>530416</v>
      </c>
      <c r="F27" s="53"/>
      <c r="G27" s="103">
        <f>G25-G26</f>
        <v>837036</v>
      </c>
      <c r="H27" s="53"/>
      <c r="I27" s="103">
        <f>I25-I26</f>
        <v>546905</v>
      </c>
    </row>
    <row r="28" spans="1:10" s="44" customFormat="1" ht="22.5" customHeight="1" x14ac:dyDescent="0.7">
      <c r="A28" s="1"/>
      <c r="B28" s="22"/>
      <c r="C28" s="54"/>
      <c r="D28" s="54"/>
      <c r="E28" s="54"/>
      <c r="F28" s="54"/>
      <c r="G28" s="54"/>
      <c r="H28" s="54"/>
      <c r="I28" s="54"/>
      <c r="J28" s="43"/>
    </row>
    <row r="29" spans="1:10" ht="22.5" customHeight="1" x14ac:dyDescent="0.7">
      <c r="A29" s="10" t="s">
        <v>71</v>
      </c>
      <c r="C29" s="57">
        <v>0</v>
      </c>
      <c r="D29" s="58"/>
      <c r="E29" s="57">
        <v>0</v>
      </c>
      <c r="F29" s="58"/>
      <c r="G29" s="57">
        <v>0</v>
      </c>
      <c r="H29" s="58"/>
      <c r="I29" s="57">
        <v>0</v>
      </c>
    </row>
    <row r="30" spans="1:10" s="44" customFormat="1" ht="22.5" customHeight="1" x14ac:dyDescent="0.7">
      <c r="A30" s="1"/>
      <c r="B30" s="2"/>
      <c r="C30" s="54"/>
      <c r="D30" s="54"/>
      <c r="E30" s="54"/>
      <c r="F30" s="54"/>
      <c r="G30" s="54"/>
      <c r="H30" s="54"/>
      <c r="I30" s="54"/>
      <c r="J30" s="43"/>
    </row>
    <row r="31" spans="1:10" ht="22.5" customHeight="1" thickBot="1" x14ac:dyDescent="0.75">
      <c r="A31" s="10" t="s">
        <v>72</v>
      </c>
      <c r="C31" s="104">
        <f>SUM(C27:C29)</f>
        <v>575577</v>
      </c>
      <c r="D31" s="53"/>
      <c r="E31" s="104">
        <f>SUM(E27:E29)</f>
        <v>530416</v>
      </c>
      <c r="F31" s="53"/>
      <c r="G31" s="104">
        <f>SUM(G27:G29)</f>
        <v>837036</v>
      </c>
      <c r="H31" s="53"/>
      <c r="I31" s="104">
        <f>SUM(I27:I29)</f>
        <v>546905</v>
      </c>
    </row>
    <row r="32" spans="1:10" s="44" customFormat="1" ht="20" customHeight="1" thickTop="1" x14ac:dyDescent="0.7">
      <c r="A32" s="1"/>
      <c r="B32" s="5"/>
      <c r="C32" s="54"/>
      <c r="D32" s="54"/>
      <c r="E32" s="54"/>
      <c r="F32" s="54">
        <f>F24/20898</f>
        <v>0</v>
      </c>
      <c r="G32" s="54"/>
      <c r="H32" s="54"/>
      <c r="I32" s="54"/>
      <c r="J32" s="43"/>
    </row>
    <row r="33" spans="1:9" ht="25" customHeight="1" thickBot="1" x14ac:dyDescent="0.7">
      <c r="A33" s="92" t="s">
        <v>73</v>
      </c>
      <c r="B33" s="3"/>
      <c r="C33" s="105">
        <f>C27/20898</f>
        <v>27.542204995693368</v>
      </c>
      <c r="D33" s="93"/>
      <c r="E33" s="105">
        <f>E27/20898</f>
        <v>25.381184802373433</v>
      </c>
      <c r="F33" s="93"/>
      <c r="G33" s="105">
        <f>G27/20898</f>
        <v>40.053402239448751</v>
      </c>
      <c r="H33" s="93"/>
      <c r="I33" s="105">
        <f>I27/20898</f>
        <v>26.170207675375632</v>
      </c>
    </row>
    <row r="34" spans="1:9" ht="22.5" customHeight="1" thickTop="1" x14ac:dyDescent="0.65">
      <c r="B34" s="3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92" firstPageNumber="6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หมายเหตุประกอบงบการเงินเป็นส่วนหนึ่งของงบการเงินระหว่างกาลนี้&amp;16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M83"/>
  <sheetViews>
    <sheetView view="pageBreakPreview" zoomScale="85" zoomScaleNormal="85" zoomScaleSheetLayoutView="85" workbookViewId="0">
      <selection activeCell="F82" sqref="F82"/>
    </sheetView>
  </sheetViews>
  <sheetFormatPr defaultColWidth="9.09765625" defaultRowHeight="23" x14ac:dyDescent="0.7"/>
  <cols>
    <col min="1" max="1" width="44.59765625" style="106" customWidth="1"/>
    <col min="2" max="2" width="9.59765625" style="115" bestFit="1" customWidth="1"/>
    <col min="3" max="3" width="1.59765625" style="115" customWidth="1"/>
    <col min="4" max="4" width="12.69921875" style="115" customWidth="1"/>
    <col min="5" max="5" width="1.3984375" style="115" customWidth="1"/>
    <col min="6" max="6" width="12.69921875" style="106" customWidth="1"/>
    <col min="7" max="7" width="1.59765625" style="106" customWidth="1"/>
    <col min="8" max="8" width="12.69921875" style="106" customWidth="1"/>
    <col min="9" max="9" width="1.59765625" style="106" customWidth="1"/>
    <col min="10" max="10" width="12.69921875" style="106" customWidth="1"/>
    <col min="11" max="11" width="1.3984375" style="106" customWidth="1"/>
    <col min="12" max="12" width="12.69921875" style="106" customWidth="1"/>
    <col min="13" max="13" width="14.09765625" style="106" bestFit="1" customWidth="1"/>
    <col min="14" max="16384" width="9.09765625" style="106"/>
  </cols>
  <sheetData>
    <row r="1" spans="1:12" ht="22.5" customHeight="1" x14ac:dyDescent="0.7">
      <c r="A1" s="1" t="s">
        <v>0</v>
      </c>
      <c r="B1" s="22"/>
      <c r="C1" s="22"/>
      <c r="D1" s="5"/>
      <c r="E1" s="5"/>
      <c r="F1" s="3"/>
      <c r="G1" s="3"/>
      <c r="H1" s="3"/>
      <c r="I1" s="3"/>
      <c r="J1" s="3"/>
      <c r="K1" s="3"/>
      <c r="L1" s="12"/>
    </row>
    <row r="2" spans="1:12" ht="22.5" customHeight="1" x14ac:dyDescent="0.7">
      <c r="A2" s="1" t="s">
        <v>122</v>
      </c>
      <c r="B2" s="22"/>
      <c r="C2" s="22"/>
      <c r="D2" s="5"/>
      <c r="E2" s="5"/>
      <c r="F2" s="3"/>
      <c r="G2" s="3"/>
      <c r="H2" s="3"/>
      <c r="I2" s="3"/>
      <c r="J2" s="3"/>
      <c r="K2" s="3"/>
      <c r="L2" s="12"/>
    </row>
    <row r="3" spans="1:12" hidden="1" x14ac:dyDescent="0.7">
      <c r="A3" s="10" t="s">
        <v>74</v>
      </c>
      <c r="B3" s="22"/>
      <c r="C3" s="22"/>
      <c r="D3" s="5"/>
      <c r="E3" s="5"/>
      <c r="F3" s="3"/>
      <c r="G3" s="3"/>
      <c r="H3" s="3"/>
      <c r="I3" s="3"/>
      <c r="J3" s="3"/>
      <c r="K3" s="3"/>
      <c r="L3" s="3"/>
    </row>
    <row r="4" spans="1:12" hidden="1" x14ac:dyDescent="0.7">
      <c r="A4" s="10"/>
      <c r="B4" s="22"/>
      <c r="C4" s="22"/>
      <c r="D4" s="6"/>
      <c r="E4" s="6"/>
      <c r="F4" s="6"/>
      <c r="G4" s="6"/>
      <c r="H4" s="6"/>
      <c r="I4" s="6"/>
      <c r="J4" s="6"/>
      <c r="K4" s="6"/>
      <c r="L4" s="6"/>
    </row>
    <row r="5" spans="1:12" x14ac:dyDescent="0.7">
      <c r="A5" s="10"/>
      <c r="B5" s="22"/>
      <c r="C5" s="22"/>
      <c r="D5" s="6"/>
      <c r="E5" s="6"/>
      <c r="F5" s="6"/>
      <c r="G5" s="6"/>
      <c r="H5" s="6"/>
      <c r="I5" s="6"/>
      <c r="J5" s="6"/>
      <c r="K5" s="6"/>
      <c r="L5" s="6"/>
    </row>
    <row r="6" spans="1:12" s="3" customFormat="1" ht="22.5" customHeight="1" x14ac:dyDescent="0.7">
      <c r="A6" s="10"/>
      <c r="B6" s="22"/>
      <c r="C6" s="22"/>
      <c r="D6" s="127" t="s">
        <v>1</v>
      </c>
      <c r="E6" s="127"/>
      <c r="F6" s="127"/>
      <c r="G6" s="127"/>
      <c r="H6" s="127"/>
      <c r="I6" s="127"/>
      <c r="J6" s="127"/>
      <c r="K6" s="127"/>
      <c r="L6" s="127"/>
    </row>
    <row r="7" spans="1:12" s="3" customFormat="1" ht="22.5" customHeight="1" x14ac:dyDescent="0.7">
      <c r="A7" s="10"/>
      <c r="B7" s="22"/>
      <c r="C7" s="22"/>
      <c r="D7" s="5"/>
      <c r="E7" s="6"/>
      <c r="F7" s="6"/>
      <c r="G7" s="22"/>
      <c r="H7" s="132" t="s">
        <v>48</v>
      </c>
      <c r="I7" s="132"/>
      <c r="J7" s="132"/>
      <c r="K7" s="22"/>
      <c r="L7" s="9"/>
    </row>
    <row r="8" spans="1:12" s="3" customFormat="1" ht="22.5" customHeight="1" x14ac:dyDescent="0.7">
      <c r="A8" s="10"/>
      <c r="B8" s="22"/>
      <c r="C8" s="22"/>
      <c r="D8" s="5"/>
      <c r="E8" s="6"/>
      <c r="F8" s="6" t="s">
        <v>75</v>
      </c>
      <c r="H8" s="6"/>
      <c r="I8" s="6"/>
      <c r="J8" s="6"/>
      <c r="K8" s="6"/>
      <c r="L8" s="6"/>
    </row>
    <row r="9" spans="1:12" s="3" customFormat="1" ht="22.5" customHeight="1" x14ac:dyDescent="0.7">
      <c r="A9" s="10"/>
      <c r="B9" s="22"/>
      <c r="C9" s="22"/>
      <c r="D9" s="6" t="s">
        <v>119</v>
      </c>
      <c r="E9" s="6"/>
      <c r="F9" s="6" t="s">
        <v>76</v>
      </c>
      <c r="G9" s="6"/>
      <c r="H9" s="6" t="s">
        <v>77</v>
      </c>
      <c r="I9" s="6"/>
      <c r="J9" s="6"/>
      <c r="K9" s="6"/>
      <c r="L9" s="6" t="s">
        <v>78</v>
      </c>
    </row>
    <row r="10" spans="1:12" s="3" customFormat="1" ht="25.5" customHeight="1" x14ac:dyDescent="0.65">
      <c r="B10" s="47" t="s">
        <v>6</v>
      </c>
      <c r="C10" s="5"/>
      <c r="D10" s="6" t="s">
        <v>79</v>
      </c>
      <c r="E10" s="6"/>
      <c r="F10" s="6" t="s">
        <v>80</v>
      </c>
      <c r="G10" s="6"/>
      <c r="H10" s="6" t="s">
        <v>81</v>
      </c>
      <c r="I10" s="6"/>
      <c r="J10" s="6" t="s">
        <v>82</v>
      </c>
      <c r="K10" s="6"/>
      <c r="L10" s="6" t="s">
        <v>83</v>
      </c>
    </row>
    <row r="11" spans="1:12" s="3" customFormat="1" ht="22.5" customHeight="1" x14ac:dyDescent="0.65">
      <c r="B11" s="5"/>
      <c r="C11" s="5"/>
      <c r="D11" s="131" t="s">
        <v>9</v>
      </c>
      <c r="E11" s="131"/>
      <c r="F11" s="131"/>
      <c r="G11" s="131"/>
      <c r="H11" s="131"/>
      <c r="I11" s="131"/>
      <c r="J11" s="131"/>
      <c r="K11" s="131"/>
      <c r="L11" s="131"/>
    </row>
    <row r="12" spans="1:12" s="3" customFormat="1" ht="22.5" customHeight="1" x14ac:dyDescent="0.7">
      <c r="A12" s="10" t="s">
        <v>151</v>
      </c>
      <c r="B12" s="22"/>
      <c r="C12" s="22"/>
    </row>
    <row r="13" spans="1:12" s="3" customFormat="1" ht="22" x14ac:dyDescent="0.7">
      <c r="A13" s="10" t="s">
        <v>123</v>
      </c>
      <c r="B13" s="22"/>
      <c r="C13" s="22"/>
      <c r="D13" s="7">
        <v>208981</v>
      </c>
      <c r="E13" s="7"/>
      <c r="F13" s="7">
        <v>653700</v>
      </c>
      <c r="G13" s="7"/>
      <c r="H13" s="7">
        <v>25000</v>
      </c>
      <c r="I13" s="7"/>
      <c r="J13" s="7">
        <v>5447438</v>
      </c>
      <c r="K13" s="59"/>
      <c r="L13" s="117">
        <f>SUM(D13:J13)</f>
        <v>6335119</v>
      </c>
    </row>
    <row r="14" spans="1:12" s="3" customFormat="1" ht="22" x14ac:dyDescent="0.7">
      <c r="A14" s="10"/>
      <c r="B14" s="22"/>
      <c r="C14" s="22"/>
      <c r="D14" s="29"/>
      <c r="E14" s="29"/>
      <c r="F14" s="29"/>
      <c r="G14" s="29"/>
      <c r="H14" s="29"/>
      <c r="I14" s="29"/>
      <c r="J14" s="29"/>
      <c r="K14" s="29"/>
      <c r="L14" s="29"/>
    </row>
    <row r="15" spans="1:12" s="3" customFormat="1" ht="22" x14ac:dyDescent="0.7">
      <c r="A15" s="10" t="s">
        <v>84</v>
      </c>
      <c r="B15" s="22"/>
      <c r="C15" s="22"/>
      <c r="D15" s="29"/>
      <c r="E15" s="29"/>
      <c r="F15" s="29"/>
      <c r="G15" s="29"/>
      <c r="H15" s="29"/>
      <c r="I15" s="29"/>
      <c r="J15" s="29"/>
      <c r="K15" s="29"/>
      <c r="L15" s="29"/>
    </row>
    <row r="16" spans="1:12" s="3" customFormat="1" ht="22" x14ac:dyDescent="0.7">
      <c r="A16" s="4" t="s">
        <v>127</v>
      </c>
      <c r="B16" s="22"/>
      <c r="C16" s="22"/>
      <c r="D16" s="29"/>
      <c r="E16" s="29"/>
      <c r="F16" s="29"/>
      <c r="G16" s="29"/>
      <c r="H16" s="29"/>
      <c r="I16" s="29"/>
      <c r="J16" s="29"/>
      <c r="K16" s="29"/>
      <c r="L16" s="59"/>
    </row>
    <row r="17" spans="1:12" s="3" customFormat="1" ht="22" x14ac:dyDescent="0.7">
      <c r="A17" s="3" t="s">
        <v>85</v>
      </c>
      <c r="B17" s="5">
        <v>6</v>
      </c>
      <c r="C17" s="22"/>
      <c r="D17" s="98">
        <v>0</v>
      </c>
      <c r="E17" s="32"/>
      <c r="F17" s="98">
        <v>0</v>
      </c>
      <c r="G17" s="32"/>
      <c r="H17" s="98">
        <v>0</v>
      </c>
      <c r="I17" s="32"/>
      <c r="J17" s="98">
        <v>-167185</v>
      </c>
      <c r="K17" s="29"/>
      <c r="L17" s="118">
        <f>SUM(D17:J17)</f>
        <v>-167185</v>
      </c>
    </row>
    <row r="18" spans="1:12" s="3" customFormat="1" ht="22" x14ac:dyDescent="0.7">
      <c r="A18" s="10" t="s">
        <v>126</v>
      </c>
      <c r="B18" s="22"/>
      <c r="C18" s="22"/>
      <c r="D18" s="116">
        <f>SUM(D17)</f>
        <v>0</v>
      </c>
      <c r="E18" s="108"/>
      <c r="F18" s="116">
        <f>SUM(F17)</f>
        <v>0</v>
      </c>
      <c r="G18" s="108"/>
      <c r="H18" s="116">
        <f>SUM(H17)</f>
        <v>0</v>
      </c>
      <c r="I18" s="108"/>
      <c r="J18" s="116">
        <f>SUM(J17)</f>
        <v>-167185</v>
      </c>
      <c r="K18" s="29"/>
      <c r="L18" s="116">
        <f>SUM(L17)</f>
        <v>-167185</v>
      </c>
    </row>
    <row r="19" spans="1:12" s="3" customFormat="1" ht="20.149999999999999" customHeight="1" x14ac:dyDescent="0.7">
      <c r="A19" s="10"/>
      <c r="B19" s="22"/>
      <c r="C19" s="22"/>
      <c r="D19" s="29"/>
      <c r="E19" s="29"/>
      <c r="F19" s="29"/>
      <c r="G19" s="29"/>
      <c r="H19" s="29"/>
      <c r="I19" s="29"/>
      <c r="J19" s="29"/>
      <c r="K19" s="29"/>
      <c r="L19" s="29"/>
    </row>
    <row r="20" spans="1:12" s="3" customFormat="1" ht="22.5" customHeight="1" x14ac:dyDescent="0.7">
      <c r="A20" s="10" t="s">
        <v>135</v>
      </c>
      <c r="B20" s="22"/>
      <c r="C20" s="22"/>
      <c r="D20" s="29"/>
      <c r="E20" s="29"/>
      <c r="F20" s="29"/>
      <c r="G20" s="29"/>
      <c r="H20" s="29"/>
      <c r="I20" s="29"/>
      <c r="J20" s="29"/>
      <c r="K20" s="29"/>
      <c r="L20" s="29"/>
    </row>
    <row r="21" spans="1:12" s="3" customFormat="1" ht="22.5" customHeight="1" x14ac:dyDescent="0.7">
      <c r="A21" s="3" t="s">
        <v>128</v>
      </c>
      <c r="B21" s="22"/>
      <c r="C21" s="22"/>
      <c r="D21" s="20">
        <v>0</v>
      </c>
      <c r="E21" s="25"/>
      <c r="F21" s="20">
        <v>0</v>
      </c>
      <c r="G21" s="25"/>
      <c r="H21" s="20">
        <v>0</v>
      </c>
      <c r="I21" s="32"/>
      <c r="J21" s="120">
        <f>'PL 6 mts - 6'!E27</f>
        <v>530416</v>
      </c>
      <c r="K21" s="25"/>
      <c r="L21" s="119">
        <f>SUM(D21:J21)</f>
        <v>530416</v>
      </c>
    </row>
    <row r="22" spans="1:12" s="3" customFormat="1" ht="22.5" customHeight="1" x14ac:dyDescent="0.7">
      <c r="A22" s="3" t="s">
        <v>129</v>
      </c>
      <c r="B22" s="22"/>
      <c r="C22" s="22"/>
      <c r="D22" s="98">
        <v>0</v>
      </c>
      <c r="E22" s="25"/>
      <c r="F22" s="98">
        <v>0</v>
      </c>
      <c r="G22" s="25"/>
      <c r="H22" s="98">
        <v>0</v>
      </c>
      <c r="I22" s="32"/>
      <c r="J22" s="20">
        <v>0</v>
      </c>
      <c r="K22" s="25"/>
      <c r="L22" s="118">
        <f>SUM(D22:J22)</f>
        <v>0</v>
      </c>
    </row>
    <row r="23" spans="1:12" s="3" customFormat="1" ht="22.5" customHeight="1" x14ac:dyDescent="0.7">
      <c r="A23" s="10" t="s">
        <v>136</v>
      </c>
      <c r="B23" s="22"/>
      <c r="C23" s="22"/>
      <c r="D23" s="99">
        <f>SUM(D21:D22)</f>
        <v>0</v>
      </c>
      <c r="E23" s="29"/>
      <c r="F23" s="99">
        <f>SUM(F21:F22)</f>
        <v>0</v>
      </c>
      <c r="G23" s="29"/>
      <c r="H23" s="99">
        <f>SUM(H21:H22)</f>
        <v>0</v>
      </c>
      <c r="I23" s="108"/>
      <c r="J23" s="99">
        <f>SUM(J21:J22)</f>
        <v>530416</v>
      </c>
      <c r="K23" s="29"/>
      <c r="L23" s="99">
        <f>SUM(L21:L22)</f>
        <v>530416</v>
      </c>
    </row>
    <row r="24" spans="1:12" s="3" customFormat="1" ht="20.149999999999999" customHeight="1" x14ac:dyDescent="0.7">
      <c r="A24" s="10"/>
      <c r="B24" s="22"/>
      <c r="C24" s="22"/>
      <c r="D24" s="108"/>
      <c r="E24" s="108"/>
      <c r="F24" s="108"/>
      <c r="G24" s="108"/>
      <c r="H24" s="108"/>
      <c r="I24" s="108"/>
      <c r="J24" s="29"/>
      <c r="K24" s="29"/>
      <c r="L24" s="29"/>
    </row>
    <row r="25" spans="1:12" s="3" customFormat="1" ht="22.5" customHeight="1" thickBot="1" x14ac:dyDescent="0.75">
      <c r="A25" s="10" t="s">
        <v>152</v>
      </c>
      <c r="B25" s="22"/>
      <c r="C25" s="22"/>
      <c r="D25" s="100">
        <f>SUM(D13,D18,D23)</f>
        <v>208981</v>
      </c>
      <c r="E25" s="29"/>
      <c r="F25" s="100">
        <f>SUM(F13,F18,F23)</f>
        <v>653700</v>
      </c>
      <c r="G25" s="29"/>
      <c r="H25" s="100">
        <f>SUM(H13,H18,H23)</f>
        <v>25000</v>
      </c>
      <c r="I25" s="29"/>
      <c r="J25" s="100">
        <f>SUM(J23+J13+J18)</f>
        <v>5810669</v>
      </c>
      <c r="K25" s="59"/>
      <c r="L25" s="100">
        <f>SUM(L23+L18+L13)</f>
        <v>6698350</v>
      </c>
    </row>
    <row r="26" spans="1:12" s="3" customFormat="1" ht="22.5" thickTop="1" x14ac:dyDescent="0.7">
      <c r="A26" s="10"/>
      <c r="B26" s="22"/>
      <c r="C26" s="22"/>
      <c r="D26" s="29"/>
      <c r="E26" s="29"/>
      <c r="F26" s="29"/>
      <c r="G26" s="29"/>
      <c r="H26" s="29"/>
      <c r="I26" s="29"/>
      <c r="J26" s="29"/>
      <c r="K26" s="29"/>
      <c r="L26" s="29"/>
    </row>
    <row r="27" spans="1:12" s="3" customFormat="1" ht="22.5" customHeight="1" x14ac:dyDescent="0.7">
      <c r="A27" s="10" t="s">
        <v>154</v>
      </c>
      <c r="B27" s="5"/>
      <c r="C27" s="5"/>
      <c r="D27" s="133"/>
      <c r="E27" s="133"/>
      <c r="F27" s="133"/>
      <c r="G27" s="133"/>
      <c r="H27" s="133"/>
      <c r="I27" s="133"/>
      <c r="J27" s="133"/>
      <c r="K27" s="133"/>
      <c r="L27" s="133"/>
    </row>
    <row r="28" spans="1:12" s="3" customFormat="1" ht="22.5" customHeight="1" x14ac:dyDescent="0.7">
      <c r="A28" s="10" t="s">
        <v>142</v>
      </c>
      <c r="B28" s="22"/>
      <c r="C28" s="22"/>
      <c r="D28" s="7">
        <v>208981</v>
      </c>
      <c r="E28" s="7"/>
      <c r="F28" s="7">
        <v>653700</v>
      </c>
      <c r="G28" s="7"/>
      <c r="H28" s="7">
        <v>25000</v>
      </c>
      <c r="I28" s="7"/>
      <c r="J28" s="7">
        <v>6342474</v>
      </c>
      <c r="K28" s="59"/>
      <c r="L28" s="117">
        <f>SUM(D28:J28)</f>
        <v>7230155</v>
      </c>
    </row>
    <row r="29" spans="1:12" s="3" customFormat="1" ht="22" x14ac:dyDescent="0.7">
      <c r="A29" s="10"/>
      <c r="B29" s="22"/>
      <c r="C29" s="22"/>
      <c r="D29" s="29"/>
      <c r="E29" s="29"/>
      <c r="F29" s="29"/>
      <c r="G29" s="29"/>
      <c r="H29" s="29"/>
      <c r="I29" s="29"/>
      <c r="J29" s="29"/>
      <c r="K29" s="29"/>
      <c r="L29" s="29"/>
    </row>
    <row r="30" spans="1:12" s="3" customFormat="1" ht="22" x14ac:dyDescent="0.7">
      <c r="A30" s="10" t="s">
        <v>84</v>
      </c>
      <c r="B30" s="22"/>
      <c r="C30" s="22"/>
      <c r="D30" s="29"/>
      <c r="E30" s="29"/>
      <c r="F30" s="29"/>
      <c r="G30" s="29"/>
      <c r="H30" s="29"/>
      <c r="I30" s="29"/>
      <c r="J30" s="29"/>
      <c r="K30" s="29"/>
      <c r="L30" s="29"/>
    </row>
    <row r="31" spans="1:12" s="3" customFormat="1" ht="22" x14ac:dyDescent="0.7">
      <c r="A31" s="4" t="s">
        <v>127</v>
      </c>
      <c r="B31" s="22"/>
      <c r="C31" s="22"/>
      <c r="D31" s="29"/>
      <c r="E31" s="29"/>
      <c r="F31" s="29"/>
      <c r="G31" s="29"/>
      <c r="H31" s="29"/>
      <c r="I31" s="29"/>
      <c r="J31" s="29"/>
      <c r="K31" s="29"/>
      <c r="L31" s="59"/>
    </row>
    <row r="32" spans="1:12" s="3" customFormat="1" ht="22" x14ac:dyDescent="0.7">
      <c r="A32" s="3" t="s">
        <v>85</v>
      </c>
      <c r="B32" s="5">
        <v>6</v>
      </c>
      <c r="C32" s="22"/>
      <c r="D32" s="111">
        <v>0</v>
      </c>
      <c r="E32" s="32"/>
      <c r="F32" s="111">
        <v>0</v>
      </c>
      <c r="G32" s="32"/>
      <c r="H32" s="111">
        <v>0</v>
      </c>
      <c r="I32" s="32"/>
      <c r="J32" s="111">
        <v>-626944</v>
      </c>
      <c r="K32" s="29"/>
      <c r="L32" s="60">
        <f>SUM(D32:J32)</f>
        <v>-626944</v>
      </c>
    </row>
    <row r="33" spans="1:13" s="3" customFormat="1" ht="22" x14ac:dyDescent="0.7">
      <c r="A33" s="10" t="s">
        <v>126</v>
      </c>
      <c r="B33" s="22"/>
      <c r="C33" s="22"/>
      <c r="D33" s="107">
        <f>SUM(D32)</f>
        <v>0</v>
      </c>
      <c r="E33" s="108"/>
      <c r="F33" s="107">
        <f>SUM(F32)</f>
        <v>0</v>
      </c>
      <c r="G33" s="108"/>
      <c r="H33" s="107">
        <f>SUM(H32)</f>
        <v>0</v>
      </c>
      <c r="I33" s="108"/>
      <c r="J33" s="107">
        <f>SUM(J32)</f>
        <v>-626944</v>
      </c>
      <c r="K33" s="29"/>
      <c r="L33" s="109">
        <f>SUM(D33:J33)</f>
        <v>-626944</v>
      </c>
    </row>
    <row r="34" spans="1:13" s="3" customFormat="1" ht="20.149999999999999" customHeight="1" x14ac:dyDescent="0.7">
      <c r="A34" s="10"/>
      <c r="B34" s="22"/>
      <c r="C34" s="22"/>
      <c r="D34" s="29"/>
      <c r="E34" s="29"/>
      <c r="F34" s="29"/>
      <c r="G34" s="29"/>
      <c r="H34" s="29"/>
      <c r="I34" s="29"/>
      <c r="J34" s="29"/>
      <c r="K34" s="29"/>
      <c r="L34" s="29"/>
    </row>
    <row r="35" spans="1:13" s="3" customFormat="1" ht="22.5" customHeight="1" x14ac:dyDescent="0.7">
      <c r="A35" s="10" t="s">
        <v>135</v>
      </c>
      <c r="B35" s="22"/>
      <c r="C35" s="22"/>
      <c r="D35" s="29"/>
      <c r="E35" s="29"/>
      <c r="F35" s="29"/>
      <c r="G35" s="29"/>
      <c r="H35" s="29"/>
      <c r="I35" s="29"/>
      <c r="J35" s="29"/>
      <c r="K35" s="29"/>
      <c r="L35" s="29"/>
    </row>
    <row r="36" spans="1:13" s="3" customFormat="1" ht="22.5" customHeight="1" x14ac:dyDescent="0.7">
      <c r="A36" s="3" t="s">
        <v>128</v>
      </c>
      <c r="B36" s="22"/>
      <c r="C36" s="22"/>
      <c r="D36" s="20">
        <v>0</v>
      </c>
      <c r="E36" s="32"/>
      <c r="F36" s="20">
        <v>0</v>
      </c>
      <c r="G36" s="32"/>
      <c r="H36" s="20">
        <v>0</v>
      </c>
      <c r="I36" s="32"/>
      <c r="J36" s="120">
        <f>'PL 6 mts - 6'!C27</f>
        <v>575577</v>
      </c>
      <c r="K36" s="25"/>
      <c r="L36" s="120">
        <f>SUM(D36:J36)</f>
        <v>575577</v>
      </c>
    </row>
    <row r="37" spans="1:13" s="3" customFormat="1" ht="22.5" customHeight="1" x14ac:dyDescent="0.7">
      <c r="A37" s="3" t="s">
        <v>129</v>
      </c>
      <c r="B37" s="22"/>
      <c r="C37" s="22"/>
      <c r="D37" s="98">
        <v>0</v>
      </c>
      <c r="E37" s="32"/>
      <c r="F37" s="98">
        <v>0</v>
      </c>
      <c r="G37" s="32"/>
      <c r="H37" s="98">
        <v>0</v>
      </c>
      <c r="I37" s="32"/>
      <c r="J37" s="98">
        <v>0</v>
      </c>
      <c r="K37" s="25"/>
      <c r="L37" s="120">
        <f>SUM(D37:J37)</f>
        <v>0</v>
      </c>
    </row>
    <row r="38" spans="1:13" s="3" customFormat="1" ht="22.5" customHeight="1" x14ac:dyDescent="0.7">
      <c r="A38" s="10" t="s">
        <v>136</v>
      </c>
      <c r="B38" s="22"/>
      <c r="C38" s="22"/>
      <c r="D38" s="99">
        <f>SUM(D36:D37)</f>
        <v>0</v>
      </c>
      <c r="E38" s="29"/>
      <c r="F38" s="99">
        <f>SUM(F36:F37)</f>
        <v>0</v>
      </c>
      <c r="G38" s="29"/>
      <c r="H38" s="99">
        <f>SUM(H36:H37)</f>
        <v>0</v>
      </c>
      <c r="I38" s="108"/>
      <c r="J38" s="99">
        <f>SUM(J36:J37)</f>
        <v>575577</v>
      </c>
      <c r="K38" s="29"/>
      <c r="L38" s="99">
        <f>SUM(L36:L37)</f>
        <v>575577</v>
      </c>
    </row>
    <row r="39" spans="1:13" s="3" customFormat="1" ht="20.149999999999999" customHeight="1" x14ac:dyDescent="0.7">
      <c r="A39" s="10"/>
      <c r="B39" s="22"/>
      <c r="C39" s="22"/>
      <c r="D39" s="108"/>
      <c r="E39" s="108"/>
      <c r="F39" s="108"/>
      <c r="G39" s="108"/>
      <c r="H39" s="108"/>
      <c r="I39" s="108"/>
      <c r="J39" s="29"/>
      <c r="K39" s="29"/>
      <c r="L39" s="29"/>
    </row>
    <row r="40" spans="1:13" s="3" customFormat="1" ht="22.5" customHeight="1" thickBot="1" x14ac:dyDescent="0.75">
      <c r="A40" s="10" t="s">
        <v>153</v>
      </c>
      <c r="B40" s="22"/>
      <c r="C40" s="22"/>
      <c r="D40" s="100">
        <f>SUM(D28,D33,D38)</f>
        <v>208981</v>
      </c>
      <c r="E40" s="29"/>
      <c r="F40" s="100">
        <f>SUM(F28,F33,F38)</f>
        <v>653700</v>
      </c>
      <c r="G40" s="29"/>
      <c r="H40" s="100">
        <f>SUM(H28,H33,H38)</f>
        <v>25000</v>
      </c>
      <c r="I40" s="29"/>
      <c r="J40" s="100">
        <f>SUM(J38+J28+J33)</f>
        <v>6291107</v>
      </c>
      <c r="K40" s="59"/>
      <c r="L40" s="100">
        <f>SUM(L38+L33+L28)</f>
        <v>7178788</v>
      </c>
      <c r="M40" s="61">
        <f>L40-'BS_3-4'!D64</f>
        <v>0</v>
      </c>
    </row>
    <row r="41" spans="1:13" s="3" customFormat="1" ht="22.5" customHeight="1" thickTop="1" x14ac:dyDescent="0.7">
      <c r="A41" s="10"/>
      <c r="B41" s="22"/>
      <c r="C41" s="22"/>
      <c r="D41" s="7"/>
      <c r="E41" s="7"/>
      <c r="F41" s="7"/>
      <c r="G41" s="7"/>
      <c r="H41" s="7"/>
      <c r="I41" s="7"/>
      <c r="J41" s="7"/>
      <c r="K41" s="7"/>
      <c r="L41" s="7"/>
    </row>
    <row r="42" spans="1:13" ht="22.5" customHeight="1" x14ac:dyDescent="0.7">
      <c r="A42" s="1" t="s">
        <v>0</v>
      </c>
      <c r="B42" s="22"/>
      <c r="C42" s="22"/>
      <c r="D42" s="5"/>
      <c r="E42" s="5"/>
      <c r="F42" s="3"/>
      <c r="G42" s="3"/>
      <c r="H42" s="3"/>
      <c r="I42" s="3"/>
      <c r="J42" s="3"/>
      <c r="K42" s="3"/>
      <c r="L42" s="12"/>
    </row>
    <row r="43" spans="1:13" ht="22.5" customHeight="1" x14ac:dyDescent="0.7">
      <c r="A43" s="1" t="s">
        <v>122</v>
      </c>
      <c r="B43" s="22"/>
      <c r="C43" s="22"/>
      <c r="D43" s="5"/>
      <c r="E43" s="5"/>
      <c r="F43" s="3"/>
      <c r="G43" s="3"/>
      <c r="H43" s="3"/>
      <c r="I43" s="3"/>
      <c r="J43" s="3"/>
      <c r="K43" s="3"/>
      <c r="L43" s="12"/>
    </row>
    <row r="44" spans="1:13" hidden="1" x14ac:dyDescent="0.7">
      <c r="A44" s="10" t="s">
        <v>74</v>
      </c>
      <c r="B44" s="22"/>
      <c r="C44" s="22"/>
      <c r="D44" s="5"/>
      <c r="E44" s="5"/>
      <c r="F44" s="3"/>
      <c r="G44" s="3"/>
      <c r="H44" s="3"/>
      <c r="I44" s="3"/>
      <c r="J44" s="3"/>
      <c r="K44" s="3"/>
      <c r="L44" s="3"/>
    </row>
    <row r="45" spans="1:13" hidden="1" x14ac:dyDescent="0.7">
      <c r="A45" s="10"/>
      <c r="B45" s="22"/>
      <c r="C45" s="22"/>
      <c r="D45" s="5"/>
      <c r="E45" s="5"/>
      <c r="F45" s="3"/>
      <c r="G45" s="3"/>
      <c r="H45" s="3"/>
      <c r="I45" s="3"/>
      <c r="J45" s="3"/>
      <c r="K45" s="3"/>
      <c r="L45" s="3"/>
    </row>
    <row r="46" spans="1:13" x14ac:dyDescent="0.7">
      <c r="A46" s="10"/>
      <c r="B46" s="22"/>
      <c r="C46" s="22"/>
      <c r="D46" s="6"/>
      <c r="E46" s="6"/>
      <c r="F46" s="6"/>
      <c r="G46" s="6"/>
      <c r="H46" s="6"/>
      <c r="I46" s="6"/>
      <c r="J46" s="6"/>
      <c r="K46" s="6"/>
      <c r="L46" s="6"/>
    </row>
    <row r="47" spans="1:13" s="3" customFormat="1" ht="22.5" customHeight="1" x14ac:dyDescent="0.7">
      <c r="A47" s="10"/>
      <c r="B47" s="22"/>
      <c r="C47" s="22"/>
      <c r="D47" s="127" t="s">
        <v>2</v>
      </c>
      <c r="E47" s="127"/>
      <c r="F47" s="127"/>
      <c r="G47" s="127"/>
      <c r="H47" s="127"/>
      <c r="I47" s="127"/>
      <c r="J47" s="127"/>
      <c r="K47" s="127"/>
      <c r="L47" s="127"/>
    </row>
    <row r="48" spans="1:13" s="3" customFormat="1" ht="22.5" customHeight="1" x14ac:dyDescent="0.7">
      <c r="A48" s="10"/>
      <c r="B48" s="22"/>
      <c r="C48" s="22"/>
      <c r="D48" s="5"/>
      <c r="E48" s="6"/>
      <c r="F48" s="6"/>
      <c r="G48" s="22"/>
      <c r="H48" s="132" t="s">
        <v>48</v>
      </c>
      <c r="I48" s="132"/>
      <c r="J48" s="132"/>
      <c r="K48" s="22"/>
      <c r="L48" s="9"/>
    </row>
    <row r="49" spans="1:13" s="3" customFormat="1" ht="22.5" customHeight="1" x14ac:dyDescent="0.7">
      <c r="A49" s="10"/>
      <c r="B49" s="22"/>
      <c r="C49" s="22"/>
      <c r="D49" s="5"/>
      <c r="E49" s="6"/>
      <c r="F49" s="6" t="s">
        <v>75</v>
      </c>
      <c r="H49" s="6"/>
      <c r="I49" s="6"/>
      <c r="J49" s="6"/>
      <c r="K49" s="6"/>
      <c r="L49" s="6"/>
    </row>
    <row r="50" spans="1:13" s="3" customFormat="1" ht="22.5" customHeight="1" x14ac:dyDescent="0.7">
      <c r="A50" s="10"/>
      <c r="B50" s="22"/>
      <c r="C50" s="22"/>
      <c r="D50" s="6" t="s">
        <v>119</v>
      </c>
      <c r="E50" s="6"/>
      <c r="F50" s="6" t="s">
        <v>76</v>
      </c>
      <c r="G50" s="6"/>
      <c r="H50" s="6" t="s">
        <v>77</v>
      </c>
      <c r="I50" s="6"/>
      <c r="J50" s="6"/>
      <c r="K50" s="6"/>
      <c r="L50" s="6" t="s">
        <v>78</v>
      </c>
    </row>
    <row r="51" spans="1:13" s="3" customFormat="1" ht="25.5" customHeight="1" x14ac:dyDescent="0.65">
      <c r="B51" s="47" t="s">
        <v>6</v>
      </c>
      <c r="C51" s="5"/>
      <c r="D51" s="6" t="s">
        <v>79</v>
      </c>
      <c r="E51" s="6"/>
      <c r="F51" s="6" t="s">
        <v>80</v>
      </c>
      <c r="G51" s="6"/>
      <c r="H51" s="6" t="s">
        <v>81</v>
      </c>
      <c r="I51" s="6"/>
      <c r="J51" s="6" t="s">
        <v>82</v>
      </c>
      <c r="K51" s="6"/>
      <c r="L51" s="6" t="s">
        <v>83</v>
      </c>
    </row>
    <row r="52" spans="1:13" s="3" customFormat="1" ht="22.5" customHeight="1" x14ac:dyDescent="0.65">
      <c r="B52" s="5"/>
      <c r="C52" s="5"/>
      <c r="D52" s="131" t="s">
        <v>9</v>
      </c>
      <c r="E52" s="131"/>
      <c r="F52" s="131"/>
      <c r="G52" s="131"/>
      <c r="H52" s="131"/>
      <c r="I52" s="131"/>
      <c r="J52" s="131"/>
      <c r="K52" s="131"/>
      <c r="L52" s="131"/>
    </row>
    <row r="53" spans="1:13" s="3" customFormat="1" ht="22.5" customHeight="1" x14ac:dyDescent="0.7">
      <c r="A53" s="10" t="s">
        <v>151</v>
      </c>
      <c r="B53" s="22"/>
      <c r="C53" s="22"/>
      <c r="M53" s="112"/>
    </row>
    <row r="54" spans="1:13" s="3" customFormat="1" ht="22" x14ac:dyDescent="0.7">
      <c r="A54" s="10" t="s">
        <v>123</v>
      </c>
      <c r="B54" s="22"/>
      <c r="C54" s="22"/>
      <c r="D54" s="10">
        <v>208981</v>
      </c>
      <c r="E54" s="10"/>
      <c r="F54" s="10">
        <v>653700</v>
      </c>
      <c r="G54" s="10"/>
      <c r="H54" s="10">
        <v>25000</v>
      </c>
      <c r="I54" s="10"/>
      <c r="J54" s="10">
        <v>4416002</v>
      </c>
      <c r="K54" s="59"/>
      <c r="L54" s="102">
        <f>SUM(D54:J54)</f>
        <v>5303683</v>
      </c>
    </row>
    <row r="55" spans="1:13" s="3" customFormat="1" ht="20.149999999999999" customHeight="1" x14ac:dyDescent="0.7">
      <c r="A55" s="10"/>
      <c r="B55" s="22"/>
      <c r="C55" s="22"/>
      <c r="D55" s="59"/>
      <c r="E55" s="59"/>
      <c r="F55" s="59"/>
      <c r="G55" s="59"/>
      <c r="H55" s="59"/>
      <c r="I55" s="59"/>
      <c r="J55" s="59"/>
      <c r="K55" s="59"/>
      <c r="L55" s="29"/>
    </row>
    <row r="56" spans="1:13" s="3" customFormat="1" ht="22" x14ac:dyDescent="0.7">
      <c r="A56" s="10" t="s">
        <v>84</v>
      </c>
      <c r="B56" s="22"/>
      <c r="C56" s="22"/>
      <c r="D56" s="29"/>
      <c r="E56" s="29"/>
      <c r="F56" s="29"/>
      <c r="G56" s="29"/>
      <c r="H56" s="29"/>
      <c r="I56" s="29"/>
      <c r="J56" s="29"/>
      <c r="K56" s="29"/>
      <c r="L56" s="29"/>
    </row>
    <row r="57" spans="1:13" s="3" customFormat="1" ht="22" x14ac:dyDescent="0.7">
      <c r="A57" s="4" t="s">
        <v>137</v>
      </c>
      <c r="B57" s="22"/>
      <c r="C57" s="22"/>
      <c r="D57" s="29"/>
      <c r="E57" s="29"/>
      <c r="F57" s="29"/>
      <c r="G57" s="29"/>
      <c r="H57" s="29"/>
      <c r="I57" s="29"/>
      <c r="J57" s="29"/>
      <c r="K57" s="29"/>
      <c r="L57" s="29"/>
    </row>
    <row r="58" spans="1:13" s="3" customFormat="1" ht="22" x14ac:dyDescent="0.7">
      <c r="A58" s="3" t="s">
        <v>85</v>
      </c>
      <c r="B58" s="5">
        <v>6</v>
      </c>
      <c r="C58" s="22"/>
      <c r="D58" s="98">
        <v>0</v>
      </c>
      <c r="E58" s="29"/>
      <c r="F58" s="98">
        <v>0</v>
      </c>
      <c r="G58" s="32"/>
      <c r="H58" s="98">
        <v>0</v>
      </c>
      <c r="I58" s="32"/>
      <c r="J58" s="26">
        <v>-167185</v>
      </c>
      <c r="K58" s="59"/>
      <c r="L58" s="118">
        <f>SUM(D58:J58)</f>
        <v>-167185</v>
      </c>
      <c r="M58" s="112"/>
    </row>
    <row r="59" spans="1:13" s="3" customFormat="1" ht="22" x14ac:dyDescent="0.7">
      <c r="A59" s="10" t="s">
        <v>138</v>
      </c>
      <c r="B59" s="22"/>
      <c r="C59" s="22"/>
      <c r="D59" s="99">
        <f>D58</f>
        <v>0</v>
      </c>
      <c r="E59" s="29"/>
      <c r="F59" s="99">
        <f>F58</f>
        <v>0</v>
      </c>
      <c r="G59" s="108"/>
      <c r="H59" s="99">
        <f>H58</f>
        <v>0</v>
      </c>
      <c r="I59" s="25"/>
      <c r="J59" s="116">
        <f>J58</f>
        <v>-167185</v>
      </c>
      <c r="K59" s="26"/>
      <c r="L59" s="116">
        <f>L58</f>
        <v>-167185</v>
      </c>
      <c r="M59" s="113"/>
    </row>
    <row r="60" spans="1:13" s="3" customFormat="1" ht="20.149999999999999" customHeight="1" x14ac:dyDescent="0.7">
      <c r="A60" s="10"/>
      <c r="B60" s="22"/>
      <c r="C60" s="22"/>
      <c r="D60" s="108"/>
      <c r="E60" s="108"/>
      <c r="F60" s="108"/>
      <c r="G60" s="108"/>
      <c r="H60" s="108"/>
      <c r="I60" s="108"/>
      <c r="J60" s="108"/>
      <c r="K60" s="29"/>
      <c r="L60" s="108"/>
    </row>
    <row r="61" spans="1:13" s="3" customFormat="1" ht="22.5" customHeight="1" x14ac:dyDescent="0.7">
      <c r="A61" s="10" t="s">
        <v>135</v>
      </c>
      <c r="B61" s="22"/>
      <c r="C61" s="22"/>
      <c r="D61" s="59"/>
      <c r="E61" s="59"/>
      <c r="F61" s="59"/>
      <c r="G61" s="59"/>
      <c r="H61" s="59"/>
      <c r="I61" s="59"/>
      <c r="J61" s="59"/>
      <c r="K61" s="59"/>
      <c r="L61" s="59"/>
    </row>
    <row r="62" spans="1:13" s="3" customFormat="1" ht="22.5" customHeight="1" x14ac:dyDescent="0.7">
      <c r="A62" s="3" t="s">
        <v>128</v>
      </c>
      <c r="B62" s="22"/>
      <c r="C62" s="22"/>
      <c r="D62" s="20">
        <v>0</v>
      </c>
      <c r="E62" s="25"/>
      <c r="F62" s="20">
        <v>0</v>
      </c>
      <c r="G62" s="25"/>
      <c r="H62" s="20">
        <v>0</v>
      </c>
      <c r="I62" s="26"/>
      <c r="J62" s="119">
        <v>546905</v>
      </c>
      <c r="K62" s="59"/>
      <c r="L62" s="119">
        <f>SUM(D62:J62)</f>
        <v>546905</v>
      </c>
      <c r="M62" s="112"/>
    </row>
    <row r="63" spans="1:13" s="3" customFormat="1" ht="22.5" customHeight="1" x14ac:dyDescent="0.7">
      <c r="A63" s="3" t="s">
        <v>129</v>
      </c>
      <c r="B63" s="22"/>
      <c r="C63" s="22"/>
      <c r="D63" s="98">
        <v>0</v>
      </c>
      <c r="E63" s="25"/>
      <c r="F63" s="98">
        <v>0</v>
      </c>
      <c r="G63" s="25"/>
      <c r="H63" s="98">
        <v>0</v>
      </c>
      <c r="I63" s="26"/>
      <c r="J63" s="20">
        <v>0</v>
      </c>
      <c r="K63" s="25"/>
      <c r="L63" s="119">
        <f>SUM(D63:J63)</f>
        <v>0</v>
      </c>
      <c r="M63" s="112"/>
    </row>
    <row r="64" spans="1:13" s="3" customFormat="1" ht="22.5" customHeight="1" x14ac:dyDescent="0.7">
      <c r="A64" s="10" t="s">
        <v>136</v>
      </c>
      <c r="B64" s="22"/>
      <c r="C64" s="22"/>
      <c r="D64" s="116">
        <f>SUM(D62:D63)</f>
        <v>0</v>
      </c>
      <c r="E64" s="29"/>
      <c r="F64" s="116">
        <f>SUM(F62:F63)</f>
        <v>0</v>
      </c>
      <c r="G64" s="29"/>
      <c r="H64" s="116">
        <f>SUM(H62:H63)</f>
        <v>0</v>
      </c>
      <c r="I64" s="108"/>
      <c r="J64" s="116">
        <f>SUM(J62:J63)</f>
        <v>546905</v>
      </c>
      <c r="K64" s="59"/>
      <c r="L64" s="116">
        <f>SUM(L62:L63)</f>
        <v>546905</v>
      </c>
    </row>
    <row r="65" spans="1:13" s="3" customFormat="1" ht="20.149999999999999" customHeight="1" x14ac:dyDescent="0.7">
      <c r="A65" s="10"/>
      <c r="B65" s="22"/>
      <c r="C65" s="22"/>
      <c r="D65" s="59"/>
      <c r="E65" s="59"/>
      <c r="F65" s="59"/>
      <c r="G65" s="59"/>
      <c r="H65" s="59"/>
      <c r="I65" s="59"/>
      <c r="J65" s="59"/>
      <c r="K65" s="59"/>
      <c r="L65" s="59"/>
    </row>
    <row r="66" spans="1:13" s="3" customFormat="1" ht="22.5" customHeight="1" thickBot="1" x14ac:dyDescent="0.75">
      <c r="A66" s="10" t="s">
        <v>152</v>
      </c>
      <c r="B66" s="22"/>
      <c r="C66" s="22"/>
      <c r="D66" s="121">
        <f>SUM(D54,D59,D64)</f>
        <v>208981</v>
      </c>
      <c r="E66" s="59"/>
      <c r="F66" s="121">
        <f>SUM(F54,F59,F64)</f>
        <v>653700</v>
      </c>
      <c r="G66" s="59"/>
      <c r="H66" s="121">
        <f>SUM(H54,H59,H64)</f>
        <v>25000</v>
      </c>
      <c r="I66" s="59"/>
      <c r="J66" s="121">
        <f>SUM(J64+J59+J54)</f>
        <v>4795722</v>
      </c>
      <c r="K66" s="59"/>
      <c r="L66" s="121">
        <f>SUM(L64+L59+L54)</f>
        <v>5683403</v>
      </c>
    </row>
    <row r="67" spans="1:13" ht="20.149999999999999" customHeight="1" thickTop="1" x14ac:dyDescent="0.7">
      <c r="A67" s="3"/>
      <c r="B67" s="5"/>
      <c r="C67" s="5"/>
      <c r="D67" s="110"/>
      <c r="E67" s="110"/>
      <c r="F67" s="26"/>
      <c r="G67" s="26"/>
      <c r="H67" s="26"/>
      <c r="I67" s="26"/>
      <c r="J67" s="26"/>
      <c r="K67" s="26"/>
      <c r="L67" s="26"/>
    </row>
    <row r="68" spans="1:13" s="3" customFormat="1" ht="22.5" customHeight="1" x14ac:dyDescent="0.7">
      <c r="A68" s="10" t="s">
        <v>154</v>
      </c>
      <c r="B68" s="22"/>
      <c r="C68" s="22"/>
      <c r="D68" s="26"/>
      <c r="E68" s="26"/>
      <c r="F68" s="26"/>
      <c r="G68" s="26"/>
      <c r="H68" s="26"/>
      <c r="I68" s="26"/>
      <c r="J68" s="26"/>
      <c r="K68" s="26"/>
      <c r="L68" s="26"/>
      <c r="M68" s="112"/>
    </row>
    <row r="69" spans="1:13" s="3" customFormat="1" ht="22" x14ac:dyDescent="0.7">
      <c r="A69" s="10" t="s">
        <v>142</v>
      </c>
      <c r="B69" s="22"/>
      <c r="C69" s="22"/>
      <c r="D69" s="7">
        <v>208981</v>
      </c>
      <c r="E69" s="7"/>
      <c r="F69" s="7">
        <v>653700</v>
      </c>
      <c r="G69" s="7"/>
      <c r="H69" s="7">
        <v>25000</v>
      </c>
      <c r="I69" s="7"/>
      <c r="J69" s="7">
        <v>5305513</v>
      </c>
      <c r="K69" s="59"/>
      <c r="L69" s="102">
        <f>SUM(D69:J69)</f>
        <v>6193194</v>
      </c>
    </row>
    <row r="70" spans="1:13" s="3" customFormat="1" ht="20.149999999999999" customHeight="1" x14ac:dyDescent="0.7">
      <c r="A70" s="10"/>
      <c r="B70" s="22"/>
      <c r="C70" s="22"/>
      <c r="D70" s="59"/>
      <c r="E70" s="59"/>
      <c r="F70" s="59"/>
      <c r="G70" s="59"/>
      <c r="H70" s="59"/>
      <c r="I70" s="59"/>
      <c r="J70" s="59"/>
      <c r="K70" s="59"/>
      <c r="L70" s="29"/>
    </row>
    <row r="71" spans="1:13" s="3" customFormat="1" ht="22" x14ac:dyDescent="0.7">
      <c r="A71" s="10" t="s">
        <v>84</v>
      </c>
      <c r="B71" s="22"/>
      <c r="C71" s="22"/>
      <c r="D71" s="29"/>
      <c r="E71" s="29"/>
      <c r="F71" s="29"/>
      <c r="G71" s="29"/>
      <c r="H71" s="29"/>
      <c r="I71" s="29"/>
      <c r="J71" s="29"/>
      <c r="K71" s="29"/>
      <c r="L71" s="29"/>
    </row>
    <row r="72" spans="1:13" s="3" customFormat="1" ht="22" x14ac:dyDescent="0.7">
      <c r="A72" s="4" t="s">
        <v>137</v>
      </c>
      <c r="B72" s="22"/>
      <c r="C72" s="22"/>
      <c r="D72" s="29"/>
      <c r="E72" s="29"/>
      <c r="F72" s="29"/>
      <c r="G72" s="29"/>
      <c r="H72" s="29"/>
      <c r="I72" s="29"/>
      <c r="J72" s="29"/>
      <c r="K72" s="29"/>
      <c r="L72" s="29"/>
    </row>
    <row r="73" spans="1:13" s="3" customFormat="1" ht="22" hidden="1" x14ac:dyDescent="0.7">
      <c r="A73" s="4"/>
      <c r="B73" s="22"/>
      <c r="C73" s="22"/>
      <c r="D73" s="29"/>
      <c r="E73" s="29"/>
      <c r="F73" s="29"/>
      <c r="G73" s="29"/>
      <c r="H73" s="29"/>
      <c r="I73" s="29"/>
      <c r="J73" s="29"/>
      <c r="K73" s="29"/>
      <c r="L73" s="29"/>
    </row>
    <row r="74" spans="1:13" s="3" customFormat="1" ht="22" x14ac:dyDescent="0.7">
      <c r="A74" s="3" t="s">
        <v>85</v>
      </c>
      <c r="B74" s="5">
        <v>6</v>
      </c>
      <c r="C74" s="22"/>
      <c r="D74" s="98">
        <v>0</v>
      </c>
      <c r="E74" s="29"/>
      <c r="F74" s="98">
        <v>0</v>
      </c>
      <c r="G74" s="32"/>
      <c r="H74" s="98">
        <v>0</v>
      </c>
      <c r="I74" s="32"/>
      <c r="J74" s="98">
        <v>-626944</v>
      </c>
      <c r="K74" s="59"/>
      <c r="L74" s="60">
        <f>SUM(D74:J74)</f>
        <v>-626944</v>
      </c>
      <c r="M74" s="112"/>
    </row>
    <row r="75" spans="1:13" s="3" customFormat="1" ht="22" x14ac:dyDescent="0.7">
      <c r="A75" s="10" t="s">
        <v>138</v>
      </c>
      <c r="B75" s="22"/>
      <c r="C75" s="22"/>
      <c r="D75" s="107">
        <v>0</v>
      </c>
      <c r="E75" s="29"/>
      <c r="F75" s="107">
        <v>0</v>
      </c>
      <c r="G75" s="108"/>
      <c r="H75" s="107">
        <v>0</v>
      </c>
      <c r="I75" s="25"/>
      <c r="J75" s="107">
        <f>SUM(J74)</f>
        <v>-626944</v>
      </c>
      <c r="K75" s="26"/>
      <c r="L75" s="109">
        <f>SUM(D75:J75)</f>
        <v>-626944</v>
      </c>
      <c r="M75" s="113"/>
    </row>
    <row r="76" spans="1:13" s="3" customFormat="1" ht="20.149999999999999" customHeight="1" x14ac:dyDescent="0.7">
      <c r="A76" s="10"/>
      <c r="B76" s="22"/>
      <c r="C76" s="22"/>
      <c r="D76" s="108"/>
      <c r="E76" s="108"/>
      <c r="F76" s="108"/>
      <c r="G76" s="108"/>
      <c r="H76" s="108"/>
      <c r="I76" s="108"/>
      <c r="J76" s="108"/>
      <c r="K76" s="29"/>
      <c r="L76" s="108"/>
    </row>
    <row r="77" spans="1:13" s="3" customFormat="1" ht="22.5" customHeight="1" x14ac:dyDescent="0.7">
      <c r="A77" s="10" t="s">
        <v>135</v>
      </c>
      <c r="B77" s="22"/>
      <c r="C77" s="22"/>
      <c r="D77" s="59"/>
      <c r="E77" s="59"/>
      <c r="F77" s="59"/>
      <c r="G77" s="59"/>
      <c r="H77" s="59"/>
      <c r="I77" s="59"/>
      <c r="J77" s="59"/>
      <c r="K77" s="59"/>
      <c r="L77" s="59"/>
    </row>
    <row r="78" spans="1:13" s="3" customFormat="1" ht="22.5" customHeight="1" x14ac:dyDescent="0.7">
      <c r="A78" s="3" t="s">
        <v>128</v>
      </c>
      <c r="B78" s="22"/>
      <c r="C78" s="22"/>
      <c r="D78" s="20">
        <v>0</v>
      </c>
      <c r="E78" s="25"/>
      <c r="F78" s="20">
        <v>0</v>
      </c>
      <c r="G78" s="25"/>
      <c r="H78" s="20">
        <v>0</v>
      </c>
      <c r="I78" s="26"/>
      <c r="J78" s="119">
        <v>837036</v>
      </c>
      <c r="K78" s="59"/>
      <c r="L78" s="119">
        <f>SUM(D78:J78)</f>
        <v>837036</v>
      </c>
      <c r="M78" s="112"/>
    </row>
    <row r="79" spans="1:13" s="3" customFormat="1" ht="22.5" customHeight="1" x14ac:dyDescent="0.7">
      <c r="A79" s="3" t="s">
        <v>129</v>
      </c>
      <c r="B79" s="22"/>
      <c r="C79" s="22"/>
      <c r="D79" s="98">
        <v>0</v>
      </c>
      <c r="E79" s="29"/>
      <c r="F79" s="98">
        <v>0</v>
      </c>
      <c r="G79" s="32"/>
      <c r="H79" s="98">
        <v>0</v>
      </c>
      <c r="I79" s="26"/>
      <c r="J79" s="98">
        <v>0</v>
      </c>
      <c r="K79" s="29"/>
      <c r="L79" s="119">
        <f>SUM(D79:J79)</f>
        <v>0</v>
      </c>
      <c r="M79" s="32"/>
    </row>
    <row r="80" spans="1:13" s="3" customFormat="1" ht="22.5" customHeight="1" x14ac:dyDescent="0.7">
      <c r="A80" s="10" t="s">
        <v>136</v>
      </c>
      <c r="B80" s="22"/>
      <c r="C80" s="22"/>
      <c r="D80" s="116">
        <f>SUM(D78:D79)</f>
        <v>0</v>
      </c>
      <c r="E80" s="29"/>
      <c r="F80" s="116">
        <f>SUM(F78:F79)</f>
        <v>0</v>
      </c>
      <c r="G80" s="29"/>
      <c r="H80" s="116">
        <f>SUM(H78:H79)</f>
        <v>0</v>
      </c>
      <c r="I80" s="108"/>
      <c r="J80" s="116">
        <f>SUM(J78:J79)</f>
        <v>837036</v>
      </c>
      <c r="K80" s="59"/>
      <c r="L80" s="116">
        <f>SUM(L78:L79)</f>
        <v>837036</v>
      </c>
    </row>
    <row r="81" spans="1:13" s="3" customFormat="1" ht="20.149999999999999" customHeight="1" x14ac:dyDescent="0.7">
      <c r="A81" s="10"/>
      <c r="B81" s="22"/>
      <c r="C81" s="22"/>
      <c r="D81" s="59"/>
      <c r="E81" s="59"/>
      <c r="F81" s="59"/>
      <c r="G81" s="59"/>
      <c r="H81" s="59"/>
      <c r="I81" s="59"/>
      <c r="J81" s="59"/>
      <c r="K81" s="59"/>
      <c r="L81" s="59"/>
    </row>
    <row r="82" spans="1:13" s="3" customFormat="1" ht="22.5" customHeight="1" thickBot="1" x14ac:dyDescent="0.75">
      <c r="A82" s="10" t="s">
        <v>153</v>
      </c>
      <c r="B82" s="22"/>
      <c r="C82" s="22"/>
      <c r="D82" s="121">
        <f>SUM(D69,D75,D80)</f>
        <v>208981</v>
      </c>
      <c r="E82" s="59"/>
      <c r="F82" s="121">
        <f>SUM(F69,F75,F80)</f>
        <v>653700</v>
      </c>
      <c r="G82" s="59"/>
      <c r="H82" s="121">
        <f>SUM(H69,H75,H80)</f>
        <v>25000</v>
      </c>
      <c r="I82" s="59"/>
      <c r="J82" s="121">
        <f>SUM(J80+J75+J69)</f>
        <v>5515605</v>
      </c>
      <c r="K82" s="59"/>
      <c r="L82" s="121">
        <f>SUM(L80+L75+L69)</f>
        <v>6403286</v>
      </c>
      <c r="M82" s="114">
        <f>L82-'BS_3-4'!I64</f>
        <v>0</v>
      </c>
    </row>
    <row r="83" spans="1:13" s="3" customFormat="1" ht="22.5" customHeight="1" thickTop="1" x14ac:dyDescent="0.7">
      <c r="A83" s="10"/>
      <c r="B83" s="22"/>
      <c r="C83" s="22"/>
      <c r="D83" s="10"/>
      <c r="E83" s="10"/>
      <c r="F83" s="10"/>
      <c r="G83" s="10"/>
      <c r="H83" s="10"/>
      <c r="I83" s="10"/>
      <c r="J83" s="10"/>
      <c r="K83" s="10"/>
      <c r="L83" s="10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D52:L52"/>
    <mergeCell ref="D6:L6"/>
    <mergeCell ref="H7:J7"/>
    <mergeCell ref="D11:L11"/>
    <mergeCell ref="D27:L27"/>
    <mergeCell ref="D47:L47"/>
    <mergeCell ref="H48:J48"/>
  </mergeCells>
  <pageMargins left="0.7" right="0.7" top="0.48" bottom="0.5" header="0.5" footer="0.5"/>
  <pageSetup paperSize="9" scale="79" firstPageNumber="7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1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K81"/>
  <sheetViews>
    <sheetView view="pageBreakPreview" zoomScale="80" zoomScaleNormal="100" zoomScaleSheetLayoutView="80" workbookViewId="0">
      <selection activeCell="A13" sqref="A13"/>
    </sheetView>
  </sheetViews>
  <sheetFormatPr defaultColWidth="9.09765625" defaultRowHeight="21.5" x14ac:dyDescent="0.65"/>
  <cols>
    <col min="1" max="1" width="50.19921875" style="3" customWidth="1"/>
    <col min="2" max="2" width="8.59765625" style="3" customWidth="1"/>
    <col min="3" max="3" width="0.8984375" style="86" customWidth="1"/>
    <col min="4" max="4" width="12.69921875" style="3" customWidth="1"/>
    <col min="5" max="5" width="1" style="3" customWidth="1"/>
    <col min="6" max="6" width="12.69921875" style="3" customWidth="1"/>
    <col min="7" max="7" width="1.19921875" style="3" customWidth="1"/>
    <col min="8" max="8" width="12.69921875" style="3" customWidth="1"/>
    <col min="9" max="9" width="0.8984375" style="3" customWidth="1"/>
    <col min="10" max="10" width="12.69921875" style="3" customWidth="1"/>
    <col min="11" max="11" width="12.69921875" style="3" bestFit="1" customWidth="1"/>
    <col min="12" max="16384" width="9.09765625" style="3"/>
  </cols>
  <sheetData>
    <row r="1" spans="1:10" ht="23" x14ac:dyDescent="0.7">
      <c r="A1" s="1" t="s">
        <v>0</v>
      </c>
      <c r="B1" s="1"/>
      <c r="C1" s="2"/>
    </row>
    <row r="2" spans="1:10" ht="21.65" customHeight="1" x14ac:dyDescent="0.7">
      <c r="A2" s="1" t="s">
        <v>86</v>
      </c>
      <c r="B2" s="1"/>
      <c r="C2" s="2"/>
    </row>
    <row r="3" spans="1:10" ht="21.75" customHeight="1" x14ac:dyDescent="0.7">
      <c r="A3" s="10"/>
      <c r="B3" s="10"/>
      <c r="C3" s="2"/>
      <c r="D3" s="129"/>
      <c r="E3" s="129"/>
      <c r="F3" s="129"/>
      <c r="G3" s="34"/>
      <c r="H3" s="129"/>
      <c r="I3" s="129"/>
      <c r="J3" s="129"/>
    </row>
    <row r="4" spans="1:10" ht="21.75" customHeight="1" x14ac:dyDescent="0.7">
      <c r="A4" s="10"/>
      <c r="B4" s="10"/>
      <c r="C4" s="2"/>
      <c r="D4" s="129" t="s">
        <v>1</v>
      </c>
      <c r="E4" s="129"/>
      <c r="F4" s="129"/>
      <c r="G4" s="34"/>
      <c r="H4" s="129" t="s">
        <v>2</v>
      </c>
      <c r="I4" s="129"/>
      <c r="J4" s="129"/>
    </row>
    <row r="5" spans="1:10" ht="21.75" customHeight="1" x14ac:dyDescent="0.7">
      <c r="A5" s="10"/>
      <c r="B5" s="10"/>
      <c r="C5" s="2"/>
      <c r="D5" s="128" t="s">
        <v>150</v>
      </c>
      <c r="E5" s="128"/>
      <c r="F5" s="128"/>
      <c r="G5" s="46"/>
      <c r="H5" s="128" t="s">
        <v>150</v>
      </c>
      <c r="I5" s="128"/>
      <c r="J5" s="128"/>
    </row>
    <row r="6" spans="1:10" ht="21.75" customHeight="1" x14ac:dyDescent="0.7">
      <c r="A6" s="10"/>
      <c r="B6" s="10"/>
      <c r="C6" s="2"/>
      <c r="D6" s="128" t="s">
        <v>149</v>
      </c>
      <c r="E6" s="128"/>
      <c r="F6" s="128"/>
      <c r="G6" s="46"/>
      <c r="H6" s="128" t="s">
        <v>149</v>
      </c>
      <c r="I6" s="128"/>
      <c r="J6" s="128"/>
    </row>
    <row r="7" spans="1:10" ht="21.75" customHeight="1" x14ac:dyDescent="0.7">
      <c r="A7" s="10"/>
      <c r="B7" s="62"/>
      <c r="C7" s="2"/>
      <c r="D7" s="11" t="s">
        <v>148</v>
      </c>
      <c r="E7" s="11"/>
      <c r="F7" s="11" t="s">
        <v>120</v>
      </c>
      <c r="G7" s="63"/>
      <c r="H7" s="11" t="s">
        <v>148</v>
      </c>
      <c r="I7" s="11"/>
      <c r="J7" s="11" t="s">
        <v>120</v>
      </c>
    </row>
    <row r="8" spans="1:10" ht="21.75" customHeight="1" x14ac:dyDescent="0.7">
      <c r="A8" s="10"/>
      <c r="B8" s="10"/>
      <c r="C8" s="47"/>
      <c r="D8" s="130" t="s">
        <v>9</v>
      </c>
      <c r="E8" s="130"/>
      <c r="F8" s="130"/>
      <c r="G8" s="130"/>
      <c r="H8" s="130"/>
      <c r="I8" s="130"/>
      <c r="J8" s="130"/>
    </row>
    <row r="9" spans="1:10" ht="21.75" customHeight="1" x14ac:dyDescent="0.65">
      <c r="A9" s="49" t="s">
        <v>87</v>
      </c>
      <c r="B9" s="49"/>
      <c r="C9" s="64"/>
      <c r="D9" s="65"/>
      <c r="E9" s="65"/>
      <c r="F9" s="65"/>
      <c r="G9" s="65"/>
      <c r="H9" s="65"/>
      <c r="I9" s="65"/>
      <c r="J9" s="65"/>
    </row>
    <row r="10" spans="1:10" ht="21.75" customHeight="1" x14ac:dyDescent="0.65">
      <c r="A10" s="33" t="s">
        <v>70</v>
      </c>
      <c r="B10" s="33"/>
      <c r="C10" s="64"/>
      <c r="D10" s="88">
        <v>575577</v>
      </c>
      <c r="E10" s="66"/>
      <c r="F10" s="88">
        <v>530416</v>
      </c>
      <c r="G10" s="66"/>
      <c r="H10" s="88">
        <v>837036</v>
      </c>
      <c r="I10" s="66"/>
      <c r="J10" s="88">
        <v>546905</v>
      </c>
    </row>
    <row r="11" spans="1:10" ht="21.75" customHeight="1" x14ac:dyDescent="0.65">
      <c r="A11" s="67" t="s">
        <v>130</v>
      </c>
      <c r="B11" s="67"/>
      <c r="C11" s="68"/>
      <c r="D11" s="21"/>
      <c r="E11" s="21"/>
      <c r="F11" s="21"/>
      <c r="G11" s="21"/>
      <c r="H11" s="21"/>
      <c r="I11" s="21"/>
      <c r="J11" s="21"/>
    </row>
    <row r="12" spans="1:10" ht="21" customHeight="1" x14ac:dyDescent="0.65">
      <c r="A12" s="33" t="s">
        <v>118</v>
      </c>
      <c r="B12" s="33"/>
      <c r="C12" s="64"/>
      <c r="D12" s="89">
        <v>144492</v>
      </c>
      <c r="E12" s="69"/>
      <c r="F12" s="89">
        <v>149588</v>
      </c>
      <c r="G12" s="70"/>
      <c r="H12" s="89">
        <v>134871</v>
      </c>
      <c r="I12" s="21"/>
      <c r="J12" s="89">
        <v>142157</v>
      </c>
    </row>
    <row r="13" spans="1:10" ht="21.75" customHeight="1" x14ac:dyDescent="0.65">
      <c r="A13" s="33" t="s">
        <v>66</v>
      </c>
      <c r="B13" s="33"/>
      <c r="C13" s="68"/>
      <c r="D13" s="90">
        <v>3026</v>
      </c>
      <c r="E13" s="21"/>
      <c r="F13" s="90">
        <v>3883</v>
      </c>
      <c r="G13" s="66"/>
      <c r="H13" s="90">
        <v>274</v>
      </c>
      <c r="I13" s="13"/>
      <c r="J13" s="90">
        <v>354</v>
      </c>
    </row>
    <row r="14" spans="1:10" ht="21.5" customHeight="1" x14ac:dyDescent="0.65">
      <c r="A14" s="33" t="s">
        <v>88</v>
      </c>
      <c r="B14" s="33"/>
      <c r="C14" s="68"/>
      <c r="D14" s="21">
        <v>203280</v>
      </c>
      <c r="E14" s="21"/>
      <c r="F14" s="21">
        <v>220032</v>
      </c>
      <c r="G14" s="71"/>
      <c r="H14" s="71">
        <v>128075</v>
      </c>
      <c r="I14" s="69"/>
      <c r="J14" s="71">
        <v>135214</v>
      </c>
    </row>
    <row r="15" spans="1:10" ht="21.75" customHeight="1" x14ac:dyDescent="0.65">
      <c r="A15" s="33" t="s">
        <v>157</v>
      </c>
      <c r="B15" s="33"/>
      <c r="C15" s="68"/>
      <c r="D15" s="25">
        <v>-60994</v>
      </c>
      <c r="E15" s="21"/>
      <c r="F15" s="66">
        <v>-90638</v>
      </c>
      <c r="G15" s="66"/>
      <c r="H15" s="66">
        <v>-61968</v>
      </c>
      <c r="I15" s="13"/>
      <c r="J15" s="66">
        <v>-94426</v>
      </c>
    </row>
    <row r="16" spans="1:10" ht="21.75" customHeight="1" x14ac:dyDescent="0.65">
      <c r="A16" s="33" t="s">
        <v>141</v>
      </c>
      <c r="B16" s="33"/>
      <c r="C16" s="68"/>
      <c r="D16" s="25">
        <v>15542</v>
      </c>
      <c r="E16" s="21"/>
      <c r="F16" s="66">
        <v>25133</v>
      </c>
      <c r="G16" s="66"/>
      <c r="H16" s="66">
        <v>15542</v>
      </c>
      <c r="I16" s="13"/>
      <c r="J16" s="66">
        <v>25133</v>
      </c>
    </row>
    <row r="17" spans="1:10" ht="21.65" customHeight="1" x14ac:dyDescent="0.65">
      <c r="A17" s="33" t="s">
        <v>155</v>
      </c>
      <c r="B17" s="33"/>
      <c r="C17" s="68"/>
      <c r="D17" s="66">
        <v>3943</v>
      </c>
      <c r="E17" s="21"/>
      <c r="F17" s="66">
        <v>5006</v>
      </c>
      <c r="G17" s="66"/>
      <c r="H17" s="66">
        <v>708</v>
      </c>
      <c r="I17" s="13"/>
      <c r="J17" s="66">
        <v>1092</v>
      </c>
    </row>
    <row r="18" spans="1:10" ht="21.65" customHeight="1" x14ac:dyDescent="0.65">
      <c r="A18" s="72" t="s">
        <v>156</v>
      </c>
      <c r="B18" s="33"/>
      <c r="C18" s="68"/>
      <c r="D18" s="66">
        <v>0</v>
      </c>
      <c r="E18" s="21"/>
      <c r="F18" s="66">
        <v>-1625</v>
      </c>
      <c r="G18" s="66"/>
      <c r="H18" s="66">
        <v>0</v>
      </c>
      <c r="I18" s="13"/>
      <c r="J18" s="66">
        <v>-1625</v>
      </c>
    </row>
    <row r="19" spans="1:10" x14ac:dyDescent="0.65">
      <c r="A19" s="72" t="s">
        <v>160</v>
      </c>
      <c r="B19" s="72"/>
      <c r="C19" s="64"/>
      <c r="D19" s="26"/>
      <c r="E19" s="26"/>
      <c r="F19" s="26"/>
      <c r="G19" s="26"/>
      <c r="H19" s="26"/>
      <c r="I19" s="26"/>
      <c r="J19" s="26"/>
    </row>
    <row r="20" spans="1:10" x14ac:dyDescent="0.65">
      <c r="A20" s="72" t="s">
        <v>115</v>
      </c>
      <c r="B20" s="72"/>
      <c r="C20" s="64"/>
      <c r="D20" s="66">
        <v>-3559</v>
      </c>
      <c r="E20" s="21"/>
      <c r="F20" s="66">
        <v>10681</v>
      </c>
      <c r="G20" s="26"/>
      <c r="H20" s="26">
        <v>-1322</v>
      </c>
      <c r="I20" s="26"/>
      <c r="J20" s="26">
        <v>11185</v>
      </c>
    </row>
    <row r="21" spans="1:10" ht="21.75" customHeight="1" x14ac:dyDescent="0.65">
      <c r="A21" s="33" t="s">
        <v>139</v>
      </c>
      <c r="B21" s="33"/>
      <c r="C21" s="64"/>
      <c r="D21" s="58">
        <v>17982</v>
      </c>
      <c r="E21" s="69"/>
      <c r="F21" s="58">
        <v>17470</v>
      </c>
      <c r="G21" s="58"/>
      <c r="H21" s="58">
        <v>14186</v>
      </c>
      <c r="I21" s="69"/>
      <c r="J21" s="58">
        <v>13614</v>
      </c>
    </row>
    <row r="22" spans="1:10" ht="21.75" customHeight="1" x14ac:dyDescent="0.65">
      <c r="A22" s="33" t="s">
        <v>58</v>
      </c>
      <c r="B22" s="33"/>
      <c r="C22" s="64"/>
      <c r="D22" s="58">
        <v>0</v>
      </c>
      <c r="E22" s="69"/>
      <c r="F22" s="58">
        <v>0</v>
      </c>
      <c r="G22" s="58"/>
      <c r="H22" s="58">
        <v>-299998</v>
      </c>
      <c r="I22" s="69"/>
      <c r="J22" s="58">
        <v>-50000</v>
      </c>
    </row>
    <row r="23" spans="1:10" ht="21.75" customHeight="1" x14ac:dyDescent="0.65">
      <c r="A23" s="33"/>
      <c r="B23" s="33"/>
      <c r="C23" s="64"/>
      <c r="D23" s="91">
        <f>SUM(D10:D22)</f>
        <v>899289</v>
      </c>
      <c r="E23" s="21"/>
      <c r="F23" s="91">
        <f>SUM(F10:F22)</f>
        <v>869946</v>
      </c>
      <c r="G23" s="66"/>
      <c r="H23" s="91">
        <f>SUM(H10:H22)</f>
        <v>767404</v>
      </c>
      <c r="I23" s="122"/>
      <c r="J23" s="91">
        <f>SUM(J10:J22)</f>
        <v>729603</v>
      </c>
    </row>
    <row r="24" spans="1:10" ht="7.5" customHeight="1" x14ac:dyDescent="0.7">
      <c r="A24" s="10"/>
      <c r="B24" s="10"/>
      <c r="C24" s="2"/>
      <c r="D24" s="74"/>
      <c r="E24" s="74"/>
      <c r="F24" s="74"/>
      <c r="G24" s="74"/>
      <c r="H24" s="74"/>
      <c r="I24" s="74"/>
      <c r="J24" s="74"/>
    </row>
    <row r="25" spans="1:10" ht="21.75" customHeight="1" x14ac:dyDescent="0.65">
      <c r="A25" s="67" t="s">
        <v>89</v>
      </c>
      <c r="B25" s="67"/>
      <c r="C25" s="64"/>
      <c r="D25" s="51"/>
      <c r="E25" s="51"/>
      <c r="F25" s="51"/>
      <c r="G25" s="51"/>
      <c r="H25" s="51"/>
      <c r="I25" s="25"/>
      <c r="J25" s="51"/>
    </row>
    <row r="26" spans="1:10" ht="21.75" customHeight="1" x14ac:dyDescent="0.65">
      <c r="A26" s="33" t="s">
        <v>12</v>
      </c>
      <c r="B26" s="33"/>
      <c r="C26" s="64"/>
      <c r="D26" s="51">
        <v>511480</v>
      </c>
      <c r="E26" s="51"/>
      <c r="F26" s="51">
        <v>165779</v>
      </c>
      <c r="G26" s="51"/>
      <c r="H26" s="51">
        <v>564145</v>
      </c>
      <c r="I26" s="25"/>
      <c r="J26" s="51">
        <v>173355</v>
      </c>
    </row>
    <row r="27" spans="1:10" ht="21.75" customHeight="1" x14ac:dyDescent="0.65">
      <c r="A27" s="33" t="s">
        <v>124</v>
      </c>
      <c r="B27" s="33"/>
      <c r="C27" s="64"/>
      <c r="D27" s="51">
        <v>179281</v>
      </c>
      <c r="E27" s="51"/>
      <c r="F27" s="51">
        <v>123987</v>
      </c>
      <c r="G27" s="51"/>
      <c r="H27" s="51">
        <v>184351</v>
      </c>
      <c r="I27" s="25"/>
      <c r="J27" s="51">
        <v>126014</v>
      </c>
    </row>
    <row r="28" spans="1:10" ht="21.75" customHeight="1" x14ac:dyDescent="0.65">
      <c r="A28" s="33" t="s">
        <v>90</v>
      </c>
      <c r="B28" s="33"/>
      <c r="C28" s="64"/>
      <c r="D28" s="51">
        <v>49712</v>
      </c>
      <c r="E28" s="51"/>
      <c r="F28" s="51">
        <v>14119</v>
      </c>
      <c r="G28" s="51"/>
      <c r="H28" s="51">
        <v>58507</v>
      </c>
      <c r="I28" s="25"/>
      <c r="J28" s="51">
        <v>-23835</v>
      </c>
    </row>
    <row r="29" spans="1:10" ht="21.5" hidden="1" customHeight="1" x14ac:dyDescent="0.65">
      <c r="A29" s="33" t="s">
        <v>91</v>
      </c>
      <c r="B29" s="33"/>
      <c r="C29" s="64"/>
      <c r="D29" s="75"/>
      <c r="E29" s="51"/>
      <c r="F29" s="75"/>
      <c r="G29" s="51"/>
      <c r="H29" s="75"/>
      <c r="I29" s="25"/>
      <c r="J29" s="75"/>
    </row>
    <row r="30" spans="1:10" ht="21.5" hidden="1" customHeight="1" x14ac:dyDescent="0.65">
      <c r="A30" s="33" t="s">
        <v>14</v>
      </c>
      <c r="B30" s="33"/>
      <c r="C30" s="64"/>
      <c r="D30" s="76"/>
      <c r="E30" s="51"/>
      <c r="F30" s="76"/>
      <c r="G30" s="51"/>
      <c r="H30" s="76"/>
      <c r="I30" s="25"/>
      <c r="J30" s="76"/>
    </row>
    <row r="31" spans="1:10" ht="21.75" customHeight="1" x14ac:dyDescent="0.65">
      <c r="A31" s="33" t="s">
        <v>24</v>
      </c>
      <c r="B31" s="33"/>
      <c r="C31" s="64"/>
      <c r="D31" s="51">
        <v>5</v>
      </c>
      <c r="E31" s="51"/>
      <c r="F31" s="51">
        <v>-316</v>
      </c>
      <c r="G31" s="51"/>
      <c r="H31" s="51">
        <v>5</v>
      </c>
      <c r="I31" s="25"/>
      <c r="J31" s="51">
        <v>-316</v>
      </c>
    </row>
    <row r="32" spans="1:10" ht="21.75" customHeight="1" x14ac:dyDescent="0.65">
      <c r="A32" s="33" t="s">
        <v>29</v>
      </c>
      <c r="B32" s="33"/>
      <c r="C32" s="64"/>
      <c r="D32" s="51">
        <v>-393680</v>
      </c>
      <c r="E32" s="51"/>
      <c r="F32" s="51">
        <v>-95932</v>
      </c>
      <c r="G32" s="51"/>
      <c r="H32" s="51">
        <v>-440714</v>
      </c>
      <c r="I32" s="25"/>
      <c r="J32" s="51">
        <v>-134336</v>
      </c>
    </row>
    <row r="33" spans="1:10" ht="21.75" customHeight="1" x14ac:dyDescent="0.65">
      <c r="A33" s="33" t="s">
        <v>125</v>
      </c>
      <c r="B33" s="33"/>
      <c r="C33" s="64"/>
      <c r="D33" s="51">
        <v>-31123</v>
      </c>
      <c r="E33" s="51"/>
      <c r="F33" s="51">
        <v>-17488</v>
      </c>
      <c r="G33" s="51"/>
      <c r="H33" s="51">
        <v>-40031</v>
      </c>
      <c r="I33" s="25"/>
      <c r="J33" s="51">
        <v>-17872</v>
      </c>
    </row>
    <row r="34" spans="1:10" ht="21.75" customHeight="1" x14ac:dyDescent="0.65">
      <c r="A34" s="3" t="s">
        <v>92</v>
      </c>
      <c r="C34" s="64"/>
      <c r="D34" s="77">
        <v>-14549</v>
      </c>
      <c r="E34" s="51"/>
      <c r="F34" s="77">
        <v>-19627</v>
      </c>
      <c r="G34" s="51"/>
      <c r="H34" s="77">
        <v>-12372</v>
      </c>
      <c r="I34" s="25"/>
      <c r="J34" s="77">
        <v>-17213</v>
      </c>
    </row>
    <row r="35" spans="1:10" ht="21.75" customHeight="1" x14ac:dyDescent="0.65">
      <c r="A35" s="33" t="s">
        <v>145</v>
      </c>
      <c r="B35" s="33"/>
      <c r="C35" s="64"/>
      <c r="D35" s="123">
        <f>SUM(D23,D26:D34)</f>
        <v>1200415</v>
      </c>
      <c r="E35" s="51"/>
      <c r="F35" s="123">
        <f>SUM(F23,F26:F34)</f>
        <v>1040468</v>
      </c>
      <c r="G35" s="51"/>
      <c r="H35" s="123">
        <f>SUM(H23,H26:H34)</f>
        <v>1081295</v>
      </c>
      <c r="I35" s="25"/>
      <c r="J35" s="123">
        <f>SUM(J23,J26:J34)</f>
        <v>835400</v>
      </c>
    </row>
    <row r="36" spans="1:10" ht="21.75" customHeight="1" x14ac:dyDescent="0.65">
      <c r="A36" s="33" t="s">
        <v>93</v>
      </c>
      <c r="B36" s="33"/>
      <c r="C36" s="64"/>
      <c r="D36" s="51">
        <v>-140525</v>
      </c>
      <c r="E36" s="51"/>
      <c r="F36" s="51">
        <v>-23044</v>
      </c>
      <c r="G36" s="51"/>
      <c r="H36" s="51">
        <v>-131585</v>
      </c>
      <c r="I36" s="51"/>
      <c r="J36" s="51">
        <v>-14410</v>
      </c>
    </row>
    <row r="37" spans="1:10" ht="21.75" customHeight="1" x14ac:dyDescent="0.65">
      <c r="A37" s="34" t="s">
        <v>146</v>
      </c>
      <c r="B37" s="34"/>
      <c r="C37" s="64"/>
      <c r="D37" s="101">
        <f>SUM(D35:D36)</f>
        <v>1059890</v>
      </c>
      <c r="E37" s="51"/>
      <c r="F37" s="101">
        <f>SUM(F35:F36)</f>
        <v>1017424</v>
      </c>
      <c r="G37" s="25"/>
      <c r="H37" s="101">
        <f>SUM(H35:H36)</f>
        <v>949710</v>
      </c>
      <c r="I37" s="25"/>
      <c r="J37" s="101">
        <f>SUM(J35:J36)</f>
        <v>820990</v>
      </c>
    </row>
    <row r="38" spans="1:10" ht="21.75" customHeight="1" x14ac:dyDescent="0.65">
      <c r="A38" s="34"/>
      <c r="B38" s="34"/>
      <c r="C38" s="64"/>
      <c r="D38" s="53"/>
      <c r="E38" s="51"/>
      <c r="F38" s="53"/>
      <c r="G38" s="78"/>
      <c r="H38" s="53"/>
      <c r="I38" s="25"/>
      <c r="J38" s="53"/>
    </row>
    <row r="39" spans="1:10" ht="21.75" customHeight="1" x14ac:dyDescent="0.7">
      <c r="A39" s="10" t="s">
        <v>0</v>
      </c>
      <c r="B39" s="10"/>
      <c r="C39" s="64"/>
      <c r="D39" s="53"/>
      <c r="E39" s="53"/>
      <c r="F39" s="53"/>
      <c r="G39" s="53"/>
      <c r="H39" s="53"/>
      <c r="I39" s="53"/>
      <c r="J39" s="53"/>
    </row>
    <row r="40" spans="1:10" ht="21.75" customHeight="1" x14ac:dyDescent="0.7">
      <c r="A40" s="10" t="s">
        <v>86</v>
      </c>
      <c r="B40" s="10"/>
      <c r="C40" s="2"/>
      <c r="D40" s="26"/>
      <c r="E40" s="26"/>
      <c r="F40" s="26"/>
      <c r="G40" s="26"/>
      <c r="H40" s="26"/>
      <c r="I40" s="26"/>
      <c r="J40" s="26"/>
    </row>
    <row r="41" spans="1:10" ht="21.75" customHeight="1" x14ac:dyDescent="0.7">
      <c r="A41" s="10"/>
      <c r="B41" s="10"/>
      <c r="C41" s="2"/>
      <c r="D41" s="134"/>
      <c r="E41" s="134"/>
      <c r="F41" s="134"/>
      <c r="G41" s="74"/>
      <c r="H41" s="134"/>
      <c r="I41" s="134"/>
      <c r="J41" s="134"/>
    </row>
    <row r="42" spans="1:10" ht="21.75" customHeight="1" x14ac:dyDescent="0.7">
      <c r="A42" s="10"/>
      <c r="B42" s="10"/>
      <c r="C42" s="64"/>
      <c r="D42" s="134" t="s">
        <v>1</v>
      </c>
      <c r="E42" s="134"/>
      <c r="F42" s="134"/>
      <c r="G42" s="74"/>
      <c r="H42" s="134" t="s">
        <v>2</v>
      </c>
      <c r="I42" s="134"/>
      <c r="J42" s="134"/>
    </row>
    <row r="43" spans="1:10" ht="21.75" customHeight="1" x14ac:dyDescent="0.7">
      <c r="A43" s="10"/>
      <c r="B43" s="10"/>
      <c r="C43" s="2"/>
      <c r="D43" s="136" t="str">
        <f>D5</f>
        <v>สำหรับงวดหกเดือนสิ้นสุดวันที่</v>
      </c>
      <c r="E43" s="136"/>
      <c r="F43" s="136"/>
      <c r="G43" s="79"/>
      <c r="H43" s="136" t="str">
        <f>H5</f>
        <v>สำหรับงวดหกเดือนสิ้นสุดวันที่</v>
      </c>
      <c r="I43" s="136"/>
      <c r="J43" s="136"/>
    </row>
    <row r="44" spans="1:10" ht="21.75" customHeight="1" x14ac:dyDescent="0.7">
      <c r="A44" s="10"/>
      <c r="B44" s="10"/>
      <c r="C44" s="2"/>
      <c r="D44" s="128" t="s">
        <v>149</v>
      </c>
      <c r="E44" s="128"/>
      <c r="F44" s="128"/>
      <c r="G44" s="79"/>
      <c r="H44" s="128" t="s">
        <v>149</v>
      </c>
      <c r="I44" s="128"/>
      <c r="J44" s="128"/>
    </row>
    <row r="45" spans="1:10" ht="21.75" customHeight="1" x14ac:dyDescent="0.7">
      <c r="A45" s="10"/>
      <c r="B45" s="62" t="s">
        <v>6</v>
      </c>
      <c r="C45" s="64"/>
      <c r="D45" s="11" t="s">
        <v>148</v>
      </c>
      <c r="E45" s="11"/>
      <c r="F45" s="11" t="s">
        <v>120</v>
      </c>
      <c r="G45" s="63"/>
      <c r="H45" s="11" t="s">
        <v>148</v>
      </c>
      <c r="I45" s="11"/>
      <c r="J45" s="11" t="s">
        <v>120</v>
      </c>
    </row>
    <row r="46" spans="1:10" ht="21.75" customHeight="1" x14ac:dyDescent="0.65">
      <c r="A46" s="34"/>
      <c r="B46" s="34"/>
      <c r="C46" s="64"/>
      <c r="D46" s="135" t="s">
        <v>9</v>
      </c>
      <c r="E46" s="135"/>
      <c r="F46" s="135"/>
      <c r="G46" s="135"/>
      <c r="H46" s="135"/>
      <c r="I46" s="135"/>
      <c r="J46" s="135"/>
    </row>
    <row r="47" spans="1:10" ht="21.75" customHeight="1" x14ac:dyDescent="0.65">
      <c r="A47" s="49" t="s">
        <v>94</v>
      </c>
      <c r="B47" s="49"/>
      <c r="C47" s="64"/>
      <c r="D47" s="51"/>
      <c r="E47" s="26"/>
      <c r="F47" s="26"/>
      <c r="G47" s="26"/>
      <c r="H47" s="51"/>
      <c r="I47" s="26"/>
      <c r="J47" s="26"/>
    </row>
    <row r="48" spans="1:10" ht="21.75" hidden="1" customHeight="1" x14ac:dyDescent="0.65">
      <c r="A48" s="33" t="s">
        <v>95</v>
      </c>
      <c r="B48" s="33"/>
      <c r="C48" s="64"/>
      <c r="D48" s="81" t="s">
        <v>19</v>
      </c>
      <c r="E48" s="26"/>
      <c r="F48" s="81" t="s">
        <v>19</v>
      </c>
      <c r="G48" s="26"/>
      <c r="H48" s="81" t="s">
        <v>19</v>
      </c>
      <c r="I48" s="26"/>
      <c r="J48" s="26">
        <v>0</v>
      </c>
    </row>
    <row r="49" spans="1:10" ht="21.75" customHeight="1" x14ac:dyDescent="0.65">
      <c r="A49" s="3" t="s">
        <v>96</v>
      </c>
      <c r="C49" s="64"/>
      <c r="D49" s="51">
        <v>8684</v>
      </c>
      <c r="E49" s="26"/>
      <c r="F49" s="51">
        <v>3280</v>
      </c>
      <c r="G49" s="51"/>
      <c r="H49" s="82">
        <v>3142</v>
      </c>
      <c r="I49" s="82"/>
      <c r="J49" s="82">
        <v>2683</v>
      </c>
    </row>
    <row r="50" spans="1:10" hidden="1" x14ac:dyDescent="0.65">
      <c r="A50" s="33" t="s">
        <v>97</v>
      </c>
      <c r="B50" s="33"/>
      <c r="C50" s="64"/>
      <c r="D50" s="83"/>
      <c r="E50" s="21"/>
      <c r="F50" s="83"/>
      <c r="G50" s="21"/>
      <c r="H50" s="76"/>
      <c r="I50" s="21"/>
      <c r="J50" s="76"/>
    </row>
    <row r="51" spans="1:10" ht="21.75" customHeight="1" x14ac:dyDescent="0.65">
      <c r="A51" s="33" t="s">
        <v>98</v>
      </c>
      <c r="B51" s="33"/>
      <c r="C51" s="64"/>
      <c r="D51" s="51">
        <v>-90355</v>
      </c>
      <c r="E51" s="26"/>
      <c r="F51" s="51">
        <v>-145034</v>
      </c>
      <c r="G51" s="51"/>
      <c r="H51" s="82">
        <v>-87793</v>
      </c>
      <c r="I51" s="82"/>
      <c r="J51" s="82">
        <v>-133370</v>
      </c>
    </row>
    <row r="52" spans="1:10" ht="21.5" customHeight="1" x14ac:dyDescent="0.65">
      <c r="A52" s="33" t="s">
        <v>99</v>
      </c>
      <c r="B52" s="33"/>
      <c r="C52" s="64"/>
      <c r="D52" s="51">
        <v>-4541</v>
      </c>
      <c r="E52" s="26"/>
      <c r="F52" s="51">
        <v>-7466</v>
      </c>
      <c r="G52" s="51"/>
      <c r="H52" s="82">
        <v>-4366</v>
      </c>
      <c r="I52" s="26"/>
      <c r="J52" s="82">
        <v>-6467</v>
      </c>
    </row>
    <row r="53" spans="1:10" ht="21.75" customHeight="1" x14ac:dyDescent="0.65">
      <c r="A53" s="33" t="s">
        <v>58</v>
      </c>
      <c r="B53" s="33"/>
      <c r="C53" s="64"/>
      <c r="D53" s="73">
        <v>0</v>
      </c>
      <c r="E53" s="26"/>
      <c r="F53" s="73">
        <v>0</v>
      </c>
      <c r="G53" s="51"/>
      <c r="H53" s="51">
        <v>299998</v>
      </c>
      <c r="I53" s="51"/>
      <c r="J53" s="51">
        <v>50000</v>
      </c>
    </row>
    <row r="54" spans="1:10" ht="21.75" customHeight="1" x14ac:dyDescent="0.65">
      <c r="A54" s="34" t="s">
        <v>159</v>
      </c>
      <c r="B54" s="34"/>
      <c r="C54" s="64"/>
      <c r="D54" s="101">
        <f>SUM(D49:D53)</f>
        <v>-86212</v>
      </c>
      <c r="E54" s="53"/>
      <c r="F54" s="101">
        <f>SUM(F49:F53)</f>
        <v>-149220</v>
      </c>
      <c r="G54" s="25"/>
      <c r="H54" s="101">
        <f>SUM(H49:H53)</f>
        <v>210981</v>
      </c>
      <c r="I54" s="25"/>
      <c r="J54" s="101">
        <f>SUM(J49:J53)</f>
        <v>-87154</v>
      </c>
    </row>
    <row r="55" spans="1:10" ht="21.75" customHeight="1" x14ac:dyDescent="0.7">
      <c r="A55" s="10"/>
      <c r="B55" s="10"/>
      <c r="C55" s="2"/>
      <c r="D55" s="74"/>
      <c r="E55" s="74"/>
      <c r="F55" s="74"/>
      <c r="G55" s="74"/>
      <c r="H55" s="74"/>
      <c r="I55" s="74"/>
      <c r="J55" s="74"/>
    </row>
    <row r="56" spans="1:10" ht="21.75" customHeight="1" x14ac:dyDescent="0.7">
      <c r="A56" s="49" t="s">
        <v>100</v>
      </c>
      <c r="B56" s="49"/>
      <c r="C56" s="64"/>
      <c r="D56" s="53"/>
      <c r="E56" s="53"/>
      <c r="F56" s="53"/>
      <c r="G56" s="53"/>
      <c r="H56" s="53"/>
      <c r="I56" s="59"/>
      <c r="J56" s="53"/>
    </row>
    <row r="57" spans="1:10" ht="21.75" customHeight="1" x14ac:dyDescent="0.65">
      <c r="A57" s="33" t="s">
        <v>101</v>
      </c>
      <c r="B57" s="33"/>
      <c r="C57" s="84"/>
      <c r="D57" s="51">
        <v>-55985</v>
      </c>
      <c r="E57" s="51"/>
      <c r="F57" s="51">
        <v>-59380</v>
      </c>
      <c r="G57" s="51"/>
      <c r="H57" s="51">
        <v>-6706</v>
      </c>
      <c r="I57" s="80"/>
      <c r="J57" s="51">
        <v>-8622</v>
      </c>
    </row>
    <row r="58" spans="1:10" ht="21.75" customHeight="1" x14ac:dyDescent="0.65">
      <c r="A58" s="33" t="s">
        <v>132</v>
      </c>
      <c r="B58" s="33"/>
      <c r="C58" s="84"/>
      <c r="D58" s="51">
        <v>-3026</v>
      </c>
      <c r="E58" s="51"/>
      <c r="F58" s="51">
        <v>-3883</v>
      </c>
      <c r="G58" s="51"/>
      <c r="H58" s="51">
        <v>-274</v>
      </c>
      <c r="I58" s="80"/>
      <c r="J58" s="51">
        <v>-354</v>
      </c>
    </row>
    <row r="59" spans="1:10" ht="21.75" hidden="1" customHeight="1" x14ac:dyDescent="0.65">
      <c r="A59" s="3" t="s">
        <v>102</v>
      </c>
      <c r="C59" s="84"/>
      <c r="D59" s="80"/>
      <c r="E59" s="51"/>
      <c r="F59" s="80"/>
      <c r="G59" s="51"/>
      <c r="H59" s="80"/>
      <c r="I59" s="80"/>
      <c r="J59" s="80"/>
    </row>
    <row r="60" spans="1:10" ht="21.75" hidden="1" customHeight="1" x14ac:dyDescent="0.65">
      <c r="A60" s="33" t="s">
        <v>103</v>
      </c>
      <c r="B60" s="33"/>
      <c r="C60" s="84"/>
      <c r="D60" s="80"/>
      <c r="E60" s="51"/>
      <c r="F60" s="80"/>
      <c r="G60" s="51"/>
      <c r="H60" s="80"/>
      <c r="I60" s="51"/>
      <c r="J60" s="80"/>
    </row>
    <row r="61" spans="1:10" ht="21.75" customHeight="1" x14ac:dyDescent="0.65">
      <c r="A61" s="72" t="s">
        <v>131</v>
      </c>
      <c r="B61" s="68">
        <v>6</v>
      </c>
      <c r="C61" s="84"/>
      <c r="D61" s="51">
        <v>-626944</v>
      </c>
      <c r="E61" s="51"/>
      <c r="F61" s="51">
        <v>-167185</v>
      </c>
      <c r="G61" s="51"/>
      <c r="H61" s="51">
        <v>-626944</v>
      </c>
      <c r="I61" s="51"/>
      <c r="J61" s="51">
        <v>-167185</v>
      </c>
    </row>
    <row r="62" spans="1:10" ht="21.75" customHeight="1" x14ac:dyDescent="0.7">
      <c r="A62" s="34" t="s">
        <v>158</v>
      </c>
      <c r="B62" s="34"/>
      <c r="C62" s="64"/>
      <c r="D62" s="101">
        <f>SUM(D57:D61)</f>
        <v>-685955</v>
      </c>
      <c r="E62" s="53"/>
      <c r="F62" s="101">
        <f>SUM(F57:F61)</f>
        <v>-230448</v>
      </c>
      <c r="G62" s="53"/>
      <c r="H62" s="101">
        <f>SUM(H57:H61)</f>
        <v>-633924</v>
      </c>
      <c r="I62" s="59"/>
      <c r="J62" s="101">
        <f>SUM(J57:J61)</f>
        <v>-176161</v>
      </c>
    </row>
    <row r="63" spans="1:10" ht="21.75" customHeight="1" x14ac:dyDescent="0.7">
      <c r="A63" s="10"/>
      <c r="B63" s="10"/>
      <c r="C63" s="2"/>
      <c r="D63" s="74"/>
      <c r="E63" s="74"/>
      <c r="F63" s="74"/>
      <c r="G63" s="74"/>
      <c r="H63" s="74"/>
      <c r="I63" s="74"/>
      <c r="J63" s="74"/>
    </row>
    <row r="64" spans="1:10" ht="21.75" customHeight="1" x14ac:dyDescent="0.65">
      <c r="A64" s="85" t="s">
        <v>144</v>
      </c>
      <c r="B64" s="85"/>
      <c r="C64" s="64"/>
      <c r="D64" s="51"/>
      <c r="E64" s="51"/>
      <c r="F64" s="51"/>
      <c r="G64" s="51"/>
      <c r="H64" s="51"/>
      <c r="I64" s="26"/>
      <c r="J64" s="51"/>
    </row>
    <row r="65" spans="1:11" ht="21.75" customHeight="1" x14ac:dyDescent="0.65">
      <c r="A65" s="85" t="s">
        <v>104</v>
      </c>
      <c r="B65" s="85"/>
      <c r="C65" s="64"/>
      <c r="D65" s="120">
        <f>SUM(D37+D54+D62)</f>
        <v>287723</v>
      </c>
      <c r="E65" s="25"/>
      <c r="F65" s="120">
        <f>SUM(F37+F54+F62)</f>
        <v>637756</v>
      </c>
      <c r="G65" s="25"/>
      <c r="H65" s="120">
        <f>SUM(H37+H54+H62)</f>
        <v>526767</v>
      </c>
      <c r="I65" s="25"/>
      <c r="J65" s="120">
        <f>SUM(J37+J54+J62)</f>
        <v>557675</v>
      </c>
    </row>
    <row r="66" spans="1:11" ht="21.75" customHeight="1" x14ac:dyDescent="0.65">
      <c r="A66" s="85" t="s">
        <v>105</v>
      </c>
      <c r="B66" s="85"/>
      <c r="C66" s="64"/>
      <c r="D66" s="51"/>
      <c r="E66" s="26"/>
      <c r="F66" s="51"/>
      <c r="G66" s="51"/>
      <c r="H66" s="51"/>
      <c r="I66" s="26"/>
      <c r="J66" s="51"/>
    </row>
    <row r="67" spans="1:11" ht="21.75" customHeight="1" x14ac:dyDescent="0.65">
      <c r="A67" s="85" t="s">
        <v>106</v>
      </c>
      <c r="B67" s="85"/>
      <c r="C67" s="64"/>
      <c r="D67" s="77">
        <v>14015</v>
      </c>
      <c r="E67" s="26"/>
      <c r="F67" s="77">
        <v>15756</v>
      </c>
      <c r="G67" s="51"/>
      <c r="H67" s="77">
        <v>12751</v>
      </c>
      <c r="I67" s="26"/>
      <c r="J67" s="77">
        <v>14069</v>
      </c>
    </row>
    <row r="68" spans="1:11" ht="21.75" customHeight="1" x14ac:dyDescent="0.7">
      <c r="A68" s="34" t="s">
        <v>144</v>
      </c>
      <c r="B68" s="34"/>
      <c r="C68" s="64"/>
      <c r="D68" s="103">
        <f>SUM(D65:D67)</f>
        <v>301738</v>
      </c>
      <c r="E68" s="59"/>
      <c r="F68" s="103">
        <f>SUM(F65:F67)</f>
        <v>653512</v>
      </c>
      <c r="G68" s="53"/>
      <c r="H68" s="103">
        <f>SUM(H65:H67)</f>
        <v>539518</v>
      </c>
      <c r="I68" s="26"/>
      <c r="J68" s="103">
        <f>SUM(J65:J67)</f>
        <v>571744</v>
      </c>
    </row>
    <row r="69" spans="1:11" ht="21.75" customHeight="1" x14ac:dyDescent="0.65">
      <c r="A69" s="33" t="s">
        <v>117</v>
      </c>
      <c r="B69" s="33"/>
      <c r="C69" s="64"/>
      <c r="D69" s="123">
        <v>2959301</v>
      </c>
      <c r="E69" s="26"/>
      <c r="F69" s="51">
        <v>1985740</v>
      </c>
      <c r="G69" s="51"/>
      <c r="H69" s="123">
        <v>2277627</v>
      </c>
      <c r="I69" s="26"/>
      <c r="J69" s="51">
        <v>1443936</v>
      </c>
    </row>
    <row r="70" spans="1:11" ht="21.75" customHeight="1" thickBot="1" x14ac:dyDescent="0.75">
      <c r="A70" s="34" t="s">
        <v>116</v>
      </c>
      <c r="B70" s="34"/>
      <c r="C70" s="64">
        <v>5</v>
      </c>
      <c r="D70" s="124">
        <f>SUM(D68:D69)</f>
        <v>3261039</v>
      </c>
      <c r="E70" s="59"/>
      <c r="F70" s="124">
        <f>SUM(F68:F69)</f>
        <v>2639252</v>
      </c>
      <c r="G70" s="53"/>
      <c r="H70" s="124">
        <f>SUM(H68:H69)</f>
        <v>2817145</v>
      </c>
      <c r="I70" s="26"/>
      <c r="J70" s="124">
        <f>SUM(J68:J69)</f>
        <v>2015680</v>
      </c>
      <c r="K70" s="61"/>
    </row>
    <row r="71" spans="1:11" ht="22.5" thickTop="1" x14ac:dyDescent="0.7">
      <c r="A71" s="34"/>
      <c r="B71" s="34"/>
      <c r="C71" s="64"/>
      <c r="D71" s="53"/>
      <c r="E71" s="59"/>
      <c r="F71" s="53"/>
      <c r="G71" s="53"/>
      <c r="H71" s="53"/>
      <c r="I71" s="26"/>
      <c r="J71" s="53"/>
    </row>
    <row r="72" spans="1:11" ht="22" x14ac:dyDescent="0.65">
      <c r="A72" s="34" t="s">
        <v>107</v>
      </c>
      <c r="B72" s="34"/>
      <c r="D72" s="26"/>
      <c r="E72" s="26"/>
      <c r="F72" s="26"/>
      <c r="G72" s="26"/>
      <c r="H72" s="26"/>
      <c r="I72" s="26"/>
      <c r="J72" s="26"/>
    </row>
    <row r="73" spans="1:11" x14ac:dyDescent="0.65">
      <c r="A73" s="33" t="s">
        <v>108</v>
      </c>
      <c r="B73" s="33"/>
      <c r="D73" s="26"/>
      <c r="E73" s="26"/>
      <c r="F73" s="26"/>
      <c r="G73" s="26"/>
      <c r="H73" s="26"/>
      <c r="I73" s="26"/>
      <c r="J73" s="26"/>
    </row>
    <row r="74" spans="1:11" x14ac:dyDescent="0.65">
      <c r="A74" s="33" t="s">
        <v>114</v>
      </c>
      <c r="B74" s="33"/>
      <c r="D74" s="26"/>
      <c r="E74" s="26"/>
    </row>
    <row r="75" spans="1:11" x14ac:dyDescent="0.65">
      <c r="A75" s="33" t="s">
        <v>112</v>
      </c>
      <c r="B75" s="47">
        <v>4</v>
      </c>
      <c r="D75" s="26">
        <v>143245</v>
      </c>
      <c r="E75" s="26"/>
      <c r="F75" s="26">
        <v>177930</v>
      </c>
      <c r="G75" s="26"/>
      <c r="H75" s="26">
        <v>131320</v>
      </c>
      <c r="I75" s="26"/>
      <c r="J75" s="26">
        <v>151047</v>
      </c>
    </row>
    <row r="76" spans="1:11" x14ac:dyDescent="0.65">
      <c r="A76" s="33" t="s">
        <v>133</v>
      </c>
      <c r="B76" s="33"/>
      <c r="D76" s="20">
        <v>-32533</v>
      </c>
      <c r="E76" s="26"/>
      <c r="F76" s="26">
        <v>-21144</v>
      </c>
      <c r="G76" s="26"/>
      <c r="H76" s="26">
        <v>-23102</v>
      </c>
      <c r="I76" s="26"/>
      <c r="J76" s="26">
        <v>-4723</v>
      </c>
    </row>
    <row r="77" spans="1:11" x14ac:dyDescent="0.65">
      <c r="A77" s="33" t="s">
        <v>113</v>
      </c>
      <c r="B77" s="33"/>
      <c r="D77" s="60">
        <v>-20357</v>
      </c>
      <c r="E77" s="26"/>
      <c r="F77" s="98">
        <v>-11752</v>
      </c>
      <c r="G77" s="26"/>
      <c r="H77" s="98">
        <v>-20425</v>
      </c>
      <c r="I77" s="26"/>
      <c r="J77" s="98">
        <v>-12954</v>
      </c>
    </row>
    <row r="78" spans="1:11" ht="22" x14ac:dyDescent="0.65">
      <c r="A78" s="34" t="s">
        <v>109</v>
      </c>
      <c r="B78" s="34"/>
      <c r="D78" s="26"/>
      <c r="E78" s="26"/>
      <c r="F78" s="26"/>
      <c r="G78" s="26"/>
      <c r="H78" s="26"/>
      <c r="I78" s="26"/>
      <c r="J78" s="26"/>
    </row>
    <row r="79" spans="1:11" ht="22.5" thickBot="1" x14ac:dyDescent="0.75">
      <c r="A79" s="34" t="s">
        <v>110</v>
      </c>
      <c r="B79" s="34"/>
      <c r="D79" s="121">
        <f>SUM(D75:D77)</f>
        <v>90355</v>
      </c>
      <c r="E79" s="59"/>
      <c r="F79" s="121">
        <f>SUM(F75:F77)</f>
        <v>145034</v>
      </c>
      <c r="G79" s="59"/>
      <c r="H79" s="121">
        <f>SUM(H75:H77)</f>
        <v>87793</v>
      </c>
      <c r="I79" s="59"/>
      <c r="J79" s="121">
        <f>SUM(J75:J77)</f>
        <v>133370</v>
      </c>
    </row>
    <row r="80" spans="1:11" ht="22" thickTop="1" x14ac:dyDescent="0.65">
      <c r="A80" s="87"/>
      <c r="B80" s="87"/>
      <c r="D80" s="26"/>
      <c r="E80" s="26"/>
      <c r="F80" s="26"/>
      <c r="G80" s="26"/>
      <c r="H80" s="26"/>
      <c r="I80" s="26"/>
      <c r="J80" s="26"/>
    </row>
    <row r="81" spans="4:10" x14ac:dyDescent="0.65">
      <c r="D81" s="26"/>
      <c r="E81" s="26"/>
      <c r="F81" s="26"/>
      <c r="G81" s="26"/>
      <c r="H81" s="26"/>
      <c r="I81" s="26"/>
      <c r="J81" s="26"/>
    </row>
  </sheetData>
  <sheetProtection formatCells="0" formatColumns="0" formatRows="0" insertColumns="0" insertRows="0" insertHyperlinks="0" deleteColumns="0" deleteRows="0" sort="0" autoFilter="0" pivotTables="0"/>
  <mergeCells count="18">
    <mergeCell ref="D44:F44"/>
    <mergeCell ref="H44:J44"/>
    <mergeCell ref="D46:J46"/>
    <mergeCell ref="D42:F42"/>
    <mergeCell ref="H42:J42"/>
    <mergeCell ref="D43:F43"/>
    <mergeCell ref="H43:J43"/>
    <mergeCell ref="D3:F3"/>
    <mergeCell ref="H3:J3"/>
    <mergeCell ref="D41:F41"/>
    <mergeCell ref="H41:J41"/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8" firstPageNumber="9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A114A74-7FD7-464A-A206-B8067FF3C3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9D35B2-33B4-46C8-A35C-4B1A11472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1E0F27-E277-4F4A-9910-959D34E75DD3}">
  <ds:schemaRefs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4243d5be-521d-4052-81ca-f0f31ea6f2da"/>
    <ds:schemaRef ds:uri="http://purl.org/dc/terms/"/>
    <ds:schemaRef ds:uri="05716746-add9-412a-97a9-1b5167d151a3"/>
    <ds:schemaRef ds:uri="http://www.w3.org/XML/1998/namespace"/>
    <ds:schemaRef ds:uri="f6ba49b0-bcda-4796-8236-5b5cc1493ace"/>
    <ds:schemaRef ds:uri="http://schemas.microsoft.com/office/2006/metadata/properties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BS_3-4</vt:lpstr>
      <vt:lpstr>PL 3 mts - 5</vt:lpstr>
      <vt:lpstr>PL 6 mts - 6</vt:lpstr>
      <vt:lpstr>SH 7-8</vt:lpstr>
      <vt:lpstr>CF 9-10</vt:lpstr>
      <vt:lpstr>'BS_3-4'!Print_Area</vt:lpstr>
      <vt:lpstr>'CF 9-10'!Print_Area</vt:lpstr>
      <vt:lpstr>'PL 3 mts - 5'!Print_Area</vt:lpstr>
      <vt:lpstr>'PL 6 mts - 6'!Print_Area</vt:lpstr>
      <vt:lpstr>'SH 7-8'!Print_Area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Sataporn, Benyasrisawat</cp:lastModifiedBy>
  <cp:revision/>
  <cp:lastPrinted>2026-05-13T08:28:10Z</cp:lastPrinted>
  <dcterms:created xsi:type="dcterms:W3CDTF">2004-12-30T01:51:22Z</dcterms:created>
  <dcterms:modified xsi:type="dcterms:W3CDTF">2026-05-14T07:27:27Z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