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vipavee\Desktop\Working\Audit FS\FY2026\Q226\FS\"/>
    </mc:Choice>
  </mc:AlternateContent>
  <xr:revisionPtr revIDLastSave="0" documentId="13_ncr:1_{A7FFFE84-3605-4854-A4F8-20F2CD24DD65}" xr6:coauthVersionLast="47" xr6:coauthVersionMax="47" xr10:uidLastSave="{00000000-0000-0000-0000-000000000000}"/>
  <bookViews>
    <workbookView xWindow="-108" yWindow="-108" windowWidth="23256" windowHeight="12456" tabRatio="832" xr2:uid="{84EAF5AE-ADF6-42A9-97EE-1C143807EB6C}"/>
  </bookViews>
  <sheets>
    <sheet name="BS - 2-3" sheetId="1" r:id="rId1"/>
    <sheet name="PL 3 month - 4" sheetId="2" r:id="rId2"/>
    <sheet name="PL 6 month - 5" sheetId="9" r:id="rId3"/>
    <sheet name="SH - 6-7" sheetId="10" r:id="rId4"/>
    <sheet name="CF - 8-9" sheetId="5" r:id="rId5"/>
  </sheets>
  <definedNames>
    <definedName name="_xlnm.Print_Area" localSheetId="0">'BS - 2-3'!$A$1:$I$69</definedName>
    <definedName name="_xlnm.Print_Area" localSheetId="4">'CF - 8-9'!$A$1:$I$82</definedName>
    <definedName name="_xlnm.Print_Area" localSheetId="1">'PL 3 month - 4'!$A$1:$I$37</definedName>
    <definedName name="_xlnm.Print_Area" localSheetId="2">'PL 6 month - 5'!$A$1:$I$37</definedName>
    <definedName name="_xlnm.Print_Area" localSheetId="3">'SH - 6-7'!$A$1:$L$90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2" i="10" l="1"/>
  <c r="H82" i="10"/>
  <c r="F82" i="10"/>
  <c r="D82" i="10"/>
  <c r="L81" i="10"/>
  <c r="L82" i="10" s="1"/>
  <c r="J37" i="10"/>
  <c r="L36" i="10"/>
  <c r="L37" i="10" s="1"/>
  <c r="L86" i="10" l="1"/>
  <c r="L65" i="10"/>
  <c r="H42" i="10"/>
  <c r="H44" i="10" s="1"/>
  <c r="F42" i="10"/>
  <c r="F44" i="10" s="1"/>
  <c r="D42" i="10"/>
  <c r="D44" i="10" s="1"/>
  <c r="L41" i="10"/>
  <c r="L32" i="10"/>
  <c r="L11" i="10"/>
  <c r="L20" i="10"/>
  <c r="I43" i="1"/>
  <c r="E61" i="5"/>
  <c r="G61" i="5"/>
  <c r="I61" i="5"/>
  <c r="H66" i="10" l="1"/>
  <c r="F66" i="10"/>
  <c r="D66" i="10"/>
  <c r="H61" i="10"/>
  <c r="F61" i="10"/>
  <c r="D61" i="10"/>
  <c r="H16" i="10"/>
  <c r="F16" i="10"/>
  <c r="D16" i="10"/>
  <c r="D21" i="10"/>
  <c r="F21" i="10"/>
  <c r="H21" i="10"/>
  <c r="D23" i="10" l="1"/>
  <c r="D68" i="10"/>
  <c r="F68" i="10"/>
  <c r="H68" i="10"/>
  <c r="H23" i="10"/>
  <c r="F23" i="10"/>
  <c r="H87" i="10"/>
  <c r="H89" i="10" s="1"/>
  <c r="F87" i="10"/>
  <c r="F89" i="10" s="1"/>
  <c r="D87" i="10"/>
  <c r="D89" i="10" s="1"/>
  <c r="L77" i="10"/>
  <c r="J61" i="10"/>
  <c r="L60" i="10"/>
  <c r="L61" i="10" s="1"/>
  <c r="L56" i="10"/>
  <c r="J16" i="10"/>
  <c r="L15" i="10"/>
  <c r="L16" i="10" s="1"/>
  <c r="I26" i="9" l="1"/>
  <c r="G26" i="9"/>
  <c r="E26" i="9"/>
  <c r="C26" i="9"/>
  <c r="I15" i="9"/>
  <c r="G15" i="9"/>
  <c r="E15" i="9"/>
  <c r="C15" i="9"/>
  <c r="G6" i="1"/>
  <c r="G7" i="1"/>
  <c r="I49" i="1"/>
  <c r="C28" i="9" l="1"/>
  <c r="C30" i="9" s="1"/>
  <c r="J40" i="10" s="1"/>
  <c r="E28" i="9"/>
  <c r="E30" i="9" s="1"/>
  <c r="G28" i="9"/>
  <c r="G30" i="9" s="1"/>
  <c r="I28" i="9"/>
  <c r="I30" i="9" s="1"/>
  <c r="C36" i="9" l="1"/>
  <c r="C34" i="9"/>
  <c r="J19" i="10"/>
  <c r="E34" i="9"/>
  <c r="L40" i="10"/>
  <c r="L42" i="10" s="1"/>
  <c r="J42" i="10"/>
  <c r="I36" i="9"/>
  <c r="E36" i="9"/>
  <c r="I34" i="9"/>
  <c r="G34" i="9"/>
  <c r="G36" i="9"/>
  <c r="J44" i="10" l="1"/>
  <c r="L44" i="10"/>
  <c r="J21" i="10"/>
  <c r="J23" i="10" s="1"/>
  <c r="L19" i="10"/>
  <c r="L21" i="10" s="1"/>
  <c r="L23" i="10" s="1"/>
  <c r="J66" i="10"/>
  <c r="J68" i="10" s="1"/>
  <c r="L64" i="10"/>
  <c r="L66" i="10" s="1"/>
  <c r="L68" i="10" s="1"/>
  <c r="J87" i="10"/>
  <c r="J89" i="10" s="1"/>
  <c r="L85" i="10"/>
  <c r="C43" i="1"/>
  <c r="E43" i="1"/>
  <c r="G43" i="1"/>
  <c r="L87" i="10" l="1"/>
  <c r="L89" i="10" s="1"/>
  <c r="E15" i="1"/>
  <c r="G15" i="1"/>
  <c r="I15" i="1"/>
  <c r="I81" i="5" l="1"/>
  <c r="I55" i="5"/>
  <c r="E81" i="5"/>
  <c r="E55" i="5"/>
  <c r="I15" i="2"/>
  <c r="E26" i="2"/>
  <c r="E15" i="2"/>
  <c r="I26" i="2" l="1"/>
  <c r="I28" i="2" s="1"/>
  <c r="I30" i="2" s="1"/>
  <c r="I25" i="5" s="1"/>
  <c r="I36" i="5" s="1"/>
  <c r="I38" i="5" s="1"/>
  <c r="E28" i="2"/>
  <c r="E30" i="2" s="1"/>
  <c r="I64" i="5" l="1"/>
  <c r="I67" i="5" s="1"/>
  <c r="I69" i="5" s="1"/>
  <c r="E36" i="2"/>
  <c r="E25" i="5"/>
  <c r="E36" i="5" s="1"/>
  <c r="E38" i="5" s="1"/>
  <c r="E64" i="5" s="1"/>
  <c r="E67" i="5" s="1"/>
  <c r="E69" i="5" s="1"/>
  <c r="I34" i="2"/>
  <c r="I36" i="2"/>
  <c r="E34" i="2"/>
  <c r="G23" i="1" l="1"/>
  <c r="G49" i="1" l="1"/>
  <c r="G26" i="2" l="1"/>
  <c r="G33" i="1" l="1"/>
  <c r="C32" i="1"/>
  <c r="G32" i="1" s="1"/>
  <c r="C55" i="5"/>
  <c r="C81" i="5" l="1"/>
  <c r="G81" i="5" l="1"/>
  <c r="I67" i="1" l="1"/>
  <c r="E67" i="1"/>
  <c r="I23" i="1"/>
  <c r="C61" i="5" l="1"/>
  <c r="G55" i="5" l="1"/>
  <c r="C26" i="2"/>
  <c r="G15" i="2"/>
  <c r="C15" i="2"/>
  <c r="E49" i="1"/>
  <c r="C49" i="1"/>
  <c r="A28" i="1"/>
  <c r="E23" i="1"/>
  <c r="C23" i="1"/>
  <c r="C15" i="1"/>
  <c r="G28" i="2" l="1"/>
  <c r="G25" i="1"/>
  <c r="C25" i="1"/>
  <c r="C50" i="1"/>
  <c r="C28" i="2"/>
  <c r="E50" i="1"/>
  <c r="E69" i="1" s="1"/>
  <c r="I50" i="1"/>
  <c r="I69" i="1" s="1"/>
  <c r="E25" i="1"/>
  <c r="I25" i="1"/>
  <c r="G50" i="1"/>
  <c r="I70" i="1" l="1"/>
  <c r="E70" i="1"/>
  <c r="C30" i="2"/>
  <c r="C36" i="2" l="1"/>
  <c r="C25" i="5"/>
  <c r="C34" i="2"/>
  <c r="C36" i="5" l="1"/>
  <c r="C38" i="5" s="1"/>
  <c r="C64" i="5" l="1"/>
  <c r="C67" i="5" s="1"/>
  <c r="C69" i="5" s="1"/>
  <c r="J69" i="5" s="1"/>
  <c r="C67" i="1"/>
  <c r="C69" i="1" l="1"/>
  <c r="C70" i="1" s="1"/>
  <c r="G30" i="2"/>
  <c r="G34" i="2" l="1"/>
  <c r="G36" i="2"/>
  <c r="G67" i="1" l="1"/>
  <c r="G69" i="1" l="1"/>
  <c r="G70" i="1" s="1"/>
  <c r="G25" i="5" l="1"/>
  <c r="G36" i="5" s="1"/>
  <c r="G38" i="5" s="1"/>
  <c r="G64" i="5" s="1"/>
  <c r="G67" i="5" s="1"/>
  <c r="G69" i="5" s="1"/>
</calcChain>
</file>

<file path=xl/sharedStrings.xml><?xml version="1.0" encoding="utf-8"?>
<sst xmlns="http://schemas.openxmlformats.org/spreadsheetml/2006/main" count="320" uniqueCount="161">
  <si>
    <t>Muramoto Electron (Thailand) Public Company Limited and its Subsidiary</t>
  </si>
  <si>
    <t>Statement of financial position</t>
  </si>
  <si>
    <t>Consolidated</t>
  </si>
  <si>
    <t>Separate</t>
  </si>
  <si>
    <t>financial statements</t>
  </si>
  <si>
    <t>30 September</t>
  </si>
  <si>
    <t>Assets</t>
  </si>
  <si>
    <t>Note</t>
  </si>
  <si>
    <t>(Unaudited)</t>
  </si>
  <si>
    <t>(in thousand Baht)</t>
  </si>
  <si>
    <t>Current assets</t>
  </si>
  <si>
    <t>Cash and cash equivalents</t>
  </si>
  <si>
    <t xml:space="preserve">Trade accounts receivable </t>
  </si>
  <si>
    <t>2, 3</t>
  </si>
  <si>
    <t>Inventories</t>
  </si>
  <si>
    <t>Current tax assets</t>
  </si>
  <si>
    <t>Total current assets</t>
  </si>
  <si>
    <t>Non-current assets</t>
  </si>
  <si>
    <t>Investment in subsidiary</t>
  </si>
  <si>
    <t>Property, plant and equipment</t>
  </si>
  <si>
    <t>Intangible assets</t>
  </si>
  <si>
    <t>Deferred tax assets</t>
  </si>
  <si>
    <t xml:space="preserve">Other non-current assets </t>
  </si>
  <si>
    <t>Total non-current assets</t>
  </si>
  <si>
    <t>Total assets</t>
  </si>
  <si>
    <t>Liabilities and equity</t>
  </si>
  <si>
    <t>Current liabilities</t>
  </si>
  <si>
    <t>Trade accounts payable</t>
  </si>
  <si>
    <t>Payables for property, plant and equipment</t>
  </si>
  <si>
    <t>Current portion of lease liabilities</t>
  </si>
  <si>
    <t>Total current liabilities</t>
  </si>
  <si>
    <t>Non-current liabilities</t>
  </si>
  <si>
    <t xml:space="preserve">Lease liabilities </t>
  </si>
  <si>
    <t>Deferred tax liabilities</t>
  </si>
  <si>
    <t>Non-current provisions for employee benefits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</si>
  <si>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</si>
  <si>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</si>
  <si>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</si>
  <si>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</si>
  <si>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</si>
  <si>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 (23,898 thousand ordinary shares,</t>
  </si>
  <si>
    <t xml:space="preserve">    par value at Baht 10 per share)</t>
  </si>
  <si>
    <t xml:space="preserve">   Issued and paid-up share capital</t>
  </si>
  <si>
    <t xml:space="preserve">   (20,898 thousand ordinary shares,</t>
  </si>
  <si>
    <t>Share premium</t>
  </si>
  <si>
    <t xml:space="preserve">   Share premium on ordinary shares</t>
  </si>
  <si>
    <t xml:space="preserve">Retained earnings </t>
  </si>
  <si>
    <t xml:space="preserve">   Appropriated</t>
  </si>
  <si>
    <t xml:space="preserve">      Legal reserve</t>
  </si>
  <si>
    <t xml:space="preserve">   Treasury shares reserve</t>
  </si>
  <si>
    <t>Unappropriated</t>
  </si>
  <si>
    <t>Total equity</t>
  </si>
  <si>
    <t>Total liabilities and equity</t>
  </si>
  <si>
    <t>Statement of comprehensive income (Unaudited)</t>
  </si>
  <si>
    <t xml:space="preserve">Three-month period ended </t>
  </si>
  <si>
    <t>Income</t>
  </si>
  <si>
    <t>Revenue from sale of goods</t>
  </si>
  <si>
    <t>Other income</t>
  </si>
  <si>
    <t>Net foreign exchange gains</t>
  </si>
  <si>
    <t>Total income</t>
  </si>
  <si>
    <t>Expenses</t>
  </si>
  <si>
    <t>Cost of sale of goods</t>
  </si>
  <si>
    <t>Distribution costs</t>
  </si>
  <si>
    <t>Administrative expenses</t>
  </si>
  <si>
    <t>Loss from fire accident</t>
  </si>
  <si>
    <t>Net foreign exchange losses</t>
  </si>
  <si>
    <t>Finance costs</t>
  </si>
  <si>
    <t>Total expenses</t>
  </si>
  <si>
    <t>Profit before income tax expense</t>
  </si>
  <si>
    <t>Tax expense</t>
  </si>
  <si>
    <t>Profit for the period</t>
  </si>
  <si>
    <t>Other comprehensive income for the period</t>
  </si>
  <si>
    <t>Total comprehensive income for the period</t>
  </si>
  <si>
    <t>Statement of changes in equity (Unaudited)</t>
  </si>
  <si>
    <t>Consolidated financial statements</t>
  </si>
  <si>
    <t>Retained earnings</t>
  </si>
  <si>
    <t>Issued and</t>
  </si>
  <si>
    <t>paid-up</t>
  </si>
  <si>
    <t>Share</t>
  </si>
  <si>
    <t>Legal</t>
  </si>
  <si>
    <t>reserve</t>
  </si>
  <si>
    <t>share capital</t>
  </si>
  <si>
    <t>premium</t>
  </si>
  <si>
    <t>Transactions with owners, recorded directly in equity</t>
  </si>
  <si>
    <t xml:space="preserve">    Distributions to owners</t>
  </si>
  <si>
    <t xml:space="preserve">    Dividends</t>
  </si>
  <si>
    <t>Total distributions to owners</t>
  </si>
  <si>
    <t>Comprehensive income for the period</t>
  </si>
  <si>
    <t>Legal reserve</t>
  </si>
  <si>
    <t xml:space="preserve">    Other comprehensive income</t>
  </si>
  <si>
    <t>Separate financial statements</t>
  </si>
  <si>
    <t xml:space="preserve"> </t>
  </si>
  <si>
    <t>Statement of cash flows (Unaudited)</t>
  </si>
  <si>
    <t>Cash flows from operating activities</t>
  </si>
  <si>
    <t>Depreciation and amortisation</t>
  </si>
  <si>
    <t>Dividend income</t>
  </si>
  <si>
    <t>Changes in operating assets and liabilities</t>
  </si>
  <si>
    <t>Trade accounts receivable</t>
  </si>
  <si>
    <t>Finance lease receivable</t>
  </si>
  <si>
    <t>Other non-current assets</t>
  </si>
  <si>
    <t xml:space="preserve">Trade accounts payable </t>
  </si>
  <si>
    <t>Employee benefit paid</t>
  </si>
  <si>
    <t>Tax paid</t>
  </si>
  <si>
    <t>Cash flows from investing activities</t>
  </si>
  <si>
    <t>Proceeds from sale of property, plant and equipment</t>
  </si>
  <si>
    <t>Acquisition of property, plant and equipment</t>
  </si>
  <si>
    <t>Sales of assets classified as held for sale</t>
  </si>
  <si>
    <t>Acquisition of intangible assets</t>
  </si>
  <si>
    <t>Dividend received</t>
  </si>
  <si>
    <t>Cash flows from financing activities</t>
  </si>
  <si>
    <t>Payment of lease liabilities</t>
  </si>
  <si>
    <t xml:space="preserve">   before effect of exchange rates changes</t>
  </si>
  <si>
    <t xml:space="preserve">Effect of exchange rate changes on cash and </t>
  </si>
  <si>
    <t xml:space="preserve">   cash equivalents</t>
  </si>
  <si>
    <t>Cash and cash equivalents at the beginning of the period</t>
  </si>
  <si>
    <t>Cash and cash equivalents at the end of the period</t>
  </si>
  <si>
    <t xml:space="preserve">Supplemental disclosures of cash flows </t>
  </si>
  <si>
    <t xml:space="preserve">    information: </t>
  </si>
  <si>
    <t xml:space="preserve">Property, plant and equipment purchased </t>
  </si>
  <si>
    <t xml:space="preserve">   during the period are details as follows:</t>
  </si>
  <si>
    <t>Increase in property, plant and equipment</t>
  </si>
  <si>
    <t xml:space="preserve">   during the period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</si>
  <si>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assets acquired by means of lease liabilities</t>
    </r>
  </si>
  <si>
    <t xml:space="preserve">Change in payables for purchase of </t>
  </si>
  <si>
    <t xml:space="preserve">   property, plant and equipment</t>
  </si>
  <si>
    <t>Purchased of property, plant and</t>
  </si>
  <si>
    <t xml:space="preserve">   equipment paid by cash</t>
  </si>
  <si>
    <t>2, 5</t>
  </si>
  <si>
    <t>Corporate income tax payable</t>
  </si>
  <si>
    <t>Balance at 1 October 2024</t>
  </si>
  <si>
    <t>Other current financial liabilities</t>
  </si>
  <si>
    <t>Loss on fair value adjustment</t>
  </si>
  <si>
    <t>Gain on disposal and write-off of intangible assets</t>
  </si>
  <si>
    <t>Adjustments to reconcile profit to cash receipts (payments)</t>
  </si>
  <si>
    <t>Other current receivables</t>
  </si>
  <si>
    <t>Other current payables</t>
  </si>
  <si>
    <t xml:space="preserve">    Distributions to owners of the parent</t>
  </si>
  <si>
    <t>Total distributions to owners of the parent</t>
  </si>
  <si>
    <t xml:space="preserve">    Profit or loss</t>
  </si>
  <si>
    <t>Interest paid</t>
  </si>
  <si>
    <t>Dividends paid to owners of the Company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</si>
  <si>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</si>
  <si>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Balance at 1 October 2025</t>
  </si>
  <si>
    <t>Net increase in cash and cash equivalents,</t>
  </si>
  <si>
    <t>Net increase in cash and cash equivalents</t>
  </si>
  <si>
    <t>Net cash generated from operations</t>
  </si>
  <si>
    <t xml:space="preserve">Net cash from operating activities </t>
  </si>
  <si>
    <t>2</t>
  </si>
  <si>
    <t xml:space="preserve">Net cash used in financing activities  </t>
  </si>
  <si>
    <t>Provision for employee benefits expense</t>
  </si>
  <si>
    <t>31 March</t>
  </si>
  <si>
    <t xml:space="preserve">Six-month period ended </t>
  </si>
  <si>
    <t>Six-month period ended 31 March 2025</t>
  </si>
  <si>
    <t>Balance at 31 March 2025</t>
  </si>
  <si>
    <t>Balance at 31 March 2026</t>
  </si>
  <si>
    <t>Six-month period ended 31 March 2026</t>
  </si>
  <si>
    <t>Loss on inventories devaluation</t>
  </si>
  <si>
    <t xml:space="preserve">  property, plant and equipment</t>
  </si>
  <si>
    <t>Unrealised gain on foreign exchange</t>
  </si>
  <si>
    <t xml:space="preserve">Net cash from (used in) investing activities  </t>
  </si>
  <si>
    <t xml:space="preserve">(Gain) loss on disposals and write-off of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</si>
</sst>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.00_);_(* \(#,##0.00\);_(* &quot;-&quot;_);_(@_)"/>
  </numFmts>
  <fonts count="20">
    <font>
      <sz val="12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  <charset val="222"/>
    </font>
    <font>
      <sz val="12"/>
      <name val="Times New Roman"/>
      <family val="1"/>
    </font>
    <font>
      <b/>
      <sz val="11"/>
      <color rgb="FFFF0000"/>
      <name val="Times New Roman"/>
      <family val="1"/>
    </font>
    <font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4" fontId="17" fillId="0" borderId="0" applyFont="0" applyFill="0" applyBorder="0" applyAlignment="0" applyProtection="0"/>
    <xf numFmtId="37" fontId="9" fillId="0" borderId="0"/>
    <xf numFmtId="43" fontId="4" fillId="0" borderId="0" applyFont="0" applyFill="0" applyBorder="0" applyAlignment="0" applyProtection="0"/>
    <xf numFmtId="0" fontId="17" fillId="0" borderId="0"/>
    <xf numFmtId="43" fontId="11" fillId="0" borderId="0" applyFont="0" applyFill="0" applyBorder="0" applyAlignment="0" applyProtection="0"/>
  </cellStyleXfs>
  <cellXfs count="150">
    <xf numFmtId="0" fontId="0" fillId="0" borderId="0" xfId="0"/>
    <xf numFmtId="41" fontId="9" fillId="0" borderId="0" xfId="0" applyNumberFormat="1" applyFont="1" applyAlignment="1">
      <alignment horizontal="right"/>
    </xf>
    <xf numFmtId="41" fontId="7" fillId="0" borderId="0" xfId="0" applyNumberFormat="1" applyFont="1" applyAlignment="1">
      <alignment horizontal="right"/>
    </xf>
    <xf numFmtId="41" fontId="7" fillId="0" borderId="1" xfId="0" applyNumberFormat="1" applyFont="1" applyBorder="1" applyAlignment="1">
      <alignment horizontal="right"/>
    </xf>
    <xf numFmtId="41" fontId="9" fillId="0" borderId="0" xfId="0" applyNumberFormat="1" applyFont="1"/>
    <xf numFmtId="41" fontId="7" fillId="0" borderId="2" xfId="0" applyNumberFormat="1" applyFont="1" applyBorder="1" applyAlignment="1">
      <alignment horizontal="right"/>
    </xf>
    <xf numFmtId="41" fontId="9" fillId="0" borderId="3" xfId="0" applyNumberFormat="1" applyFont="1" applyBorder="1" applyAlignment="1">
      <alignment horizontal="right"/>
    </xf>
    <xf numFmtId="41" fontId="7" fillId="0" borderId="4" xfId="0" applyNumberFormat="1" applyFont="1" applyBorder="1" applyAlignment="1">
      <alignment horizontal="right"/>
    </xf>
    <xf numFmtId="166" fontId="7" fillId="0" borderId="2" xfId="0" applyNumberFormat="1" applyFont="1" applyBorder="1"/>
    <xf numFmtId="0" fontId="1" fillId="0" borderId="0" xfId="0" applyFont="1" applyAlignment="1" applyProtection="1">
      <alignment horizontal="left"/>
      <protection locked="0"/>
    </xf>
    <xf numFmtId="0" fontId="2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6" fillId="0" borderId="0" xfId="0" applyFont="1" applyProtection="1">
      <protection locked="0"/>
    </xf>
    <xf numFmtId="0" fontId="0" fillId="0" borderId="0" xfId="0" applyProtection="1">
      <protection locked="0"/>
    </xf>
    <xf numFmtId="0" fontId="7" fillId="0" borderId="0" xfId="0" applyFont="1" applyAlignment="1" applyProtection="1">
      <alignment horizontal="left"/>
      <protection locked="0"/>
    </xf>
    <xf numFmtId="0" fontId="8" fillId="0" borderId="0" xfId="0" applyFont="1" applyProtection="1">
      <protection locked="0"/>
    </xf>
    <xf numFmtId="0" fontId="9" fillId="0" borderId="0" xfId="0" applyFont="1" applyProtection="1">
      <protection locked="0"/>
    </xf>
    <xf numFmtId="0" fontId="9" fillId="0" borderId="0" xfId="0" applyFont="1" applyAlignment="1" applyProtection="1">
      <alignment horizontal="left"/>
      <protection locked="0"/>
    </xf>
    <xf numFmtId="0" fontId="7" fillId="0" borderId="0" xfId="0" applyFont="1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16" fontId="9" fillId="0" borderId="0" xfId="0" quotePrefix="1" applyNumberFormat="1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9" fillId="0" borderId="0" xfId="0" quotePrefix="1" applyFont="1" applyAlignment="1" applyProtection="1">
      <alignment horizontal="center"/>
      <protection locked="0"/>
    </xf>
    <xf numFmtId="3" fontId="9" fillId="0" borderId="0" xfId="0" applyNumberFormat="1" applyFont="1" applyAlignment="1" applyProtection="1">
      <alignment horizontal="center"/>
      <protection locked="0"/>
    </xf>
    <xf numFmtId="49" fontId="9" fillId="0" borderId="0" xfId="0" applyNumberFormat="1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left"/>
      <protection locked="0"/>
    </xf>
    <xf numFmtId="41" fontId="9" fillId="0" borderId="0" xfId="0" applyNumberFormat="1" applyFont="1" applyAlignment="1" applyProtection="1">
      <alignment horizontal="right"/>
      <protection locked="0"/>
    </xf>
    <xf numFmtId="37" fontId="9" fillId="0" borderId="0" xfId="0" applyNumberFormat="1" applyFont="1" applyAlignment="1" applyProtection="1">
      <alignment horizontal="right"/>
      <protection locked="0"/>
    </xf>
    <xf numFmtId="165" fontId="9" fillId="0" borderId="0" xfId="6" applyNumberFormat="1" applyFont="1" applyAlignment="1" applyProtection="1">
      <alignment horizontal="right"/>
      <protection locked="0"/>
    </xf>
    <xf numFmtId="164" fontId="9" fillId="0" borderId="0" xfId="0" applyNumberFormat="1" applyFont="1" applyAlignment="1" applyProtection="1">
      <alignment horizontal="right"/>
      <protection locked="0"/>
    </xf>
    <xf numFmtId="41" fontId="9" fillId="0" borderId="0" xfId="1" applyNumberFormat="1" applyFont="1" applyFill="1" applyAlignment="1" applyProtection="1">
      <alignment horizontal="center"/>
      <protection locked="0"/>
    </xf>
    <xf numFmtId="41" fontId="9" fillId="0" borderId="0" xfId="1" applyNumberFormat="1" applyFont="1" applyFill="1" applyAlignment="1" applyProtection="1">
      <alignment horizontal="right"/>
      <protection locked="0"/>
    </xf>
    <xf numFmtId="41" fontId="9" fillId="0" borderId="0" xfId="1" applyNumberFormat="1" applyFont="1" applyFill="1" applyProtection="1">
      <protection locked="0"/>
    </xf>
    <xf numFmtId="41" fontId="9" fillId="0" borderId="0" xfId="0" applyNumberFormat="1" applyFont="1" applyProtection="1">
      <protection locked="0"/>
    </xf>
    <xf numFmtId="41" fontId="9" fillId="0" borderId="0" xfId="1" applyNumberFormat="1" applyFont="1" applyAlignment="1" applyProtection="1">
      <alignment horizontal="right"/>
      <protection locked="0"/>
    </xf>
    <xf numFmtId="41" fontId="7" fillId="0" borderId="0" xfId="0" applyNumberFormat="1" applyFont="1" applyAlignment="1" applyProtection="1">
      <alignment horizontal="right"/>
      <protection locked="0"/>
    </xf>
    <xf numFmtId="164" fontId="7" fillId="0" borderId="0" xfId="0" applyNumberFormat="1" applyFont="1" applyAlignment="1" applyProtection="1">
      <alignment horizontal="right"/>
      <protection locked="0"/>
    </xf>
    <xf numFmtId="41" fontId="9" fillId="0" borderId="0" xfId="1" applyNumberFormat="1" applyFont="1" applyProtection="1">
      <protection locked="0"/>
    </xf>
    <xf numFmtId="41" fontId="9" fillId="0" borderId="0" xfId="2" applyNumberFormat="1" applyFont="1" applyFill="1" applyAlignment="1" applyProtection="1">
      <alignment horizontal="right"/>
      <protection locked="0"/>
    </xf>
    <xf numFmtId="41" fontId="9" fillId="0" borderId="0" xfId="2" applyNumberFormat="1" applyFont="1" applyFill="1" applyAlignment="1" applyProtection="1">
      <alignment horizontal="center"/>
      <protection locked="0"/>
    </xf>
    <xf numFmtId="41" fontId="9" fillId="0" borderId="0" xfId="0" applyNumberFormat="1" applyFont="1" applyAlignment="1" applyProtection="1">
      <alignment horizontal="center"/>
      <protection locked="0"/>
    </xf>
    <xf numFmtId="43" fontId="9" fillId="0" borderId="0" xfId="2" applyFont="1" applyAlignment="1" applyProtection="1">
      <alignment horizontal="center"/>
      <protection locked="0"/>
    </xf>
    <xf numFmtId="165" fontId="9" fillId="0" borderId="0" xfId="6" applyNumberFormat="1" applyFont="1" applyFill="1" applyAlignment="1" applyProtection="1">
      <alignment horizontal="right"/>
      <protection locked="0"/>
    </xf>
    <xf numFmtId="37" fontId="9" fillId="0" borderId="0" xfId="0" applyNumberFormat="1" applyFont="1" applyProtection="1">
      <protection locked="0"/>
    </xf>
    <xf numFmtId="41" fontId="7" fillId="0" borderId="0" xfId="1" applyNumberFormat="1" applyFont="1" applyFill="1" applyAlignment="1" applyProtection="1">
      <alignment horizontal="right"/>
      <protection locked="0"/>
    </xf>
    <xf numFmtId="41" fontId="8" fillId="0" borderId="0" xfId="1" applyNumberFormat="1" applyFont="1" applyFill="1" applyAlignment="1" applyProtection="1">
      <protection locked="0"/>
    </xf>
    <xf numFmtId="41" fontId="8" fillId="0" borderId="0" xfId="0" applyNumberFormat="1" applyFont="1" applyProtection="1">
      <protection locked="0"/>
    </xf>
    <xf numFmtId="0" fontId="10" fillId="0" borderId="0" xfId="0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left"/>
      <protection locked="0"/>
    </xf>
    <xf numFmtId="41" fontId="9" fillId="0" borderId="2" xfId="0" applyNumberFormat="1" applyFont="1" applyBorder="1" applyAlignment="1" applyProtection="1">
      <alignment horizontal="right"/>
      <protection locked="0"/>
    </xf>
    <xf numFmtId="49" fontId="9" fillId="0" borderId="0" xfId="0" applyNumberFormat="1" applyFont="1" applyAlignment="1" applyProtection="1">
      <alignment horizontal="left"/>
      <protection locked="0"/>
    </xf>
    <xf numFmtId="49" fontId="9" fillId="0" borderId="0" xfId="0" applyNumberFormat="1" applyFont="1" applyAlignment="1" applyProtection="1">
      <alignment horizontal="left" indent="1"/>
      <protection locked="0"/>
    </xf>
    <xf numFmtId="0" fontId="9" fillId="0" borderId="0" xfId="0" applyFont="1" applyAlignment="1" applyProtection="1">
      <alignment horizontal="left" indent="1"/>
      <protection locked="0"/>
    </xf>
    <xf numFmtId="41" fontId="7" fillId="0" borderId="1" xfId="1" applyNumberFormat="1" applyFont="1" applyFill="1" applyBorder="1" applyAlignment="1" applyProtection="1">
      <alignment horizontal="right"/>
    </xf>
    <xf numFmtId="0" fontId="1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10" fillId="0" borderId="0" xfId="0" applyFont="1" applyProtection="1">
      <protection locked="0"/>
    </xf>
    <xf numFmtId="41" fontId="9" fillId="0" borderId="3" xfId="1" applyNumberFormat="1" applyFont="1" applyFill="1" applyBorder="1" applyAlignment="1" applyProtection="1">
      <alignment horizontal="right"/>
      <protection locked="0"/>
    </xf>
    <xf numFmtId="41" fontId="9" fillId="0" borderId="0" xfId="1" applyNumberFormat="1" applyFont="1" applyFill="1" applyBorder="1" applyAlignment="1" applyProtection="1">
      <alignment horizontal="right"/>
      <protection locked="0"/>
    </xf>
    <xf numFmtId="41" fontId="9" fillId="0" borderId="0" xfId="0" quotePrefix="1" applyNumberFormat="1" applyFont="1" applyAlignment="1" applyProtection="1">
      <alignment horizontal="right"/>
      <protection locked="0"/>
    </xf>
    <xf numFmtId="41" fontId="12" fillId="0" borderId="0" xfId="0" applyNumberFormat="1" applyFont="1" applyAlignment="1" applyProtection="1">
      <alignment horizontal="right" vertical="top"/>
      <protection locked="0"/>
    </xf>
    <xf numFmtId="41" fontId="13" fillId="0" borderId="0" xfId="0" applyNumberFormat="1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wrapText="1"/>
      <protection locked="0"/>
    </xf>
    <xf numFmtId="3" fontId="7" fillId="0" borderId="0" xfId="0" applyNumberFormat="1" applyFont="1" applyProtection="1">
      <protection locked="0"/>
    </xf>
    <xf numFmtId="166" fontId="7" fillId="0" borderId="0" xfId="0" applyNumberFormat="1" applyFont="1" applyProtection="1">
      <protection locked="0"/>
    </xf>
    <xf numFmtId="41" fontId="9" fillId="0" borderId="3" xfId="0" applyNumberFormat="1" applyFont="1" applyBorder="1" applyAlignment="1" applyProtection="1">
      <alignment horizontal="right"/>
      <protection locked="0"/>
    </xf>
    <xf numFmtId="41" fontId="7" fillId="0" borderId="0" xfId="0" applyNumberFormat="1" applyFont="1" applyProtection="1">
      <protection locked="0"/>
    </xf>
    <xf numFmtId="41" fontId="9" fillId="0" borderId="3" xfId="0" applyNumberFormat="1" applyFont="1" applyBorder="1" applyProtection="1">
      <protection locked="0"/>
    </xf>
    <xf numFmtId="41" fontId="7" fillId="0" borderId="0" xfId="0" applyNumberFormat="1" applyFont="1" applyAlignment="1" applyProtection="1">
      <alignment horizontal="center"/>
      <protection locked="0"/>
    </xf>
    <xf numFmtId="41" fontId="8" fillId="0" borderId="0" xfId="0" applyNumberFormat="1" applyFont="1" applyAlignment="1" applyProtection="1">
      <alignment horizontal="center"/>
      <protection locked="0"/>
    </xf>
    <xf numFmtId="0" fontId="9" fillId="0" borderId="0" xfId="0" quotePrefix="1" applyFont="1" applyProtection="1">
      <protection locked="0"/>
    </xf>
    <xf numFmtId="41" fontId="9" fillId="0" borderId="0" xfId="0" quotePrefix="1" applyNumberFormat="1" applyFont="1" applyProtection="1">
      <protection locked="0"/>
    </xf>
    <xf numFmtId="0" fontId="9" fillId="0" borderId="0" xfId="0" applyFont="1" applyAlignment="1" applyProtection="1">
      <alignment wrapText="1"/>
      <protection locked="0"/>
    </xf>
    <xf numFmtId="41" fontId="9" fillId="0" borderId="3" xfId="0" quotePrefix="1" applyNumberFormat="1" applyFont="1" applyBorder="1" applyAlignment="1" applyProtection="1">
      <alignment horizontal="right"/>
      <protection locked="0"/>
    </xf>
    <xf numFmtId="41" fontId="9" fillId="0" borderId="3" xfId="0" quotePrefix="1" applyNumberFormat="1" applyFont="1" applyBorder="1" applyProtection="1">
      <protection locked="0"/>
    </xf>
    <xf numFmtId="41" fontId="9" fillId="0" borderId="0" xfId="1" quotePrefix="1" applyNumberFormat="1" applyFont="1" applyFill="1" applyProtection="1">
      <protection locked="0"/>
    </xf>
    <xf numFmtId="41" fontId="9" fillId="0" borderId="0" xfId="0" quotePrefix="1" applyNumberFormat="1" applyFont="1" applyAlignment="1" applyProtection="1">
      <alignment horizontal="center"/>
      <protection locked="0"/>
    </xf>
    <xf numFmtId="41" fontId="0" fillId="0" borderId="0" xfId="0" applyNumberFormat="1" applyProtection="1">
      <protection locked="0"/>
    </xf>
    <xf numFmtId="41" fontId="0" fillId="0" borderId="0" xfId="0" applyNumberFormat="1" applyAlignment="1" applyProtection="1">
      <alignment horizontal="right"/>
      <protection locked="0"/>
    </xf>
    <xf numFmtId="43" fontId="0" fillId="0" borderId="0" xfId="2" applyFont="1" applyProtection="1">
      <protection locked="0"/>
    </xf>
    <xf numFmtId="43" fontId="9" fillId="0" borderId="0" xfId="2" applyFont="1" applyProtection="1">
      <protection locked="0"/>
    </xf>
    <xf numFmtId="49" fontId="9" fillId="0" borderId="0" xfId="0" applyNumberFormat="1" applyFont="1" applyProtection="1">
      <protection locked="0"/>
    </xf>
    <xf numFmtId="165" fontId="9" fillId="0" borderId="0" xfId="1" applyNumberFormat="1" applyFont="1" applyFill="1" applyProtection="1">
      <protection locked="0"/>
    </xf>
    <xf numFmtId="41" fontId="9" fillId="0" borderId="0" xfId="1" applyNumberFormat="1" applyFont="1" applyFill="1" applyAlignment="1" applyProtection="1">
      <alignment horizontal="right"/>
    </xf>
    <xf numFmtId="41" fontId="7" fillId="0" borderId="2" xfId="1" applyNumberFormat="1" applyFont="1" applyFill="1" applyBorder="1" applyAlignment="1" applyProtection="1">
      <alignment horizontal="right"/>
    </xf>
    <xf numFmtId="37" fontId="9" fillId="0" borderId="0" xfId="6" applyNumberFormat="1" applyFont="1" applyFill="1" applyAlignment="1" applyProtection="1">
      <alignment horizontal="right"/>
      <protection locked="0"/>
    </xf>
    <xf numFmtId="37" fontId="9" fillId="0" borderId="0" xfId="2" applyNumberFormat="1" applyFont="1" applyFill="1" applyAlignment="1" applyProtection="1">
      <alignment horizontal="right"/>
      <protection locked="0"/>
    </xf>
    <xf numFmtId="37" fontId="9" fillId="0" borderId="0" xfId="6" applyNumberFormat="1" applyFont="1" applyAlignment="1" applyProtection="1">
      <alignment horizontal="right"/>
      <protection locked="0"/>
    </xf>
    <xf numFmtId="49" fontId="8" fillId="0" borderId="0" xfId="0" applyNumberFormat="1" applyFont="1" applyAlignment="1" applyProtection="1">
      <alignment horizontal="center"/>
      <protection locked="0"/>
    </xf>
    <xf numFmtId="0" fontId="14" fillId="0" borderId="0" xfId="0" applyFont="1" applyAlignment="1" applyProtection="1">
      <alignment horizontal="center"/>
      <protection locked="0"/>
    </xf>
    <xf numFmtId="37" fontId="7" fillId="0" borderId="0" xfId="0" applyNumberFormat="1" applyFont="1" applyProtection="1">
      <protection locked="0"/>
    </xf>
    <xf numFmtId="37" fontId="18" fillId="0" borderId="0" xfId="0" applyNumberFormat="1" applyFont="1" applyProtection="1">
      <protection locked="0"/>
    </xf>
    <xf numFmtId="37" fontId="7" fillId="0" borderId="0" xfId="0" applyNumberFormat="1" applyFont="1" applyAlignment="1" applyProtection="1">
      <alignment horizontal="center"/>
      <protection locked="0"/>
    </xf>
    <xf numFmtId="0" fontId="15" fillId="0" borderId="0" xfId="0" applyFont="1" applyAlignment="1" applyProtection="1">
      <alignment horizontal="center"/>
      <protection locked="0"/>
    </xf>
    <xf numFmtId="0" fontId="19" fillId="0" borderId="0" xfId="0" applyFont="1" applyAlignment="1" applyProtection="1">
      <alignment horizontal="center"/>
      <protection locked="0"/>
    </xf>
    <xf numFmtId="41" fontId="18" fillId="0" borderId="0" xfId="0" applyNumberFormat="1" applyFont="1" applyProtection="1">
      <protection locked="0"/>
    </xf>
    <xf numFmtId="41" fontId="19" fillId="0" borderId="0" xfId="0" applyNumberFormat="1" applyFont="1" applyProtection="1">
      <protection locked="0"/>
    </xf>
    <xf numFmtId="0" fontId="16" fillId="0" borderId="0" xfId="0" applyFont="1" applyProtection="1">
      <protection locked="0"/>
    </xf>
    <xf numFmtId="41" fontId="9" fillId="0" borderId="3" xfId="1" quotePrefix="1" applyNumberFormat="1" applyFont="1" applyBorder="1" applyAlignment="1" applyProtection="1">
      <alignment horizontal="right"/>
      <protection locked="0"/>
    </xf>
    <xf numFmtId="41" fontId="18" fillId="0" borderId="0" xfId="1" applyNumberFormat="1" applyFont="1" applyAlignment="1" applyProtection="1">
      <alignment horizontal="center"/>
      <protection locked="0"/>
    </xf>
    <xf numFmtId="41" fontId="7" fillId="0" borderId="0" xfId="1" applyNumberFormat="1" applyFont="1" applyAlignment="1" applyProtection="1">
      <alignment horizontal="center"/>
      <protection locked="0"/>
    </xf>
    <xf numFmtId="0" fontId="7" fillId="0" borderId="0" xfId="3" applyFont="1" applyProtection="1">
      <protection locked="0"/>
    </xf>
    <xf numFmtId="41" fontId="7" fillId="0" borderId="0" xfId="1" applyNumberFormat="1" applyFont="1" applyProtection="1">
      <protection locked="0"/>
    </xf>
    <xf numFmtId="41" fontId="9" fillId="0" borderId="0" xfId="1" quotePrefix="1" applyNumberFormat="1" applyFont="1" applyBorder="1" applyAlignment="1" applyProtection="1">
      <alignment horizontal="right"/>
      <protection locked="0"/>
    </xf>
    <xf numFmtId="41" fontId="19" fillId="0" borderId="0" xfId="1" applyNumberFormat="1" applyFont="1" applyBorder="1" applyAlignment="1" applyProtection="1">
      <alignment horizontal="right"/>
      <protection locked="0"/>
    </xf>
    <xf numFmtId="41" fontId="9" fillId="0" borderId="0" xfId="1" applyNumberFormat="1" applyFont="1" applyBorder="1" applyAlignment="1" applyProtection="1">
      <alignment horizontal="right"/>
      <protection locked="0"/>
    </xf>
    <xf numFmtId="41" fontId="19" fillId="0" borderId="0" xfId="1" applyNumberFormat="1" applyFont="1" applyAlignment="1" applyProtection="1">
      <alignment horizontal="right"/>
      <protection locked="0"/>
    </xf>
    <xf numFmtId="41" fontId="9" fillId="0" borderId="3" xfId="1" applyNumberFormat="1" applyFont="1" applyBorder="1" applyAlignment="1" applyProtection="1">
      <alignment horizontal="right"/>
      <protection locked="0"/>
    </xf>
    <xf numFmtId="41" fontId="7" fillId="0" borderId="3" xfId="1" quotePrefix="1" applyNumberFormat="1" applyFont="1" applyBorder="1" applyAlignment="1" applyProtection="1">
      <alignment horizontal="right"/>
      <protection locked="0"/>
    </xf>
    <xf numFmtId="41" fontId="18" fillId="0" borderId="0" xfId="1" applyNumberFormat="1" applyFont="1" applyAlignment="1" applyProtection="1">
      <alignment horizontal="right"/>
      <protection locked="0"/>
    </xf>
    <xf numFmtId="41" fontId="7" fillId="0" borderId="0" xfId="1" applyNumberFormat="1" applyFont="1" applyAlignment="1" applyProtection="1">
      <alignment horizontal="right"/>
      <protection locked="0"/>
    </xf>
    <xf numFmtId="0" fontId="10" fillId="0" borderId="0" xfId="3" applyFont="1" applyProtection="1">
      <protection locked="0"/>
    </xf>
    <xf numFmtId="41" fontId="7" fillId="0" borderId="0" xfId="1" applyNumberFormat="1" applyFont="1" applyFill="1" applyAlignment="1" applyProtection="1">
      <alignment horizontal="center"/>
      <protection locked="0"/>
    </xf>
    <xf numFmtId="41" fontId="18" fillId="0" borderId="0" xfId="0" applyNumberFormat="1" applyFont="1" applyAlignment="1" applyProtection="1">
      <alignment horizontal="center"/>
      <protection locked="0"/>
    </xf>
    <xf numFmtId="41" fontId="19" fillId="0" borderId="0" xfId="0" applyNumberFormat="1" applyFont="1" applyAlignment="1" applyProtection="1">
      <alignment horizontal="center"/>
      <protection locked="0"/>
    </xf>
    <xf numFmtId="41" fontId="7" fillId="0" borderId="0" xfId="1" applyNumberFormat="1" applyFont="1" applyFill="1" applyProtection="1">
      <protection locked="0"/>
    </xf>
    <xf numFmtId="41" fontId="7" fillId="0" borderId="0" xfId="0" applyNumberFormat="1" applyFont="1" applyAlignment="1" applyProtection="1">
      <alignment horizontal="center" vertical="center"/>
      <protection locked="0"/>
    </xf>
    <xf numFmtId="41" fontId="9" fillId="0" borderId="0" xfId="4" quotePrefix="1" applyNumberFormat="1" applyFont="1" applyAlignment="1" applyProtection="1">
      <alignment horizontal="center" vertical="center"/>
      <protection locked="0"/>
    </xf>
    <xf numFmtId="43" fontId="16" fillId="0" borderId="0" xfId="1" applyFont="1" applyProtection="1">
      <protection locked="0"/>
    </xf>
    <xf numFmtId="0" fontId="19" fillId="0" borderId="0" xfId="0" applyFont="1" applyProtection="1">
      <protection locked="0"/>
    </xf>
    <xf numFmtId="0" fontId="9" fillId="0" borderId="0" xfId="0" applyFont="1" applyAlignment="1" applyProtection="1">
      <alignment horizontal="right"/>
      <protection locked="0"/>
    </xf>
    <xf numFmtId="41" fontId="18" fillId="0" borderId="0" xfId="0" applyNumberFormat="1" applyFont="1" applyAlignment="1" applyProtection="1">
      <alignment horizontal="right"/>
      <protection locked="0"/>
    </xf>
    <xf numFmtId="41" fontId="7" fillId="0" borderId="0" xfId="1" applyNumberFormat="1" applyFont="1" applyFill="1" applyBorder="1" applyAlignment="1" applyProtection="1">
      <alignment horizontal="right"/>
      <protection locked="0"/>
    </xf>
    <xf numFmtId="41" fontId="7" fillId="0" borderId="0" xfId="0" applyNumberFormat="1" applyFont="1" applyAlignment="1" applyProtection="1">
      <alignment horizontal="left"/>
      <protection locked="0"/>
    </xf>
    <xf numFmtId="41" fontId="9" fillId="0" borderId="0" xfId="0" applyNumberFormat="1" applyFont="1" applyAlignment="1" applyProtection="1">
      <alignment horizontal="left"/>
      <protection locked="0"/>
    </xf>
    <xf numFmtId="43" fontId="16" fillId="0" borderId="0" xfId="1" applyFont="1" applyFill="1" applyProtection="1">
      <protection locked="0"/>
    </xf>
    <xf numFmtId="41" fontId="7" fillId="0" borderId="1" xfId="0" applyNumberFormat="1" applyFont="1" applyBorder="1"/>
    <xf numFmtId="41" fontId="7" fillId="0" borderId="3" xfId="1" quotePrefix="1" applyNumberFormat="1" applyFont="1" applyBorder="1" applyAlignment="1" applyProtection="1">
      <alignment horizontal="right"/>
    </xf>
    <xf numFmtId="41" fontId="7" fillId="0" borderId="2" xfId="1" applyNumberFormat="1" applyFont="1" applyBorder="1" applyAlignment="1" applyProtection="1">
      <alignment horizontal="center"/>
    </xf>
    <xf numFmtId="41" fontId="9" fillId="0" borderId="3" xfId="0" applyNumberFormat="1" applyFont="1" applyBorder="1"/>
    <xf numFmtId="41" fontId="7" fillId="0" borderId="0" xfId="0" applyNumberFormat="1" applyFont="1"/>
    <xf numFmtId="41" fontId="9" fillId="0" borderId="0" xfId="1" applyNumberFormat="1" applyFont="1" applyBorder="1" applyAlignment="1" applyProtection="1">
      <alignment horizontal="right"/>
    </xf>
    <xf numFmtId="41" fontId="9" fillId="0" borderId="0" xfId="1" quotePrefix="1" applyNumberFormat="1" applyFont="1" applyFill="1" applyAlignment="1" applyProtection="1">
      <alignment horizontal="right"/>
    </xf>
    <xf numFmtId="41" fontId="7" fillId="0" borderId="3" xfId="0" applyNumberFormat="1" applyFont="1" applyBorder="1"/>
    <xf numFmtId="41" fontId="7" fillId="0" borderId="2" xfId="1" applyNumberFormat="1" applyFont="1" applyFill="1" applyBorder="1" applyAlignment="1" applyProtection="1">
      <alignment horizontal="center"/>
    </xf>
    <xf numFmtId="41" fontId="9" fillId="0" borderId="0" xfId="0" quotePrefix="1" applyNumberFormat="1" applyFont="1" applyAlignment="1">
      <alignment horizontal="right"/>
    </xf>
    <xf numFmtId="41" fontId="9" fillId="0" borderId="0" xfId="0" quotePrefix="1" applyNumberFormat="1" applyFont="1"/>
    <xf numFmtId="41" fontId="7" fillId="0" borderId="4" xfId="0" applyNumberFormat="1" applyFont="1" applyBorder="1"/>
    <xf numFmtId="41" fontId="7" fillId="0" borderId="1" xfId="0" applyNumberFormat="1" applyFont="1" applyBorder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15" fontId="9" fillId="0" borderId="0" xfId="0" quotePrefix="1" applyNumberFormat="1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9" fillId="0" borderId="3" xfId="0" applyFont="1" applyBorder="1" applyAlignment="1" applyProtection="1">
      <alignment horizontal="center"/>
      <protection locked="0"/>
    </xf>
    <xf numFmtId="41" fontId="7" fillId="0" borderId="0" xfId="0" applyNumberFormat="1" applyFont="1" applyAlignment="1" applyProtection="1">
      <alignment horizontal="center"/>
      <protection locked="0"/>
    </xf>
    <xf numFmtId="41" fontId="8" fillId="0" borderId="3" xfId="0" applyNumberFormat="1" applyFont="1" applyBorder="1" applyAlignment="1" applyProtection="1">
      <alignment horizontal="center"/>
      <protection locked="0"/>
    </xf>
    <xf numFmtId="41" fontId="8" fillId="0" borderId="0" xfId="0" applyNumberFormat="1" applyFont="1" applyAlignment="1" applyProtection="1">
      <alignment horizontal="center"/>
      <protection locked="0"/>
    </xf>
  </cellXfs>
  <cellStyles count="9">
    <cellStyle name="Comma" xfId="1" builtinId="3"/>
    <cellStyle name="Comma 10" xfId="6" xr:uid="{10253256-52A1-4B76-9A35-1015EC573D68}"/>
    <cellStyle name="Comma 2" xfId="8" xr:uid="{535F1D5B-9B28-4FFF-9266-B59B88A2866C}"/>
    <cellStyle name="Comma 2 2 2" xfId="2" xr:uid="{FAE3AD89-3528-41BC-AB36-D2DBD4E44A27}"/>
    <cellStyle name="Currency" xfId="4" builtinId="4"/>
    <cellStyle name="Normal" xfId="0" builtinId="0"/>
    <cellStyle name="Normal 2" xfId="7" xr:uid="{65ED9169-114E-48F3-AD03-3047CC433273}"/>
    <cellStyle name="Normal 3" xfId="5" xr:uid="{47C745C2-39E8-4246-B51D-CB6459C90D2B}"/>
    <cellStyle name="Normal_Pac007a091a-12e-1 by PAP" xfId="3" xr:uid="{7F5083C1-7D08-488E-9400-2428DAA7A93B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7F989-6EB9-441F-9D6A-D7D5BDCFFD36}">
  <sheetPr codeName="Sheet1">
    <pageSetUpPr fitToPage="1"/>
  </sheetPr>
  <dimension ref="A1:J70"/>
  <sheetViews>
    <sheetView tabSelected="1" view="pageBreakPreview" zoomScaleNormal="89" zoomScaleSheetLayoutView="100" workbookViewId="0">
      <selection activeCell="E23" sqref="E23"/>
    </sheetView>
  </sheetViews>
  <sheetFormatPr defaultColWidth="8.69921875" defaultRowHeight="13.8"/>
  <cols>
    <col min="1" max="1" width="33.59765625" style="18" customWidth="1"/>
    <col min="2" max="2" width="5.5" style="16" customWidth="1"/>
    <col min="3" max="3" width="12.59765625" style="17" customWidth="1"/>
    <col min="4" max="4" width="1.5" style="17" customWidth="1"/>
    <col min="5" max="5" width="12.59765625" style="17" customWidth="1"/>
    <col min="6" max="6" width="1.5" style="17" customWidth="1"/>
    <col min="7" max="7" width="12.59765625" style="17" customWidth="1"/>
    <col min="8" max="8" width="1.5" style="17" customWidth="1"/>
    <col min="9" max="9" width="12.59765625" style="17" customWidth="1"/>
    <col min="10" max="10" width="1.09765625" style="17" customWidth="1"/>
    <col min="11" max="16384" width="8.69921875" style="17"/>
  </cols>
  <sheetData>
    <row r="1" spans="1:10" s="11" customFormat="1" ht="20.25" customHeight="1">
      <c r="A1" s="9" t="s">
        <v>0</v>
      </c>
      <c r="B1" s="10"/>
    </row>
    <row r="2" spans="1:10" s="14" customFormat="1" ht="20.25" customHeight="1">
      <c r="A2" s="12" t="s">
        <v>1</v>
      </c>
      <c r="B2" s="13"/>
    </row>
    <row r="3" spans="1:10" ht="20.100000000000001" customHeight="1">
      <c r="A3" s="15"/>
    </row>
    <row r="4" spans="1:10" ht="20.25" customHeight="1">
      <c r="B4" s="17"/>
      <c r="C4" s="142" t="s">
        <v>2</v>
      </c>
      <c r="D4" s="142"/>
      <c r="E4" s="142"/>
      <c r="F4" s="20"/>
      <c r="G4" s="142" t="s">
        <v>3</v>
      </c>
      <c r="H4" s="142"/>
      <c r="I4" s="142"/>
      <c r="J4" s="19"/>
    </row>
    <row r="5" spans="1:10" ht="20.25" customHeight="1">
      <c r="B5" s="17"/>
      <c r="C5" s="142" t="s">
        <v>4</v>
      </c>
      <c r="D5" s="142"/>
      <c r="E5" s="142"/>
      <c r="F5" s="20"/>
      <c r="G5" s="142" t="s">
        <v>4</v>
      </c>
      <c r="H5" s="142"/>
      <c r="I5" s="142"/>
      <c r="J5" s="19"/>
    </row>
    <row r="6" spans="1:10" ht="20.25" customHeight="1">
      <c r="C6" s="21" t="s">
        <v>150</v>
      </c>
      <c r="D6" s="22"/>
      <c r="E6" s="21" t="s">
        <v>5</v>
      </c>
      <c r="F6" s="20"/>
      <c r="G6" s="21" t="str">
        <f>C6</f>
        <v>31 March</v>
      </c>
      <c r="H6" s="22"/>
      <c r="I6" s="21" t="s">
        <v>5</v>
      </c>
      <c r="J6" s="19"/>
    </row>
    <row r="7" spans="1:10" ht="20.25" customHeight="1">
      <c r="A7" s="15" t="s">
        <v>6</v>
      </c>
      <c r="B7" s="23" t="s">
        <v>7</v>
      </c>
      <c r="C7" s="22">
        <v>2026</v>
      </c>
      <c r="D7" s="22"/>
      <c r="E7" s="22">
        <v>2025</v>
      </c>
      <c r="F7" s="20"/>
      <c r="G7" s="22">
        <f>C7</f>
        <v>2026</v>
      </c>
      <c r="H7" s="22"/>
      <c r="I7" s="22">
        <v>2025</v>
      </c>
      <c r="J7" s="24"/>
    </row>
    <row r="8" spans="1:10" ht="20.25" customHeight="1">
      <c r="A8" s="15"/>
      <c r="B8" s="23"/>
      <c r="C8" s="25" t="s">
        <v>8</v>
      </c>
      <c r="D8" s="22"/>
      <c r="E8" s="25"/>
      <c r="F8" s="26"/>
      <c r="G8" s="25" t="s">
        <v>8</v>
      </c>
      <c r="H8" s="22"/>
      <c r="I8" s="25"/>
      <c r="J8" s="26"/>
    </row>
    <row r="9" spans="1:10" ht="20.25" customHeight="1">
      <c r="A9" s="27"/>
      <c r="B9" s="23"/>
      <c r="C9" s="143" t="s">
        <v>9</v>
      </c>
      <c r="D9" s="143"/>
      <c r="E9" s="143"/>
      <c r="F9" s="143"/>
      <c r="G9" s="143"/>
      <c r="H9" s="143"/>
      <c r="I9" s="143"/>
      <c r="J9" s="16"/>
    </row>
    <row r="10" spans="1:10" ht="20.25" customHeight="1">
      <c r="A10" s="28" t="s">
        <v>10</v>
      </c>
      <c r="B10" s="23"/>
      <c r="C10" s="29"/>
      <c r="D10" s="29"/>
      <c r="E10" s="29"/>
      <c r="F10" s="29"/>
      <c r="G10" s="29"/>
      <c r="H10" s="29"/>
      <c r="I10" s="29"/>
      <c r="J10" s="30"/>
    </row>
    <row r="11" spans="1:10" ht="20.25" customHeight="1">
      <c r="A11" s="18" t="s">
        <v>11</v>
      </c>
      <c r="B11" s="23"/>
      <c r="C11" s="29">
        <v>3261039</v>
      </c>
      <c r="D11" s="29"/>
      <c r="E11" s="90">
        <v>2959301</v>
      </c>
      <c r="F11" s="29"/>
      <c r="G11" s="31">
        <v>2817145</v>
      </c>
      <c r="H11" s="29"/>
      <c r="I11" s="90">
        <v>2277627</v>
      </c>
      <c r="J11" s="32"/>
    </row>
    <row r="12" spans="1:10" ht="20.25" customHeight="1">
      <c r="A12" s="18" t="s">
        <v>12</v>
      </c>
      <c r="B12" s="23" t="s">
        <v>13</v>
      </c>
      <c r="C12" s="29">
        <v>2430231</v>
      </c>
      <c r="D12" s="29"/>
      <c r="E12" s="90">
        <v>2886405</v>
      </c>
      <c r="F12" s="29"/>
      <c r="G12" s="31">
        <v>2031816</v>
      </c>
      <c r="H12" s="29"/>
      <c r="I12" s="90">
        <v>2541054</v>
      </c>
      <c r="J12" s="32"/>
    </row>
    <row r="13" spans="1:10" ht="20.25" customHeight="1">
      <c r="A13" s="18" t="s">
        <v>134</v>
      </c>
      <c r="B13" s="23">
        <v>2</v>
      </c>
      <c r="C13" s="29">
        <v>269488</v>
      </c>
      <c r="D13" s="29"/>
      <c r="E13" s="90">
        <v>448770</v>
      </c>
      <c r="F13" s="29"/>
      <c r="G13" s="31">
        <v>243199</v>
      </c>
      <c r="H13" s="29"/>
      <c r="I13" s="90">
        <v>427551</v>
      </c>
    </row>
    <row r="14" spans="1:10" ht="20.25" customHeight="1">
      <c r="A14" s="18" t="s">
        <v>14</v>
      </c>
      <c r="B14" s="23"/>
      <c r="C14" s="29">
        <v>1458647</v>
      </c>
      <c r="D14" s="29"/>
      <c r="E14" s="90">
        <v>1512302</v>
      </c>
      <c r="F14" s="29"/>
      <c r="G14" s="31">
        <v>1098856</v>
      </c>
      <c r="H14" s="29"/>
      <c r="I14" s="90">
        <v>1158071</v>
      </c>
      <c r="J14" s="32"/>
    </row>
    <row r="15" spans="1:10" ht="20.25" customHeight="1">
      <c r="A15" s="15" t="s">
        <v>16</v>
      </c>
      <c r="B15" s="23"/>
      <c r="C15" s="3">
        <f>SUM(C11:C14)</f>
        <v>7419405</v>
      </c>
      <c r="D15" s="38"/>
      <c r="E15" s="3">
        <f>SUM(E11:E14)</f>
        <v>7806778</v>
      </c>
      <c r="F15" s="38"/>
      <c r="G15" s="3">
        <f>SUM(G11:G14)</f>
        <v>6191016</v>
      </c>
      <c r="H15" s="38"/>
      <c r="I15" s="3">
        <f>SUM(I11:I14)</f>
        <v>6404303</v>
      </c>
      <c r="J15" s="39"/>
    </row>
    <row r="16" spans="1:10" ht="20.100000000000001" customHeight="1">
      <c r="A16" s="27"/>
      <c r="B16" s="23"/>
      <c r="C16" s="37"/>
      <c r="D16" s="29"/>
      <c r="E16" s="29"/>
      <c r="F16" s="29"/>
      <c r="G16" s="37"/>
      <c r="H16" s="29"/>
      <c r="I16" s="29"/>
      <c r="J16" s="32"/>
    </row>
    <row r="17" spans="1:10" ht="20.25" customHeight="1">
      <c r="A17" s="28" t="s">
        <v>17</v>
      </c>
      <c r="B17" s="23"/>
      <c r="C17" s="40"/>
      <c r="D17" s="29"/>
      <c r="E17" s="36"/>
      <c r="F17" s="29"/>
      <c r="G17" s="37"/>
      <c r="H17" s="29"/>
      <c r="I17" s="29"/>
      <c r="J17" s="32"/>
    </row>
    <row r="18" spans="1:10" ht="20.25" customHeight="1">
      <c r="A18" s="18" t="s">
        <v>18</v>
      </c>
      <c r="B18" s="23"/>
      <c r="C18" s="41">
        <v>0</v>
      </c>
      <c r="D18" s="29"/>
      <c r="E18" s="41">
        <v>0</v>
      </c>
      <c r="F18" s="29"/>
      <c r="G18" s="36">
        <v>299998</v>
      </c>
      <c r="H18" s="29"/>
      <c r="I18" s="30">
        <v>299998</v>
      </c>
      <c r="J18" s="32"/>
    </row>
    <row r="19" spans="1:10" ht="20.25" customHeight="1">
      <c r="A19" s="18" t="s">
        <v>19</v>
      </c>
      <c r="B19" s="23">
        <v>4</v>
      </c>
      <c r="C19" s="29">
        <v>2103446</v>
      </c>
      <c r="D19" s="29"/>
      <c r="E19" s="90">
        <v>2161878</v>
      </c>
      <c r="F19" s="29"/>
      <c r="G19" s="31">
        <v>1785520</v>
      </c>
      <c r="H19" s="29"/>
      <c r="I19" s="90">
        <v>1778058</v>
      </c>
      <c r="J19" s="32"/>
    </row>
    <row r="20" spans="1:10" ht="20.25" customHeight="1">
      <c r="A20" s="18" t="s">
        <v>20</v>
      </c>
      <c r="B20" s="23"/>
      <c r="C20" s="29">
        <v>18206</v>
      </c>
      <c r="D20" s="29"/>
      <c r="E20" s="90">
        <v>20393</v>
      </c>
      <c r="F20" s="43"/>
      <c r="G20" s="36">
        <v>16335</v>
      </c>
      <c r="H20" s="43"/>
      <c r="I20" s="90">
        <v>18006</v>
      </c>
      <c r="J20" s="44"/>
    </row>
    <row r="21" spans="1:10" ht="20.25" customHeight="1">
      <c r="A21" s="18" t="s">
        <v>21</v>
      </c>
      <c r="B21" s="23"/>
      <c r="C21" s="29">
        <v>21638</v>
      </c>
      <c r="D21" s="29"/>
      <c r="E21" s="88">
        <v>22187</v>
      </c>
      <c r="F21" s="29"/>
      <c r="G21" s="41">
        <v>0</v>
      </c>
      <c r="H21" s="29"/>
      <c r="I21" s="41">
        <v>0</v>
      </c>
      <c r="J21" s="32"/>
    </row>
    <row r="22" spans="1:10" ht="20.25" customHeight="1">
      <c r="A22" s="18" t="s">
        <v>22</v>
      </c>
      <c r="B22" s="23"/>
      <c r="C22" s="29">
        <v>2428</v>
      </c>
      <c r="D22" s="29"/>
      <c r="E22" s="90">
        <v>2433</v>
      </c>
      <c r="F22" s="29"/>
      <c r="G22" s="36">
        <v>2258</v>
      </c>
      <c r="H22" s="29"/>
      <c r="I22" s="90">
        <v>2263</v>
      </c>
      <c r="J22" s="32"/>
    </row>
    <row r="23" spans="1:10" ht="20.25" customHeight="1">
      <c r="A23" s="15" t="s">
        <v>23</v>
      </c>
      <c r="B23" s="23"/>
      <c r="C23" s="3">
        <f>SUM(C18:C22)</f>
        <v>2145718</v>
      </c>
      <c r="D23" s="38"/>
      <c r="E23" s="3">
        <f>SUM(E18:E22)</f>
        <v>2206891</v>
      </c>
      <c r="F23" s="38"/>
      <c r="G23" s="3">
        <f>SUM(G18:G22)</f>
        <v>2104111</v>
      </c>
      <c r="H23" s="38"/>
      <c r="I23" s="3">
        <f>SUM(I18:I22)</f>
        <v>2098325</v>
      </c>
      <c r="J23" s="39"/>
    </row>
    <row r="24" spans="1:10" ht="20.100000000000001" customHeight="1">
      <c r="A24" s="27"/>
      <c r="B24" s="23"/>
      <c r="C24" s="37"/>
      <c r="D24" s="29"/>
      <c r="E24" s="29"/>
      <c r="F24" s="29"/>
      <c r="G24" s="37"/>
      <c r="H24" s="29"/>
      <c r="I24" s="29"/>
      <c r="J24" s="32"/>
    </row>
    <row r="25" spans="1:10" ht="20.25" customHeight="1" thickBot="1">
      <c r="A25" s="15" t="s">
        <v>24</v>
      </c>
      <c r="B25" s="23"/>
      <c r="C25" s="5">
        <f>SUM(C15+C23)</f>
        <v>9565123</v>
      </c>
      <c r="D25" s="38"/>
      <c r="E25" s="5">
        <f>SUM(E15+E23)</f>
        <v>10013669</v>
      </c>
      <c r="F25" s="38"/>
      <c r="G25" s="5">
        <f>SUM(G15+G23)</f>
        <v>8295127</v>
      </c>
      <c r="H25" s="38"/>
      <c r="I25" s="5">
        <f>SUM(I15+I23)</f>
        <v>8502628</v>
      </c>
      <c r="J25" s="39"/>
    </row>
    <row r="26" spans="1:10" ht="20.25" customHeight="1" thickTop="1">
      <c r="C26" s="36"/>
      <c r="D26" s="36"/>
      <c r="E26" s="36"/>
      <c r="F26" s="36"/>
      <c r="G26" s="36"/>
      <c r="H26" s="36"/>
      <c r="I26" s="36"/>
      <c r="J26" s="46"/>
    </row>
    <row r="27" spans="1:10" s="11" customFormat="1" ht="20.25" customHeight="1">
      <c r="A27" s="9" t="s">
        <v>0</v>
      </c>
      <c r="B27" s="10"/>
    </row>
    <row r="28" spans="1:10" s="14" customFormat="1" ht="20.25" customHeight="1">
      <c r="A28" s="12" t="str">
        <f>A2</f>
        <v>Statement of financial position</v>
      </c>
      <c r="B28" s="13"/>
    </row>
    <row r="29" spans="1:10" ht="20.100000000000001" customHeight="1">
      <c r="A29" s="15"/>
    </row>
    <row r="30" spans="1:10" ht="20.25" customHeight="1">
      <c r="B30" s="17"/>
      <c r="C30" s="142" t="s">
        <v>2</v>
      </c>
      <c r="D30" s="142"/>
      <c r="E30" s="142"/>
      <c r="F30" s="20"/>
      <c r="G30" s="142" t="s">
        <v>3</v>
      </c>
      <c r="H30" s="142"/>
      <c r="I30" s="142"/>
      <c r="J30" s="19"/>
    </row>
    <row r="31" spans="1:10" ht="20.25" customHeight="1">
      <c r="B31" s="17"/>
      <c r="C31" s="142" t="s">
        <v>4</v>
      </c>
      <c r="D31" s="142"/>
      <c r="E31" s="142"/>
      <c r="F31" s="20"/>
      <c r="G31" s="142" t="s">
        <v>4</v>
      </c>
      <c r="H31" s="142"/>
      <c r="I31" s="142"/>
      <c r="J31" s="19"/>
    </row>
    <row r="32" spans="1:10" ht="20.25" customHeight="1">
      <c r="A32" s="15"/>
      <c r="B32" s="23"/>
      <c r="C32" s="21" t="str">
        <f>C6</f>
        <v>31 March</v>
      </c>
      <c r="D32" s="22"/>
      <c r="E32" s="21" t="s">
        <v>5</v>
      </c>
      <c r="F32" s="20"/>
      <c r="G32" s="21" t="str">
        <f>C32</f>
        <v>31 March</v>
      </c>
      <c r="H32" s="22"/>
      <c r="I32" s="21" t="s">
        <v>5</v>
      </c>
      <c r="J32" s="19"/>
    </row>
    <row r="33" spans="1:10" ht="20.25" customHeight="1">
      <c r="A33" s="15" t="s">
        <v>25</v>
      </c>
      <c r="B33" s="23" t="s">
        <v>7</v>
      </c>
      <c r="C33" s="22">
        <v>2026</v>
      </c>
      <c r="D33" s="22"/>
      <c r="E33" s="22">
        <v>2025</v>
      </c>
      <c r="F33" s="20"/>
      <c r="G33" s="22">
        <f>C33</f>
        <v>2026</v>
      </c>
      <c r="H33" s="22"/>
      <c r="I33" s="22">
        <v>2025</v>
      </c>
      <c r="J33" s="22"/>
    </row>
    <row r="34" spans="1:10" ht="20.25" customHeight="1">
      <c r="A34" s="15"/>
      <c r="B34" s="23"/>
      <c r="C34" s="25" t="s">
        <v>8</v>
      </c>
      <c r="D34" s="22"/>
      <c r="E34" s="25"/>
      <c r="F34" s="26"/>
      <c r="G34" s="25" t="s">
        <v>8</v>
      </c>
      <c r="H34" s="22"/>
      <c r="I34" s="25"/>
      <c r="J34" s="26"/>
    </row>
    <row r="35" spans="1:10" ht="19.5" customHeight="1">
      <c r="A35" s="27"/>
      <c r="B35" s="23"/>
      <c r="C35" s="143" t="s">
        <v>9</v>
      </c>
      <c r="D35" s="143"/>
      <c r="E35" s="143"/>
      <c r="F35" s="143"/>
      <c r="G35" s="143"/>
      <c r="H35" s="143"/>
      <c r="I35" s="143"/>
      <c r="J35" s="16"/>
    </row>
    <row r="36" spans="1:10" ht="20.25" customHeight="1">
      <c r="A36" s="28" t="s">
        <v>26</v>
      </c>
      <c r="B36" s="23"/>
      <c r="C36" s="30"/>
      <c r="D36" s="30"/>
      <c r="E36" s="30"/>
      <c r="F36" s="30"/>
      <c r="G36" s="30"/>
      <c r="H36" s="30"/>
      <c r="I36" s="30"/>
      <c r="J36" s="30"/>
    </row>
    <row r="37" spans="1:10" ht="20.25" customHeight="1">
      <c r="A37" s="18" t="s">
        <v>27</v>
      </c>
      <c r="B37" s="23">
        <v>2</v>
      </c>
      <c r="C37" s="35">
        <v>1252558</v>
      </c>
      <c r="D37" s="29"/>
      <c r="E37" s="88">
        <v>1642489</v>
      </c>
      <c r="F37" s="29"/>
      <c r="G37" s="29">
        <v>1035493</v>
      </c>
      <c r="H37" s="29"/>
      <c r="I37" s="88">
        <v>1472746</v>
      </c>
      <c r="J37" s="29"/>
    </row>
    <row r="38" spans="1:10" ht="20.25" customHeight="1">
      <c r="A38" s="18" t="s">
        <v>135</v>
      </c>
      <c r="B38" s="23">
        <v>2</v>
      </c>
      <c r="C38" s="34">
        <v>327205</v>
      </c>
      <c r="D38" s="29"/>
      <c r="E38" s="88">
        <v>356090</v>
      </c>
      <c r="F38" s="29"/>
      <c r="G38" s="29">
        <v>281211</v>
      </c>
      <c r="H38" s="29"/>
      <c r="I38" s="88">
        <v>319014</v>
      </c>
      <c r="J38" s="29"/>
    </row>
    <row r="39" spans="1:10" ht="20.25" customHeight="1">
      <c r="A39" s="18" t="s">
        <v>28</v>
      </c>
      <c r="B39" s="23">
        <v>2</v>
      </c>
      <c r="C39" s="34">
        <v>31353</v>
      </c>
      <c r="D39" s="29"/>
      <c r="E39" s="88">
        <v>10996</v>
      </c>
      <c r="F39" s="29"/>
      <c r="G39" s="43">
        <v>31005</v>
      </c>
      <c r="H39" s="43"/>
      <c r="I39" s="88">
        <v>10580</v>
      </c>
      <c r="J39" s="42"/>
    </row>
    <row r="40" spans="1:10" ht="20.25" customHeight="1">
      <c r="A40" s="18" t="s">
        <v>29</v>
      </c>
      <c r="B40" s="23"/>
      <c r="C40" s="33">
        <v>74966</v>
      </c>
      <c r="D40" s="29"/>
      <c r="E40" s="88">
        <v>84972</v>
      </c>
      <c r="F40" s="29"/>
      <c r="G40" s="41">
        <v>9687</v>
      </c>
      <c r="H40" s="29"/>
      <c r="I40" s="88">
        <v>8675</v>
      </c>
      <c r="J40" s="29"/>
    </row>
    <row r="41" spans="1:10" ht="20.25" customHeight="1">
      <c r="A41" s="18" t="s">
        <v>128</v>
      </c>
      <c r="B41" s="23"/>
      <c r="C41" s="33">
        <v>147713</v>
      </c>
      <c r="D41" s="29"/>
      <c r="E41" s="88">
        <v>139266</v>
      </c>
      <c r="F41" s="29"/>
      <c r="G41" s="42">
        <v>138671</v>
      </c>
      <c r="H41" s="29"/>
      <c r="I41" s="89">
        <v>130355</v>
      </c>
      <c r="J41" s="43"/>
    </row>
    <row r="42" spans="1:10" ht="20.25" customHeight="1">
      <c r="A42" s="18" t="s">
        <v>130</v>
      </c>
      <c r="B42" s="23"/>
      <c r="C42" s="33">
        <v>25411</v>
      </c>
      <c r="D42" s="29"/>
      <c r="E42" s="89">
        <v>9869</v>
      </c>
      <c r="F42" s="29"/>
      <c r="G42" s="42">
        <v>25411</v>
      </c>
      <c r="H42" s="29"/>
      <c r="I42" s="89">
        <v>9869</v>
      </c>
      <c r="J42" s="43"/>
    </row>
    <row r="43" spans="1:10" ht="19.05" customHeight="1">
      <c r="A43" s="15" t="s">
        <v>30</v>
      </c>
      <c r="B43" s="23"/>
      <c r="C43" s="56">
        <f>SUM(C37:C42)</f>
        <v>1859206</v>
      </c>
      <c r="D43" s="47"/>
      <c r="E43" s="56">
        <f>SUM(E37:E42)</f>
        <v>2243682</v>
      </c>
      <c r="F43" s="47"/>
      <c r="G43" s="56">
        <f>SUM(G37:G42)</f>
        <v>1521478</v>
      </c>
      <c r="H43" s="47"/>
      <c r="I43" s="56">
        <f>SUM(I37:I42)</f>
        <v>1951239</v>
      </c>
      <c r="J43" s="38"/>
    </row>
    <row r="44" spans="1:10" ht="13.05" customHeight="1">
      <c r="A44" s="27"/>
      <c r="B44" s="23"/>
      <c r="C44" s="48"/>
      <c r="D44" s="48"/>
      <c r="E44" s="48"/>
      <c r="F44" s="48"/>
      <c r="G44" s="48"/>
      <c r="H44" s="48"/>
      <c r="I44" s="48"/>
      <c r="J44" s="49"/>
    </row>
    <row r="45" spans="1:10" ht="15.6" customHeight="1">
      <c r="A45" s="28" t="s">
        <v>31</v>
      </c>
      <c r="B45" s="23"/>
      <c r="C45" s="47"/>
      <c r="D45" s="47"/>
      <c r="E45" s="47"/>
      <c r="F45" s="47"/>
      <c r="G45" s="47"/>
      <c r="H45" s="47"/>
      <c r="I45" s="47"/>
      <c r="J45" s="38"/>
    </row>
    <row r="46" spans="1:10" ht="20.25" customHeight="1">
      <c r="A46" s="17" t="s">
        <v>32</v>
      </c>
      <c r="B46" s="23"/>
      <c r="C46" s="34">
        <v>82194</v>
      </c>
      <c r="D46" s="47"/>
      <c r="E46" s="88">
        <v>93301</v>
      </c>
      <c r="F46" s="47"/>
      <c r="G46" s="33">
        <v>23014</v>
      </c>
      <c r="H46" s="47"/>
      <c r="I46" s="88">
        <v>7630</v>
      </c>
      <c r="J46" s="43"/>
    </row>
    <row r="47" spans="1:10" ht="20.25" customHeight="1">
      <c r="A47" s="17" t="s">
        <v>33</v>
      </c>
      <c r="B47" s="23"/>
      <c r="C47" s="34">
        <v>623</v>
      </c>
      <c r="D47" s="47"/>
      <c r="E47" s="88">
        <v>5652</v>
      </c>
      <c r="F47" s="47"/>
      <c r="G47" s="33">
        <v>623</v>
      </c>
      <c r="H47" s="47"/>
      <c r="I47" s="88">
        <v>5653</v>
      </c>
      <c r="J47" s="43"/>
    </row>
    <row r="48" spans="1:10" ht="20.25" customHeight="1">
      <c r="A48" s="18" t="s">
        <v>34</v>
      </c>
      <c r="B48" s="23"/>
      <c r="C48" s="34">
        <v>444312</v>
      </c>
      <c r="D48" s="47"/>
      <c r="E48" s="88">
        <v>440879</v>
      </c>
      <c r="F48" s="47"/>
      <c r="G48" s="45">
        <v>346726</v>
      </c>
      <c r="H48" s="47"/>
      <c r="I48" s="88">
        <v>344912</v>
      </c>
      <c r="J48" s="29"/>
    </row>
    <row r="49" spans="1:10" s="20" customFormat="1" ht="20.25" customHeight="1">
      <c r="A49" s="20" t="s">
        <v>35</v>
      </c>
      <c r="B49" s="50"/>
      <c r="C49" s="56">
        <f>SUM(C46:C48)</f>
        <v>527129</v>
      </c>
      <c r="D49" s="47"/>
      <c r="E49" s="56">
        <f>SUM(E46:E48)</f>
        <v>539832</v>
      </c>
      <c r="F49" s="47"/>
      <c r="G49" s="56">
        <f>SUM(G46:G48)</f>
        <v>370363</v>
      </c>
      <c r="H49" s="47"/>
      <c r="I49" s="56">
        <f>SUM(I46:I48)</f>
        <v>358195</v>
      </c>
      <c r="J49" s="38"/>
    </row>
    <row r="50" spans="1:10" s="20" customFormat="1" ht="20.25" customHeight="1">
      <c r="A50" s="20" t="s">
        <v>36</v>
      </c>
      <c r="B50" s="50"/>
      <c r="C50" s="3">
        <f>C43+C49</f>
        <v>2386335</v>
      </c>
      <c r="D50" s="38"/>
      <c r="E50" s="3">
        <f>E43+E49</f>
        <v>2783514</v>
      </c>
      <c r="F50" s="38"/>
      <c r="G50" s="3">
        <f>G43+G49</f>
        <v>1891841</v>
      </c>
      <c r="H50" s="38"/>
      <c r="I50" s="3">
        <f>I43+I49</f>
        <v>2309434</v>
      </c>
      <c r="J50" s="38"/>
    </row>
    <row r="51" spans="1:10" ht="12.6" customHeight="1">
      <c r="A51" s="27"/>
      <c r="B51" s="23"/>
      <c r="C51" s="49"/>
      <c r="D51" s="49"/>
      <c r="E51" s="49"/>
      <c r="F51" s="49"/>
      <c r="G51" s="49"/>
      <c r="H51" s="49"/>
      <c r="I51" s="49"/>
      <c r="J51" s="49"/>
    </row>
    <row r="52" spans="1:10" ht="20.25" customHeight="1">
      <c r="A52" s="28" t="s">
        <v>37</v>
      </c>
      <c r="B52" s="23"/>
      <c r="C52" s="29"/>
      <c r="D52" s="29"/>
      <c r="E52" s="29"/>
      <c r="F52" s="29"/>
      <c r="G52" s="29"/>
      <c r="H52" s="29"/>
      <c r="I52" s="29"/>
      <c r="J52" s="29"/>
    </row>
    <row r="53" spans="1:10" ht="18.600000000000001" customHeight="1">
      <c r="A53" s="18" t="s">
        <v>38</v>
      </c>
      <c r="B53" s="23"/>
      <c r="C53" s="29"/>
      <c r="D53" s="29"/>
      <c r="E53" s="29"/>
      <c r="F53" s="29"/>
      <c r="G53" s="29"/>
      <c r="H53" s="29"/>
      <c r="I53" s="29"/>
      <c r="J53" s="29"/>
    </row>
    <row r="54" spans="1:10" ht="20.25" customHeight="1">
      <c r="A54" s="18" t="s">
        <v>39</v>
      </c>
      <c r="B54" s="23"/>
      <c r="C54" s="36"/>
      <c r="D54" s="36"/>
      <c r="E54" s="36"/>
      <c r="F54" s="36"/>
      <c r="G54" s="36"/>
      <c r="H54" s="36"/>
      <c r="I54" s="36"/>
      <c r="J54" s="29"/>
    </row>
    <row r="55" spans="1:10" ht="20.25" customHeight="1">
      <c r="A55" s="51" t="s">
        <v>40</v>
      </c>
      <c r="B55" s="23"/>
      <c r="C55" s="29"/>
      <c r="D55" s="29"/>
      <c r="E55" s="29"/>
      <c r="F55" s="29"/>
      <c r="G55" s="29"/>
      <c r="H55" s="29"/>
      <c r="I55" s="29"/>
      <c r="J55" s="29"/>
    </row>
    <row r="56" spans="1:10" ht="20.25" customHeight="1" thickBot="1">
      <c r="A56" s="51" t="s">
        <v>41</v>
      </c>
      <c r="B56" s="23"/>
      <c r="C56" s="52">
        <v>238981</v>
      </c>
      <c r="D56" s="29"/>
      <c r="E56" s="52">
        <v>238981</v>
      </c>
      <c r="F56" s="29"/>
      <c r="G56" s="52">
        <v>238981</v>
      </c>
      <c r="H56" s="29"/>
      <c r="I56" s="52">
        <v>238981</v>
      </c>
      <c r="J56" s="29"/>
    </row>
    <row r="57" spans="1:10" ht="20.25" customHeight="1" thickTop="1">
      <c r="A57" s="18" t="s">
        <v>42</v>
      </c>
      <c r="B57" s="23"/>
      <c r="C57" s="29"/>
      <c r="D57" s="29"/>
      <c r="E57" s="29"/>
      <c r="F57" s="29"/>
      <c r="G57" s="29"/>
      <c r="H57" s="29"/>
      <c r="I57" s="29"/>
      <c r="J57" s="29"/>
    </row>
    <row r="58" spans="1:10" ht="20.25" customHeight="1">
      <c r="A58" s="51" t="s">
        <v>43</v>
      </c>
      <c r="B58" s="23"/>
      <c r="C58" s="29"/>
      <c r="D58" s="29"/>
      <c r="E58" s="29"/>
      <c r="F58" s="29"/>
      <c r="G58" s="29"/>
      <c r="H58" s="29"/>
      <c r="I58" s="29"/>
      <c r="J58" s="29"/>
    </row>
    <row r="59" spans="1:10" ht="20.25" customHeight="1">
      <c r="A59" s="51" t="s">
        <v>41</v>
      </c>
      <c r="B59" s="23"/>
      <c r="C59" s="29">
        <v>208981</v>
      </c>
      <c r="D59" s="29"/>
      <c r="E59" s="29">
        <v>208981</v>
      </c>
      <c r="F59" s="29"/>
      <c r="G59" s="29">
        <v>208981</v>
      </c>
      <c r="H59" s="29"/>
      <c r="I59" s="29">
        <v>208981</v>
      </c>
      <c r="J59" s="43"/>
    </row>
    <row r="60" spans="1:10" ht="20.25" customHeight="1">
      <c r="A60" s="18" t="s">
        <v>44</v>
      </c>
      <c r="B60" s="23"/>
      <c r="C60" s="29"/>
      <c r="D60" s="29"/>
      <c r="E60" s="29"/>
      <c r="F60" s="29"/>
      <c r="G60" s="29"/>
      <c r="H60" s="29"/>
      <c r="I60" s="29"/>
      <c r="J60" s="29"/>
    </row>
    <row r="61" spans="1:10" ht="20.25" customHeight="1">
      <c r="A61" s="18" t="s">
        <v>45</v>
      </c>
      <c r="B61" s="23"/>
      <c r="C61" s="29">
        <v>653700</v>
      </c>
      <c r="D61" s="29"/>
      <c r="E61" s="29">
        <v>653700</v>
      </c>
      <c r="F61" s="29"/>
      <c r="G61" s="29">
        <v>653700</v>
      </c>
      <c r="H61" s="29"/>
      <c r="I61" s="29">
        <v>653700</v>
      </c>
      <c r="J61" s="29"/>
    </row>
    <row r="62" spans="1:10" ht="20.25" customHeight="1">
      <c r="A62" s="18" t="s">
        <v>46</v>
      </c>
      <c r="B62" s="23"/>
      <c r="C62" s="29"/>
      <c r="D62" s="29"/>
      <c r="E62" s="29"/>
      <c r="F62" s="29"/>
      <c r="G62" s="29"/>
      <c r="H62" s="29"/>
      <c r="I62" s="29"/>
      <c r="J62" s="29"/>
    </row>
    <row r="63" spans="1:10" ht="20.25" customHeight="1">
      <c r="A63" s="18" t="s">
        <v>47</v>
      </c>
      <c r="B63" s="23"/>
      <c r="C63" s="29"/>
      <c r="D63" s="29"/>
      <c r="E63" s="29"/>
      <c r="F63" s="29"/>
      <c r="G63" s="29"/>
      <c r="H63" s="29"/>
      <c r="I63" s="29"/>
      <c r="J63" s="29"/>
    </row>
    <row r="64" spans="1:10" ht="20.25" customHeight="1">
      <c r="A64" s="53" t="s">
        <v>48</v>
      </c>
      <c r="B64" s="23"/>
      <c r="C64" s="29">
        <v>25000</v>
      </c>
      <c r="D64" s="29"/>
      <c r="E64" s="29">
        <v>25000</v>
      </c>
      <c r="F64" s="29"/>
      <c r="G64" s="29">
        <v>25000</v>
      </c>
      <c r="H64" s="29"/>
      <c r="I64" s="29">
        <v>25000</v>
      </c>
      <c r="J64" s="29"/>
    </row>
    <row r="65" spans="1:10" hidden="1">
      <c r="A65" s="54" t="s">
        <v>49</v>
      </c>
      <c r="B65" s="23">
        <v>24</v>
      </c>
      <c r="C65" s="43"/>
      <c r="D65" s="29"/>
      <c r="E65" s="43"/>
      <c r="F65" s="29"/>
      <c r="G65" s="43"/>
      <c r="H65" s="29"/>
      <c r="I65" s="43"/>
      <c r="J65" s="43"/>
    </row>
    <row r="66" spans="1:10" ht="20.25" customHeight="1">
      <c r="A66" s="55" t="s">
        <v>50</v>
      </c>
      <c r="B66" s="23"/>
      <c r="C66" s="29">
        <v>6291107</v>
      </c>
      <c r="D66" s="29"/>
      <c r="E66" s="90">
        <v>6342474</v>
      </c>
      <c r="F66" s="29"/>
      <c r="G66" s="29">
        <v>5515605</v>
      </c>
      <c r="H66" s="29"/>
      <c r="I66" s="90">
        <v>5305513</v>
      </c>
      <c r="J66" s="29"/>
    </row>
    <row r="67" spans="1:10" ht="20.25" customHeight="1">
      <c r="A67" s="15" t="s">
        <v>51</v>
      </c>
      <c r="B67" s="23"/>
      <c r="C67" s="3">
        <f>SUM(C57:C66)</f>
        <v>7178788</v>
      </c>
      <c r="D67" s="38"/>
      <c r="E67" s="3">
        <f>SUM(E57:E66)</f>
        <v>7230155</v>
      </c>
      <c r="F67" s="38"/>
      <c r="G67" s="3">
        <f>SUM(G57:G66)</f>
        <v>6403286</v>
      </c>
      <c r="H67" s="38"/>
      <c r="I67" s="3">
        <f>SUM(I57:I66)</f>
        <v>6193194</v>
      </c>
      <c r="J67" s="38"/>
    </row>
    <row r="68" spans="1:10" ht="13.05" customHeight="1">
      <c r="A68" s="27"/>
      <c r="B68" s="23"/>
      <c r="C68" s="49"/>
      <c r="D68" s="49"/>
      <c r="E68" s="49"/>
      <c r="F68" s="49"/>
      <c r="G68" s="49"/>
      <c r="H68" s="49"/>
      <c r="I68" s="49"/>
      <c r="J68" s="49"/>
    </row>
    <row r="69" spans="1:10" ht="18" customHeight="1" thickBot="1">
      <c r="A69" s="15" t="s">
        <v>52</v>
      </c>
      <c r="C69" s="5">
        <f>C50+C67</f>
        <v>9565123</v>
      </c>
      <c r="D69" s="38"/>
      <c r="E69" s="5">
        <f>E50+E67</f>
        <v>10013669</v>
      </c>
      <c r="F69" s="38"/>
      <c r="G69" s="5">
        <f>G50+G67</f>
        <v>8295127</v>
      </c>
      <c r="H69" s="38"/>
      <c r="I69" s="5">
        <f>I50+I67</f>
        <v>8502628</v>
      </c>
      <c r="J69" s="38"/>
    </row>
    <row r="70" spans="1:10" ht="20.25" customHeight="1" thickTop="1">
      <c r="C70" s="40">
        <f>C69-C25</f>
        <v>0</v>
      </c>
      <c r="D70" s="36"/>
      <c r="E70" s="40">
        <f>E69-E25</f>
        <v>0</v>
      </c>
      <c r="F70" s="36"/>
      <c r="G70" s="40">
        <f>G69-G25</f>
        <v>0</v>
      </c>
      <c r="H70" s="36"/>
      <c r="I70" s="40">
        <f>I69-I25</f>
        <v>0</v>
      </c>
      <c r="J70" s="36"/>
    </row>
  </sheetData>
  <sheetProtection sheet="1" formatCells="0" formatColumns="0" formatRows="0" insertColumns="0" insertRows="0" insertHyperlinks="0" deleteColumns="0" deleteRows="0" sort="0" autoFilter="0" pivotTables="0"/>
  <mergeCells count="10">
    <mergeCell ref="C35:I35"/>
    <mergeCell ref="C30:E30"/>
    <mergeCell ref="G30:I30"/>
    <mergeCell ref="C31:E31"/>
    <mergeCell ref="G31:I31"/>
    <mergeCell ref="C4:E4"/>
    <mergeCell ref="G4:I4"/>
    <mergeCell ref="C5:E5"/>
    <mergeCell ref="G5:I5"/>
    <mergeCell ref="C9:I9"/>
  </mergeCells>
  <pageMargins left="0.7" right="0.7" top="0.48" bottom="0.5" header="0.5" footer="0.5"/>
  <pageSetup paperSize="9" scale="87" firstPageNumber="2" fitToHeight="0" orientation="portrait" blackAndWhite="1" useFirstPageNumber="1" r:id="rId1"/>
  <headerFooter>
    <oddFooter>&amp;L&amp;11 The accompanying notes form an integral part of the interim financial statements.
&amp;10
&amp;C&amp;11&amp;P</oddFooter>
  </headerFooter>
  <rowBreaks count="1" manualBreakCount="1">
    <brk id="26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D366E-9103-4D80-B558-454FBAD5CB46}">
  <sheetPr codeName="Sheet2">
    <pageSetUpPr fitToPage="1"/>
  </sheetPr>
  <dimension ref="A1:I38"/>
  <sheetViews>
    <sheetView view="pageBreakPreview" zoomScaleNormal="85" zoomScaleSheetLayoutView="100" workbookViewId="0">
      <selection activeCell="J13" sqref="J13"/>
    </sheetView>
  </sheetViews>
  <sheetFormatPr defaultColWidth="7.09765625" defaultRowHeight="21" customHeight="1"/>
  <cols>
    <col min="1" max="1" width="37.796875" style="17" customWidth="1"/>
    <col min="2" max="2" width="6.796875" style="23" customWidth="1"/>
    <col min="3" max="3" width="11.796875" style="17" customWidth="1"/>
    <col min="4" max="4" width="1.59765625" style="17" customWidth="1"/>
    <col min="5" max="5" width="13.09765625" style="17" bestFit="1" customWidth="1"/>
    <col min="6" max="6" width="1.59765625" style="17" customWidth="1"/>
    <col min="7" max="7" width="11.796875" style="17" customWidth="1"/>
    <col min="8" max="8" width="1.59765625" style="17" customWidth="1"/>
    <col min="9" max="9" width="13.09765625" style="17" bestFit="1" customWidth="1"/>
    <col min="10" max="16384" width="7.09765625" style="17"/>
  </cols>
  <sheetData>
    <row r="1" spans="1:9" ht="20.25" customHeight="1">
      <c r="A1" s="57" t="s">
        <v>0</v>
      </c>
    </row>
    <row r="2" spans="1:9" ht="20.25" customHeight="1">
      <c r="A2" s="58" t="s">
        <v>53</v>
      </c>
    </row>
    <row r="3" spans="1:9" ht="20.25" customHeight="1">
      <c r="A3" s="58"/>
    </row>
    <row r="4" spans="1:9" ht="20.25" customHeight="1">
      <c r="A4" s="20"/>
      <c r="B4" s="22"/>
      <c r="C4" s="142" t="s">
        <v>2</v>
      </c>
      <c r="D4" s="142"/>
      <c r="E4" s="142"/>
      <c r="G4" s="142" t="s">
        <v>3</v>
      </c>
      <c r="H4" s="142"/>
      <c r="I4" s="142"/>
    </row>
    <row r="5" spans="1:9" ht="20.25" customHeight="1">
      <c r="A5" s="20"/>
      <c r="B5" s="22"/>
      <c r="C5" s="142" t="s">
        <v>4</v>
      </c>
      <c r="D5" s="142"/>
      <c r="E5" s="142"/>
      <c r="G5" s="142" t="s">
        <v>4</v>
      </c>
      <c r="H5" s="142"/>
      <c r="I5" s="142"/>
    </row>
    <row r="6" spans="1:9" ht="20.25" customHeight="1">
      <c r="A6" s="20"/>
      <c r="B6" s="22"/>
      <c r="C6" s="145" t="s">
        <v>54</v>
      </c>
      <c r="D6" s="145"/>
      <c r="E6" s="145"/>
      <c r="G6" s="145" t="s">
        <v>54</v>
      </c>
      <c r="H6" s="145"/>
      <c r="I6" s="145"/>
    </row>
    <row r="7" spans="1:9" ht="20.25" customHeight="1">
      <c r="A7" s="20"/>
      <c r="C7" s="144" t="s">
        <v>150</v>
      </c>
      <c r="D7" s="145"/>
      <c r="E7" s="145"/>
      <c r="G7" s="144" t="s">
        <v>150</v>
      </c>
      <c r="H7" s="145"/>
      <c r="I7" s="145"/>
    </row>
    <row r="8" spans="1:9" ht="20.25" customHeight="1">
      <c r="A8" s="20"/>
      <c r="C8" s="22">
        <v>2026</v>
      </c>
      <c r="D8" s="22"/>
      <c r="E8" s="22">
        <v>2025</v>
      </c>
      <c r="F8" s="20"/>
      <c r="G8" s="22">
        <v>2026</v>
      </c>
      <c r="H8" s="22"/>
      <c r="I8" s="22">
        <v>2025</v>
      </c>
    </row>
    <row r="9" spans="1:9" ht="20.25" customHeight="1">
      <c r="A9" s="20"/>
      <c r="C9" s="143" t="s">
        <v>9</v>
      </c>
      <c r="D9" s="143"/>
      <c r="E9" s="143"/>
      <c r="F9" s="143"/>
      <c r="G9" s="143"/>
      <c r="H9" s="143"/>
      <c r="I9" s="143"/>
    </row>
    <row r="10" spans="1:9" ht="20.25" customHeight="1">
      <c r="A10" s="59" t="s">
        <v>55</v>
      </c>
      <c r="B10" s="91"/>
      <c r="C10" s="32"/>
      <c r="D10" s="32"/>
      <c r="E10" s="32"/>
      <c r="F10" s="32"/>
      <c r="G10" s="32"/>
      <c r="H10" s="32"/>
      <c r="I10" s="32"/>
    </row>
    <row r="11" spans="1:9" ht="20.25" customHeight="1">
      <c r="A11" s="17" t="s">
        <v>56</v>
      </c>
      <c r="B11" s="91"/>
      <c r="C11" s="34">
        <v>3704399</v>
      </c>
      <c r="D11" s="29"/>
      <c r="E11" s="34">
        <v>3815285</v>
      </c>
      <c r="F11" s="29"/>
      <c r="G11" s="34">
        <v>3149567</v>
      </c>
      <c r="H11" s="29"/>
      <c r="I11" s="34">
        <v>3300354</v>
      </c>
    </row>
    <row r="12" spans="1:9" ht="18" customHeight="1">
      <c r="A12" s="17" t="s">
        <v>95</v>
      </c>
      <c r="B12" s="91"/>
      <c r="C12" s="29">
        <v>0</v>
      </c>
      <c r="D12" s="29"/>
      <c r="E12" s="29">
        <v>0</v>
      </c>
      <c r="F12" s="29"/>
      <c r="G12" s="29">
        <v>299998</v>
      </c>
      <c r="H12" s="29"/>
      <c r="I12" s="29">
        <v>50000</v>
      </c>
    </row>
    <row r="13" spans="1:9" ht="18" customHeight="1">
      <c r="A13" s="17" t="s">
        <v>57</v>
      </c>
      <c r="B13" s="91"/>
      <c r="C13" s="34">
        <v>30675</v>
      </c>
      <c r="D13" s="29"/>
      <c r="E13" s="34">
        <v>39534</v>
      </c>
      <c r="F13" s="29"/>
      <c r="G13" s="34">
        <v>19488</v>
      </c>
      <c r="H13" s="29"/>
      <c r="I13" s="34">
        <v>23670</v>
      </c>
    </row>
    <row r="14" spans="1:9" ht="18" customHeight="1">
      <c r="A14" s="17" t="s">
        <v>58</v>
      </c>
      <c r="B14" s="91"/>
      <c r="C14" s="34">
        <v>59323</v>
      </c>
      <c r="D14" s="29"/>
      <c r="E14" s="34">
        <v>18597</v>
      </c>
      <c r="F14" s="29"/>
      <c r="G14" s="34">
        <v>60444</v>
      </c>
      <c r="H14" s="29"/>
      <c r="I14" s="34">
        <v>24382</v>
      </c>
    </row>
    <row r="15" spans="1:9" ht="20.25" customHeight="1">
      <c r="A15" s="20" t="s">
        <v>59</v>
      </c>
      <c r="B15" s="91"/>
      <c r="C15" s="3">
        <f>SUM(C11:C14)</f>
        <v>3794397</v>
      </c>
      <c r="D15" s="38"/>
      <c r="E15" s="3">
        <f>SUM(E11:E14)</f>
        <v>3873416</v>
      </c>
      <c r="F15" s="38"/>
      <c r="G15" s="3">
        <f>SUM(G11:G14)</f>
        <v>3529497</v>
      </c>
      <c r="H15" s="38"/>
      <c r="I15" s="3">
        <f>SUM(I11:I14)</f>
        <v>3398406</v>
      </c>
    </row>
    <row r="16" spans="1:9" ht="20.25" customHeight="1">
      <c r="B16" s="91"/>
      <c r="C16" s="29"/>
      <c r="D16" s="29"/>
      <c r="E16" s="29"/>
      <c r="F16" s="29"/>
      <c r="G16" s="29"/>
      <c r="H16" s="29"/>
      <c r="I16" s="29"/>
    </row>
    <row r="17" spans="1:9" ht="20.25" customHeight="1">
      <c r="A17" s="59" t="s">
        <v>60</v>
      </c>
      <c r="B17" s="91"/>
      <c r="C17" s="36"/>
      <c r="D17" s="29"/>
      <c r="E17" s="36"/>
      <c r="F17" s="29"/>
      <c r="G17" s="29"/>
      <c r="H17" s="29"/>
      <c r="I17" s="29"/>
    </row>
    <row r="18" spans="1:9" ht="20.25" customHeight="1">
      <c r="A18" s="17" t="s">
        <v>61</v>
      </c>
      <c r="B18" s="91"/>
      <c r="C18" s="29">
        <v>3311220</v>
      </c>
      <c r="D18" s="29"/>
      <c r="E18" s="29">
        <v>3401030</v>
      </c>
      <c r="F18" s="29"/>
      <c r="G18" s="29">
        <v>2778815</v>
      </c>
      <c r="H18" s="29"/>
      <c r="I18" s="29">
        <v>2900068</v>
      </c>
    </row>
    <row r="19" spans="1:9" ht="20.25" customHeight="1">
      <c r="A19" s="17" t="s">
        <v>62</v>
      </c>
      <c r="B19" s="91"/>
      <c r="C19" s="29">
        <v>88287</v>
      </c>
      <c r="D19" s="29"/>
      <c r="E19" s="29">
        <v>94823</v>
      </c>
      <c r="F19" s="29"/>
      <c r="G19" s="29">
        <v>84692</v>
      </c>
      <c r="H19" s="29"/>
      <c r="I19" s="29">
        <v>90908</v>
      </c>
    </row>
    <row r="20" spans="1:9" ht="19.95" customHeight="1">
      <c r="A20" s="17" t="s">
        <v>63</v>
      </c>
      <c r="B20" s="91"/>
      <c r="C20" s="29">
        <v>73759</v>
      </c>
      <c r="D20" s="29"/>
      <c r="E20" s="29">
        <v>94346</v>
      </c>
      <c r="F20" s="29"/>
      <c r="G20" s="29">
        <v>64557</v>
      </c>
      <c r="H20" s="29"/>
      <c r="I20" s="29">
        <v>83591</v>
      </c>
    </row>
    <row r="21" spans="1:9" ht="13.8" hidden="1">
      <c r="A21" s="17" t="s">
        <v>64</v>
      </c>
      <c r="B21" s="91"/>
      <c r="C21" s="43"/>
      <c r="D21" s="29"/>
      <c r="E21" s="43"/>
      <c r="F21" s="29"/>
      <c r="G21" s="43"/>
      <c r="H21" s="29"/>
      <c r="I21" s="43"/>
    </row>
    <row r="22" spans="1:9" ht="13.8" hidden="1">
      <c r="A22" s="17" t="s">
        <v>65</v>
      </c>
      <c r="B22" s="91"/>
      <c r="C22" s="61"/>
      <c r="D22" s="29"/>
      <c r="E22" s="61"/>
      <c r="F22" s="29"/>
      <c r="G22" s="41"/>
      <c r="H22" s="29"/>
      <c r="I22" s="41"/>
    </row>
    <row r="23" spans="1:9" ht="13.95" hidden="1" customHeight="1">
      <c r="A23" s="17" t="s">
        <v>65</v>
      </c>
      <c r="B23" s="91"/>
      <c r="C23" s="29"/>
      <c r="D23" s="36"/>
      <c r="E23" s="62"/>
      <c r="F23" s="36"/>
      <c r="G23" s="41"/>
      <c r="H23" s="36"/>
      <c r="I23" s="41"/>
    </row>
    <row r="24" spans="1:9" ht="20.25" customHeight="1">
      <c r="A24" s="17" t="s">
        <v>131</v>
      </c>
      <c r="B24" s="91"/>
      <c r="C24" s="29">
        <v>26261</v>
      </c>
      <c r="D24" s="36"/>
      <c r="E24" s="62">
        <v>5203</v>
      </c>
      <c r="F24" s="36"/>
      <c r="G24" s="41">
        <v>26261</v>
      </c>
      <c r="H24" s="36"/>
      <c r="I24" s="41">
        <v>5203</v>
      </c>
    </row>
    <row r="25" spans="1:9" ht="20.25" customHeight="1">
      <c r="A25" s="17" t="s">
        <v>66</v>
      </c>
      <c r="B25" s="91"/>
      <c r="C25" s="29">
        <v>1297</v>
      </c>
      <c r="D25" s="36"/>
      <c r="E25" s="29">
        <v>1905</v>
      </c>
      <c r="F25" s="36"/>
      <c r="G25" s="41">
        <v>162</v>
      </c>
      <c r="H25" s="36"/>
      <c r="I25" s="41">
        <v>173</v>
      </c>
    </row>
    <row r="26" spans="1:9" ht="20.25" customHeight="1">
      <c r="A26" s="20" t="s">
        <v>67</v>
      </c>
      <c r="C26" s="3">
        <f>SUM(C18:C25)</f>
        <v>3500824</v>
      </c>
      <c r="D26" s="36"/>
      <c r="E26" s="3">
        <f>SUM(E18:E25)</f>
        <v>3597307</v>
      </c>
      <c r="F26" s="36"/>
      <c r="G26" s="3">
        <f>SUM(G18:G25)</f>
        <v>2954487</v>
      </c>
      <c r="H26" s="36"/>
      <c r="I26" s="3">
        <f>SUM(I18:I25)</f>
        <v>3079943</v>
      </c>
    </row>
    <row r="27" spans="1:9" ht="20.25" customHeight="1">
      <c r="C27" s="36"/>
      <c r="D27" s="36"/>
      <c r="E27" s="36"/>
      <c r="F27" s="36"/>
      <c r="G27" s="36"/>
      <c r="H27" s="36"/>
      <c r="I27" s="36"/>
    </row>
    <row r="28" spans="1:9" ht="20.25" customHeight="1">
      <c r="A28" s="20" t="s">
        <v>68</v>
      </c>
      <c r="C28" s="2">
        <f>C15-C26</f>
        <v>293573</v>
      </c>
      <c r="D28" s="63"/>
      <c r="E28" s="2">
        <f>E15-E26</f>
        <v>276109</v>
      </c>
      <c r="F28" s="36"/>
      <c r="G28" s="2">
        <f>G15-G26</f>
        <v>575010</v>
      </c>
      <c r="H28" s="38"/>
      <c r="I28" s="2">
        <f>I15-I26</f>
        <v>318463</v>
      </c>
    </row>
    <row r="29" spans="1:9" ht="20.25" customHeight="1">
      <c r="A29" s="17" t="s">
        <v>69</v>
      </c>
      <c r="C29" s="29">
        <v>59001</v>
      </c>
      <c r="D29" s="64"/>
      <c r="E29" s="29">
        <v>69210</v>
      </c>
      <c r="F29" s="36"/>
      <c r="G29" s="29">
        <v>55296</v>
      </c>
      <c r="H29" s="29"/>
      <c r="I29" s="29">
        <v>67972</v>
      </c>
    </row>
    <row r="30" spans="1:9" ht="20.25" customHeight="1">
      <c r="A30" s="20" t="s">
        <v>70</v>
      </c>
      <c r="C30" s="7">
        <f>C28-C29</f>
        <v>234572</v>
      </c>
      <c r="D30" s="63"/>
      <c r="E30" s="7">
        <f>E28-E29</f>
        <v>206899</v>
      </c>
      <c r="F30" s="36"/>
      <c r="G30" s="7">
        <f>G28-G29</f>
        <v>519714</v>
      </c>
      <c r="H30" s="38"/>
      <c r="I30" s="7">
        <f>I28-I29</f>
        <v>250491</v>
      </c>
    </row>
    <row r="31" spans="1:9" ht="20.25" customHeight="1">
      <c r="A31" s="20"/>
      <c r="B31" s="22"/>
      <c r="C31" s="38"/>
      <c r="D31" s="63"/>
      <c r="E31" s="38"/>
      <c r="F31" s="36"/>
      <c r="G31" s="38"/>
      <c r="H31" s="38"/>
      <c r="I31" s="38"/>
    </row>
    <row r="32" spans="1:9" ht="20.25" customHeight="1">
      <c r="A32" s="15" t="s">
        <v>71</v>
      </c>
      <c r="B32" s="91"/>
      <c r="C32" s="60">
        <v>0</v>
      </c>
      <c r="D32" s="29"/>
      <c r="E32" s="60">
        <v>0</v>
      </c>
      <c r="F32" s="29"/>
      <c r="G32" s="60">
        <v>0</v>
      </c>
      <c r="H32" s="29"/>
      <c r="I32" s="60">
        <v>0</v>
      </c>
    </row>
    <row r="33" spans="1:9" ht="20.25" customHeight="1">
      <c r="A33" s="20"/>
      <c r="B33" s="91"/>
      <c r="C33" s="36"/>
      <c r="D33" s="36"/>
      <c r="E33" s="36"/>
      <c r="F33" s="36"/>
      <c r="G33" s="36"/>
      <c r="H33" s="36"/>
      <c r="I33" s="36"/>
    </row>
    <row r="34" spans="1:9" ht="20.25" customHeight="1" thickBot="1">
      <c r="A34" s="15" t="s">
        <v>72</v>
      </c>
      <c r="B34" s="91"/>
      <c r="C34" s="5">
        <f>SUM(C30:C33)</f>
        <v>234572</v>
      </c>
      <c r="D34" s="63"/>
      <c r="E34" s="5">
        <f>SUM(E30:E33)</f>
        <v>206899</v>
      </c>
      <c r="F34" s="38"/>
      <c r="G34" s="5">
        <f>SUM(G30:G33)</f>
        <v>519714</v>
      </c>
      <c r="H34" s="38"/>
      <c r="I34" s="5">
        <f>SUM(I30:I33)</f>
        <v>250491</v>
      </c>
    </row>
    <row r="35" spans="1:9" ht="20.25" customHeight="1" thickTop="1">
      <c r="A35" s="65"/>
      <c r="B35" s="91"/>
      <c r="C35" s="66"/>
      <c r="D35" s="20"/>
      <c r="E35" s="66"/>
      <c r="F35" s="20"/>
      <c r="G35" s="66"/>
      <c r="H35" s="20"/>
      <c r="I35" s="66"/>
    </row>
    <row r="36" spans="1:9" ht="20.25" customHeight="1" thickBot="1">
      <c r="A36" s="20" t="s">
        <v>141</v>
      </c>
      <c r="B36" s="91"/>
      <c r="C36" s="8">
        <f>C30/20898</f>
        <v>11.224614795674228</v>
      </c>
      <c r="D36" s="67"/>
      <c r="E36" s="8">
        <f>E30/20898</f>
        <v>9.9004210929275533</v>
      </c>
      <c r="F36" s="67"/>
      <c r="G36" s="8">
        <f>G30/20898</f>
        <v>24.869078380706288</v>
      </c>
      <c r="H36" s="67"/>
      <c r="I36" s="8">
        <f>I30/20898</f>
        <v>11.986362331323571</v>
      </c>
    </row>
    <row r="37" spans="1:9" ht="21" customHeight="1" thickTop="1">
      <c r="B37" s="91"/>
      <c r="C37" s="36"/>
      <c r="D37" s="36"/>
      <c r="E37" s="36"/>
      <c r="F37" s="36"/>
      <c r="G37" s="36"/>
      <c r="H37" s="36"/>
      <c r="I37" s="36"/>
    </row>
    <row r="38" spans="1:9" ht="21" customHeight="1">
      <c r="B38" s="91"/>
    </row>
  </sheetData>
  <sheetProtection sheet="1" formatCells="0" formatColumns="0" formatRows="0" insertColumns="0" insertRows="0" insertHyperlinks="0" deleteColumns="0" deleteRows="0" sort="0" autoFilter="0" pivotTables="0"/>
  <mergeCells count="9">
    <mergeCell ref="C7:E7"/>
    <mergeCell ref="G7:I7"/>
    <mergeCell ref="C9:I9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82" firstPageNumber="4" fitToHeight="0" orientation="portrait" blackAndWhite="1" useFirstPageNumber="1" r:id="rId1"/>
  <headerFooter>
    <oddFooter>&amp;L&amp;11 The accompanying notes form an integral part of the interim financial statements.
&amp;10
&amp;C&amp;11&amp;P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5C0350-B429-4228-89B0-81E4AC86D231}">
  <sheetPr codeName="Sheet3">
    <pageSetUpPr fitToPage="1"/>
  </sheetPr>
  <dimension ref="A1:I38"/>
  <sheetViews>
    <sheetView view="pageBreakPreview" zoomScaleNormal="85" zoomScaleSheetLayoutView="100" workbookViewId="0">
      <selection activeCell="I13" sqref="I13"/>
    </sheetView>
  </sheetViews>
  <sheetFormatPr defaultColWidth="7.09765625" defaultRowHeight="21" customHeight="1"/>
  <cols>
    <col min="1" max="1" width="37.796875" style="17" customWidth="1"/>
    <col min="2" max="2" width="6.796875" style="23" customWidth="1"/>
    <col min="3" max="3" width="11.796875" style="17" customWidth="1"/>
    <col min="4" max="4" width="1.59765625" style="17" customWidth="1"/>
    <col min="5" max="5" width="13.09765625" style="17" bestFit="1" customWidth="1"/>
    <col min="6" max="6" width="1.59765625" style="17" customWidth="1"/>
    <col min="7" max="7" width="11.796875" style="17" customWidth="1"/>
    <col min="8" max="8" width="1.59765625" style="17" customWidth="1"/>
    <col min="9" max="9" width="13.09765625" style="17" bestFit="1" customWidth="1"/>
    <col min="10" max="16384" width="7.09765625" style="17"/>
  </cols>
  <sheetData>
    <row r="1" spans="1:9" ht="20.25" customHeight="1">
      <c r="A1" s="57" t="s">
        <v>0</v>
      </c>
    </row>
    <row r="2" spans="1:9" ht="20.25" customHeight="1">
      <c r="A2" s="58" t="s">
        <v>53</v>
      </c>
    </row>
    <row r="3" spans="1:9" ht="20.25" customHeight="1">
      <c r="A3" s="58"/>
    </row>
    <row r="4" spans="1:9" ht="20.25" customHeight="1">
      <c r="A4" s="20"/>
      <c r="B4" s="22"/>
      <c r="C4" s="142" t="s">
        <v>2</v>
      </c>
      <c r="D4" s="142"/>
      <c r="E4" s="142"/>
      <c r="G4" s="142" t="s">
        <v>3</v>
      </c>
      <c r="H4" s="142"/>
      <c r="I4" s="142"/>
    </row>
    <row r="5" spans="1:9" ht="20.25" customHeight="1">
      <c r="A5" s="20"/>
      <c r="B5" s="22"/>
      <c r="C5" s="142" t="s">
        <v>4</v>
      </c>
      <c r="D5" s="142"/>
      <c r="E5" s="142"/>
      <c r="G5" s="142" t="s">
        <v>4</v>
      </c>
      <c r="H5" s="142"/>
      <c r="I5" s="142"/>
    </row>
    <row r="6" spans="1:9" ht="20.25" customHeight="1">
      <c r="A6" s="20"/>
      <c r="B6" s="22"/>
      <c r="C6" s="145" t="s">
        <v>151</v>
      </c>
      <c r="D6" s="145"/>
      <c r="E6" s="145"/>
      <c r="G6" s="145" t="s">
        <v>151</v>
      </c>
      <c r="H6" s="145"/>
      <c r="I6" s="145"/>
    </row>
    <row r="7" spans="1:9" ht="20.25" customHeight="1">
      <c r="A7" s="20"/>
      <c r="C7" s="144" t="s">
        <v>150</v>
      </c>
      <c r="D7" s="145"/>
      <c r="E7" s="145"/>
      <c r="G7" s="144" t="s">
        <v>150</v>
      </c>
      <c r="H7" s="145"/>
      <c r="I7" s="145"/>
    </row>
    <row r="8" spans="1:9" ht="20.25" customHeight="1">
      <c r="A8" s="20"/>
      <c r="B8" s="23" t="s">
        <v>7</v>
      </c>
      <c r="C8" s="22">
        <v>2026</v>
      </c>
      <c r="D8" s="22"/>
      <c r="E8" s="22">
        <v>2025</v>
      </c>
      <c r="F8" s="20"/>
      <c r="G8" s="22">
        <v>2026</v>
      </c>
      <c r="H8" s="22"/>
      <c r="I8" s="22">
        <v>2025</v>
      </c>
    </row>
    <row r="9" spans="1:9" ht="20.25" customHeight="1">
      <c r="A9" s="20"/>
      <c r="C9" s="143" t="s">
        <v>9</v>
      </c>
      <c r="D9" s="143"/>
      <c r="E9" s="143"/>
      <c r="F9" s="143"/>
      <c r="G9" s="143"/>
      <c r="H9" s="143"/>
      <c r="I9" s="143"/>
    </row>
    <row r="10" spans="1:9" ht="20.25" customHeight="1">
      <c r="A10" s="59" t="s">
        <v>55</v>
      </c>
      <c r="B10" s="91"/>
      <c r="C10" s="32"/>
      <c r="D10" s="32"/>
      <c r="E10" s="32"/>
      <c r="F10" s="32"/>
      <c r="G10" s="32"/>
      <c r="H10" s="32"/>
      <c r="I10" s="32"/>
    </row>
    <row r="11" spans="1:9" ht="20.25" customHeight="1">
      <c r="A11" s="17" t="s">
        <v>56</v>
      </c>
      <c r="B11" s="91" t="s">
        <v>127</v>
      </c>
      <c r="C11" s="34">
        <v>8246391</v>
      </c>
      <c r="D11" s="29"/>
      <c r="E11" s="34">
        <v>8998370</v>
      </c>
      <c r="F11" s="29"/>
      <c r="G11" s="34">
        <v>7165713</v>
      </c>
      <c r="H11" s="29"/>
      <c r="I11" s="34">
        <v>7938956</v>
      </c>
    </row>
    <row r="12" spans="1:9" ht="19.95" customHeight="1">
      <c r="A12" s="17" t="s">
        <v>95</v>
      </c>
      <c r="B12" s="91" t="s">
        <v>147</v>
      </c>
      <c r="C12" s="29">
        <v>0</v>
      </c>
      <c r="D12" s="29"/>
      <c r="E12" s="29">
        <v>0</v>
      </c>
      <c r="F12" s="29"/>
      <c r="G12" s="29">
        <v>299998</v>
      </c>
      <c r="H12" s="29"/>
      <c r="I12" s="29">
        <v>50000</v>
      </c>
    </row>
    <row r="13" spans="1:9" ht="19.95" customHeight="1">
      <c r="A13" s="17" t="s">
        <v>57</v>
      </c>
      <c r="B13" s="91"/>
      <c r="C13" s="34">
        <v>51034</v>
      </c>
      <c r="D13" s="29"/>
      <c r="E13" s="34">
        <v>68246</v>
      </c>
      <c r="F13" s="29"/>
      <c r="G13" s="34">
        <v>31689</v>
      </c>
      <c r="H13" s="29"/>
      <c r="I13" s="34">
        <v>36209</v>
      </c>
    </row>
    <row r="14" spans="1:9" ht="20.25" customHeight="1">
      <c r="A14" s="17" t="s">
        <v>58</v>
      </c>
      <c r="B14" s="91"/>
      <c r="C14" s="34">
        <v>0</v>
      </c>
      <c r="D14" s="29"/>
      <c r="E14" s="34">
        <v>64544</v>
      </c>
      <c r="F14" s="29"/>
      <c r="G14" s="34">
        <v>0</v>
      </c>
      <c r="H14" s="29"/>
      <c r="I14" s="34">
        <v>62756</v>
      </c>
    </row>
    <row r="15" spans="1:9" ht="20.25" customHeight="1">
      <c r="A15" s="20" t="s">
        <v>59</v>
      </c>
      <c r="B15" s="91"/>
      <c r="C15" s="3">
        <f>SUM(C11:C14)</f>
        <v>8297425</v>
      </c>
      <c r="D15" s="38"/>
      <c r="E15" s="3">
        <f>SUM(E11:E14)</f>
        <v>9131160</v>
      </c>
      <c r="F15" s="38"/>
      <c r="G15" s="3">
        <f>SUM(G11:G14)</f>
        <v>7497400</v>
      </c>
      <c r="H15" s="38"/>
      <c r="I15" s="3">
        <f>SUM(I11:I14)</f>
        <v>8087921</v>
      </c>
    </row>
    <row r="16" spans="1:9" ht="20.25" customHeight="1">
      <c r="B16" s="91"/>
      <c r="C16" s="29"/>
      <c r="D16" s="29"/>
      <c r="E16" s="29"/>
      <c r="F16" s="29"/>
      <c r="G16" s="29"/>
      <c r="H16" s="29"/>
      <c r="I16" s="29"/>
    </row>
    <row r="17" spans="1:9" ht="20.25" customHeight="1">
      <c r="A17" s="59" t="s">
        <v>60</v>
      </c>
      <c r="B17" s="91"/>
      <c r="C17" s="36"/>
      <c r="D17" s="29"/>
      <c r="E17" s="36"/>
      <c r="F17" s="29"/>
      <c r="G17" s="29"/>
      <c r="H17" s="29"/>
      <c r="I17" s="29"/>
    </row>
    <row r="18" spans="1:9" ht="20.25" customHeight="1">
      <c r="A18" s="17" t="s">
        <v>61</v>
      </c>
      <c r="B18" s="91" t="s">
        <v>147</v>
      </c>
      <c r="C18" s="29">
        <v>7196368</v>
      </c>
      <c r="D18" s="29"/>
      <c r="E18" s="29">
        <v>8028945</v>
      </c>
      <c r="F18" s="29"/>
      <c r="G18" s="29">
        <v>6168443</v>
      </c>
      <c r="H18" s="29"/>
      <c r="I18" s="29">
        <v>7009347</v>
      </c>
    </row>
    <row r="19" spans="1:9" ht="20.25" customHeight="1">
      <c r="A19" s="17" t="s">
        <v>62</v>
      </c>
      <c r="B19" s="91" t="s">
        <v>147</v>
      </c>
      <c r="C19" s="29">
        <v>196570</v>
      </c>
      <c r="D19" s="29"/>
      <c r="E19" s="29">
        <v>224921</v>
      </c>
      <c r="F19" s="29"/>
      <c r="G19" s="29">
        <v>189267</v>
      </c>
      <c r="H19" s="29"/>
      <c r="I19" s="29">
        <v>216991</v>
      </c>
    </row>
    <row r="20" spans="1:9" ht="20.25" customHeight="1">
      <c r="A20" s="17" t="s">
        <v>63</v>
      </c>
      <c r="B20" s="91"/>
      <c r="C20" s="29">
        <v>160105</v>
      </c>
      <c r="D20" s="29"/>
      <c r="E20" s="29">
        <v>168274</v>
      </c>
      <c r="F20" s="29"/>
      <c r="G20" s="29">
        <v>140541</v>
      </c>
      <c r="H20" s="29"/>
      <c r="I20" s="29">
        <v>147034</v>
      </c>
    </row>
    <row r="21" spans="1:9" ht="13.8" hidden="1">
      <c r="A21" s="17" t="s">
        <v>64</v>
      </c>
      <c r="B21" s="91"/>
      <c r="C21" s="43"/>
      <c r="D21" s="29"/>
      <c r="E21" s="43"/>
      <c r="F21" s="29"/>
      <c r="G21" s="43"/>
      <c r="H21" s="29"/>
      <c r="I21" s="43"/>
    </row>
    <row r="22" spans="1:9" ht="13.8" hidden="1">
      <c r="A22" s="17" t="s">
        <v>65</v>
      </c>
      <c r="B22" s="91"/>
      <c r="C22" s="61"/>
      <c r="D22" s="29"/>
      <c r="E22" s="61"/>
      <c r="F22" s="29"/>
      <c r="G22" s="41"/>
      <c r="H22" s="29"/>
      <c r="I22" s="41"/>
    </row>
    <row r="23" spans="1:9" ht="20.25" customHeight="1">
      <c r="A23" s="17" t="s">
        <v>65</v>
      </c>
      <c r="B23" s="91"/>
      <c r="C23" s="29">
        <v>5745</v>
      </c>
      <c r="D23" s="29"/>
      <c r="E23" s="29">
        <v>0</v>
      </c>
      <c r="F23" s="29"/>
      <c r="G23" s="29">
        <v>11426</v>
      </c>
      <c r="H23" s="29"/>
      <c r="I23" s="29">
        <v>0</v>
      </c>
    </row>
    <row r="24" spans="1:9" ht="20.25" customHeight="1">
      <c r="A24" s="17" t="s">
        <v>131</v>
      </c>
      <c r="B24" s="91"/>
      <c r="C24" s="29">
        <v>15542</v>
      </c>
      <c r="D24" s="36"/>
      <c r="E24" s="62">
        <v>25133</v>
      </c>
      <c r="F24" s="36"/>
      <c r="G24" s="41">
        <v>15542</v>
      </c>
      <c r="H24" s="36"/>
      <c r="I24" s="41">
        <v>25133</v>
      </c>
    </row>
    <row r="25" spans="1:9" ht="20.25" customHeight="1">
      <c r="A25" s="17" t="s">
        <v>66</v>
      </c>
      <c r="B25" s="91"/>
      <c r="C25" s="29">
        <v>3026</v>
      </c>
      <c r="D25" s="36"/>
      <c r="E25" s="29">
        <v>3883</v>
      </c>
      <c r="F25" s="36"/>
      <c r="G25" s="41">
        <v>274</v>
      </c>
      <c r="H25" s="36"/>
      <c r="I25" s="41">
        <v>354</v>
      </c>
    </row>
    <row r="26" spans="1:9" ht="20.25" customHeight="1">
      <c r="A26" s="20" t="s">
        <v>67</v>
      </c>
      <c r="C26" s="3">
        <f>SUM(C18:C25)</f>
        <v>7577356</v>
      </c>
      <c r="D26" s="36"/>
      <c r="E26" s="3">
        <f>SUM(E18:E25)</f>
        <v>8451156</v>
      </c>
      <c r="F26" s="36"/>
      <c r="G26" s="3">
        <f>SUM(G18:G25)</f>
        <v>6525493</v>
      </c>
      <c r="H26" s="36"/>
      <c r="I26" s="3">
        <f>SUM(I18:I25)</f>
        <v>7398859</v>
      </c>
    </row>
    <row r="27" spans="1:9" ht="20.25" customHeight="1">
      <c r="C27" s="36"/>
      <c r="D27" s="36"/>
      <c r="E27" s="36"/>
      <c r="F27" s="36"/>
      <c r="G27" s="36"/>
      <c r="H27" s="36"/>
      <c r="I27" s="36"/>
    </row>
    <row r="28" spans="1:9" ht="20.25" customHeight="1">
      <c r="A28" s="20" t="s">
        <v>68</v>
      </c>
      <c r="C28" s="2">
        <f>C15-C26</f>
        <v>720069</v>
      </c>
      <c r="D28" s="63"/>
      <c r="E28" s="2">
        <f>E15-E26</f>
        <v>680004</v>
      </c>
      <c r="F28" s="36"/>
      <c r="G28" s="2">
        <f>G15-G26</f>
        <v>971907</v>
      </c>
      <c r="H28" s="38"/>
      <c r="I28" s="2">
        <f>I15-I26</f>
        <v>689062</v>
      </c>
    </row>
    <row r="29" spans="1:9" ht="20.25" customHeight="1">
      <c r="A29" s="17" t="s">
        <v>69</v>
      </c>
      <c r="C29" s="29">
        <v>144492</v>
      </c>
      <c r="D29" s="64"/>
      <c r="E29" s="29">
        <v>149588</v>
      </c>
      <c r="F29" s="36"/>
      <c r="G29" s="29">
        <v>134871</v>
      </c>
      <c r="H29" s="29"/>
      <c r="I29" s="29">
        <v>142157</v>
      </c>
    </row>
    <row r="30" spans="1:9" ht="20.25" customHeight="1">
      <c r="A30" s="20" t="s">
        <v>70</v>
      </c>
      <c r="C30" s="7">
        <f>C28-C29</f>
        <v>575577</v>
      </c>
      <c r="D30" s="63"/>
      <c r="E30" s="7">
        <f>E28-E29</f>
        <v>530416</v>
      </c>
      <c r="F30" s="36"/>
      <c r="G30" s="7">
        <f>G28-G29</f>
        <v>837036</v>
      </c>
      <c r="H30" s="38"/>
      <c r="I30" s="7">
        <f>I28-I29</f>
        <v>546905</v>
      </c>
    </row>
    <row r="31" spans="1:9" ht="20.25" customHeight="1">
      <c r="A31" s="20"/>
      <c r="B31" s="22"/>
      <c r="C31" s="38"/>
      <c r="D31" s="63"/>
      <c r="E31" s="38"/>
      <c r="F31" s="36"/>
      <c r="G31" s="38"/>
      <c r="H31" s="38"/>
      <c r="I31" s="38"/>
    </row>
    <row r="32" spans="1:9" ht="20.25" customHeight="1">
      <c r="A32" s="15" t="s">
        <v>71</v>
      </c>
      <c r="B32" s="91"/>
      <c r="C32" s="60">
        <v>0</v>
      </c>
      <c r="D32" s="29"/>
      <c r="E32" s="60">
        <v>0</v>
      </c>
      <c r="F32" s="29"/>
      <c r="G32" s="60">
        <v>0</v>
      </c>
      <c r="H32" s="29"/>
      <c r="I32" s="60">
        <v>0</v>
      </c>
    </row>
    <row r="33" spans="1:9" ht="20.25" customHeight="1">
      <c r="A33" s="20"/>
      <c r="B33" s="91"/>
      <c r="C33" s="36"/>
      <c r="D33" s="36"/>
      <c r="E33" s="36"/>
      <c r="F33" s="36"/>
      <c r="G33" s="36"/>
      <c r="H33" s="36"/>
      <c r="I33" s="36"/>
    </row>
    <row r="34" spans="1:9" ht="20.25" customHeight="1" thickBot="1">
      <c r="A34" s="15" t="s">
        <v>72</v>
      </c>
      <c r="B34" s="91"/>
      <c r="C34" s="5">
        <f>SUM(C30:C33)</f>
        <v>575577</v>
      </c>
      <c r="D34" s="63"/>
      <c r="E34" s="5">
        <f>SUM(E30:E33)</f>
        <v>530416</v>
      </c>
      <c r="F34" s="38"/>
      <c r="G34" s="5">
        <f>SUM(G30:G33)</f>
        <v>837036</v>
      </c>
      <c r="H34" s="38"/>
      <c r="I34" s="5">
        <f>SUM(I30:I33)</f>
        <v>546905</v>
      </c>
    </row>
    <row r="35" spans="1:9" ht="20.25" customHeight="1" thickTop="1">
      <c r="A35" s="65"/>
      <c r="B35" s="91"/>
      <c r="C35" s="66"/>
      <c r="D35" s="20"/>
      <c r="E35" s="66"/>
      <c r="F35" s="20"/>
      <c r="G35" s="66"/>
      <c r="H35" s="20"/>
      <c r="I35" s="66"/>
    </row>
    <row r="36" spans="1:9" ht="20.25" customHeight="1" thickBot="1">
      <c r="A36" s="20" t="s">
        <v>141</v>
      </c>
      <c r="B36" s="91"/>
      <c r="C36" s="8">
        <f>C30/20898</f>
        <v>27.542204995693368</v>
      </c>
      <c r="D36" s="67"/>
      <c r="E36" s="8">
        <f>E30/20898</f>
        <v>25.381184802373433</v>
      </c>
      <c r="F36" s="67"/>
      <c r="G36" s="8">
        <f>G30/20898</f>
        <v>40.053402239448751</v>
      </c>
      <c r="H36" s="67"/>
      <c r="I36" s="8">
        <f>I30/20898</f>
        <v>26.170207675375632</v>
      </c>
    </row>
    <row r="37" spans="1:9" ht="21" customHeight="1" thickTop="1">
      <c r="B37" s="91"/>
      <c r="C37" s="36"/>
      <c r="D37" s="36"/>
      <c r="E37" s="36"/>
      <c r="F37" s="36"/>
      <c r="G37" s="36"/>
      <c r="H37" s="36"/>
      <c r="I37" s="36"/>
    </row>
    <row r="38" spans="1:9" ht="21" customHeight="1">
      <c r="B38" s="91"/>
    </row>
  </sheetData>
  <sheetProtection sheet="1" formatCells="0" formatColumns="0" formatRows="0" insertColumns="0" insertRows="0" insertHyperlinks="0" deleteColumns="0" deleteRows="0" sort="0" autoFilter="0" pivotTables="0"/>
  <mergeCells count="9">
    <mergeCell ref="C7:E7"/>
    <mergeCell ref="G7:I7"/>
    <mergeCell ref="C9:I9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82" firstPageNumber="5" fitToHeight="0" orientation="portrait" blackAndWhite="1" useFirstPageNumber="1" r:id="rId1"/>
  <headerFooter>
    <oddFooter>&amp;L&amp;11 The accompanying notes form an integral part of the interim financial statements.
&amp;10
&amp;C&amp;11&amp;P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16F519-50FF-4442-A1FC-CA4E36DE83D8}">
  <sheetPr>
    <pageSetUpPr fitToPage="1"/>
  </sheetPr>
  <dimension ref="A1:L90"/>
  <sheetViews>
    <sheetView view="pageBreakPreview" zoomScaleNormal="80" zoomScaleSheetLayoutView="100" zoomScalePageLayoutView="55" workbookViewId="0">
      <selection activeCell="J41" sqref="J41"/>
    </sheetView>
  </sheetViews>
  <sheetFormatPr defaultColWidth="17.09765625" defaultRowHeight="20.25" customHeight="1"/>
  <cols>
    <col min="1" max="1" width="45" style="17" customWidth="1"/>
    <col min="2" max="2" width="4.09765625" style="23" customWidth="1"/>
    <col min="3" max="3" width="1" style="17" customWidth="1"/>
    <col min="4" max="4" width="11.5" style="17" customWidth="1"/>
    <col min="5" max="5" width="0.59765625" style="122" customWidth="1"/>
    <col min="6" max="6" width="11.5" style="17" customWidth="1"/>
    <col min="7" max="7" width="0.796875" style="17" customWidth="1"/>
    <col min="8" max="8" width="11.5" style="17" customWidth="1"/>
    <col min="9" max="9" width="1.19921875" style="17" customWidth="1"/>
    <col min="10" max="10" width="11.5" style="17" customWidth="1"/>
    <col min="11" max="11" width="1.69921875" style="17" customWidth="1"/>
    <col min="12" max="12" width="11.5" style="17" customWidth="1"/>
    <col min="13" max="16384" width="17.09765625" style="100"/>
  </cols>
  <sheetData>
    <row r="1" spans="1:12" s="20" customFormat="1" ht="20.25" customHeight="1">
      <c r="A1" s="57" t="s">
        <v>0</v>
      </c>
      <c r="B1" s="92"/>
      <c r="C1" s="93"/>
      <c r="D1" s="93"/>
      <c r="E1" s="94"/>
      <c r="F1" s="93"/>
      <c r="G1" s="93"/>
      <c r="H1" s="93"/>
      <c r="I1" s="93"/>
      <c r="J1" s="93"/>
      <c r="K1" s="93"/>
      <c r="L1" s="95"/>
    </row>
    <row r="2" spans="1:12" s="20" customFormat="1" ht="20.25" customHeight="1">
      <c r="A2" s="58" t="s">
        <v>73</v>
      </c>
      <c r="B2" s="96"/>
      <c r="C2" s="93"/>
      <c r="D2" s="93"/>
      <c r="E2" s="94"/>
      <c r="F2" s="93"/>
      <c r="G2" s="93"/>
      <c r="H2" s="93"/>
      <c r="I2" s="93"/>
      <c r="J2" s="93"/>
      <c r="K2" s="93"/>
      <c r="L2" s="95"/>
    </row>
    <row r="3" spans="1:12" s="20" customFormat="1" ht="20.25" customHeight="1">
      <c r="A3" s="58"/>
      <c r="B3" s="96"/>
      <c r="C3" s="93"/>
      <c r="D3" s="93"/>
      <c r="E3" s="94"/>
      <c r="F3" s="93"/>
      <c r="G3" s="93"/>
      <c r="H3" s="93"/>
      <c r="I3" s="93"/>
      <c r="J3" s="93"/>
      <c r="K3" s="93"/>
      <c r="L3" s="95"/>
    </row>
    <row r="4" spans="1:12" s="20" customFormat="1" ht="20.25" customHeight="1">
      <c r="A4" s="58"/>
      <c r="B4" s="96"/>
      <c r="C4" s="93"/>
      <c r="D4" s="142" t="s">
        <v>74</v>
      </c>
      <c r="E4" s="142"/>
      <c r="F4" s="142"/>
      <c r="G4" s="142"/>
      <c r="H4" s="142"/>
      <c r="I4" s="142"/>
      <c r="J4" s="142"/>
      <c r="K4" s="142"/>
      <c r="L4" s="142"/>
    </row>
    <row r="5" spans="1:12" s="20" customFormat="1" ht="20.25" customHeight="1">
      <c r="B5" s="50"/>
      <c r="C5" s="93"/>
      <c r="E5" s="97"/>
      <c r="F5" s="23"/>
      <c r="G5" s="23"/>
      <c r="H5" s="146" t="s">
        <v>75</v>
      </c>
      <c r="I5" s="146"/>
      <c r="J5" s="146"/>
      <c r="K5" s="19"/>
      <c r="L5" s="17"/>
    </row>
    <row r="6" spans="1:12" s="20" customFormat="1" ht="20.25" customHeight="1">
      <c r="B6" s="50"/>
      <c r="D6" s="22" t="s">
        <v>76</v>
      </c>
      <c r="E6" s="97"/>
      <c r="G6" s="22"/>
      <c r="H6" s="17"/>
      <c r="I6" s="17"/>
      <c r="J6" s="17"/>
      <c r="K6" s="22"/>
      <c r="L6" s="22"/>
    </row>
    <row r="7" spans="1:12" s="20" customFormat="1" ht="20.25" customHeight="1">
      <c r="A7" s="15"/>
      <c r="B7" s="50"/>
      <c r="C7" s="93"/>
      <c r="D7" s="22" t="s">
        <v>77</v>
      </c>
      <c r="E7" s="97"/>
      <c r="F7" s="22" t="s">
        <v>78</v>
      </c>
      <c r="G7" s="22"/>
      <c r="H7" s="22" t="s">
        <v>79</v>
      </c>
      <c r="I7" s="22"/>
      <c r="K7" s="22"/>
    </row>
    <row r="8" spans="1:12" s="20" customFormat="1" ht="20.25" customHeight="1">
      <c r="B8" s="23" t="s">
        <v>7</v>
      </c>
      <c r="C8" s="93"/>
      <c r="D8" s="22" t="s">
        <v>81</v>
      </c>
      <c r="E8" s="97"/>
      <c r="F8" s="22" t="s">
        <v>82</v>
      </c>
      <c r="G8" s="22"/>
      <c r="H8" s="22" t="s">
        <v>80</v>
      </c>
      <c r="I8" s="22"/>
      <c r="J8" s="22" t="s">
        <v>50</v>
      </c>
      <c r="K8" s="22"/>
      <c r="L8" s="22" t="s">
        <v>51</v>
      </c>
    </row>
    <row r="9" spans="1:12" s="20" customFormat="1" ht="20.25" customHeight="1">
      <c r="C9" s="18"/>
      <c r="D9" s="143" t="s">
        <v>9</v>
      </c>
      <c r="E9" s="143"/>
      <c r="F9" s="143"/>
      <c r="G9" s="143"/>
      <c r="H9" s="143"/>
      <c r="I9" s="143"/>
      <c r="J9" s="143"/>
      <c r="K9" s="143"/>
      <c r="L9" s="143"/>
    </row>
    <row r="10" spans="1:12" s="20" customFormat="1" ht="20.25" customHeight="1">
      <c r="A10" s="20" t="s">
        <v>152</v>
      </c>
      <c r="B10" s="50"/>
      <c r="D10" s="69"/>
      <c r="E10" s="69"/>
      <c r="F10" s="69"/>
      <c r="G10" s="69"/>
      <c r="H10" s="69"/>
      <c r="I10" s="69"/>
      <c r="J10" s="69"/>
      <c r="K10" s="69"/>
      <c r="L10" s="69"/>
    </row>
    <row r="11" spans="1:12" s="20" customFormat="1" ht="20.100000000000001" customHeight="1">
      <c r="A11" s="15" t="s">
        <v>129</v>
      </c>
      <c r="B11" s="50"/>
      <c r="D11" s="69">
        <v>208981</v>
      </c>
      <c r="E11" s="98"/>
      <c r="F11" s="69">
        <v>653700</v>
      </c>
      <c r="G11" s="69"/>
      <c r="H11" s="69">
        <v>25000</v>
      </c>
      <c r="I11" s="69"/>
      <c r="J11" s="69">
        <v>5447438</v>
      </c>
      <c r="K11" s="69"/>
      <c r="L11" s="133">
        <f>SUM(D11:J11)</f>
        <v>6335119</v>
      </c>
    </row>
    <row r="12" spans="1:12" s="20" customFormat="1" ht="20.100000000000001" customHeight="1">
      <c r="A12" s="15"/>
      <c r="B12" s="50"/>
      <c r="D12" s="69"/>
      <c r="E12" s="98"/>
      <c r="F12" s="69"/>
      <c r="G12" s="69"/>
      <c r="H12" s="69"/>
      <c r="I12" s="69"/>
      <c r="J12" s="69"/>
      <c r="K12" s="69"/>
      <c r="L12" s="69"/>
    </row>
    <row r="13" spans="1:12" s="17" customFormat="1" ht="20.25" customHeight="1">
      <c r="A13" s="20" t="s">
        <v>83</v>
      </c>
      <c r="B13" s="23"/>
      <c r="D13" s="36"/>
      <c r="E13" s="99"/>
      <c r="F13" s="36"/>
      <c r="G13" s="36"/>
      <c r="H13" s="36"/>
      <c r="I13" s="36"/>
      <c r="J13" s="36"/>
      <c r="K13" s="36"/>
      <c r="L13" s="36"/>
    </row>
    <row r="14" spans="1:12" s="17" customFormat="1" ht="20.25" customHeight="1">
      <c r="A14" s="59" t="s">
        <v>136</v>
      </c>
      <c r="B14" s="23"/>
      <c r="D14" s="69"/>
      <c r="E14" s="98"/>
      <c r="F14" s="69"/>
      <c r="G14" s="69"/>
      <c r="H14" s="69"/>
      <c r="I14" s="36"/>
      <c r="J14" s="36"/>
      <c r="K14" s="36"/>
      <c r="L14" s="36"/>
    </row>
    <row r="15" spans="1:12" s="17" customFormat="1" ht="20.25" customHeight="1">
      <c r="A15" s="18" t="s">
        <v>85</v>
      </c>
      <c r="B15" s="23">
        <v>6</v>
      </c>
      <c r="D15" s="101">
        <v>0</v>
      </c>
      <c r="E15" s="102"/>
      <c r="F15" s="101">
        <v>0</v>
      </c>
      <c r="G15" s="103"/>
      <c r="H15" s="101">
        <v>0</v>
      </c>
      <c r="I15" s="36"/>
      <c r="J15" s="70">
        <v>-167185</v>
      </c>
      <c r="K15" s="69"/>
      <c r="L15" s="132">
        <f>SUM(D15:J15)</f>
        <v>-167185</v>
      </c>
    </row>
    <row r="16" spans="1:12" s="17" customFormat="1" ht="20.25" customHeight="1">
      <c r="A16" s="20" t="s">
        <v>137</v>
      </c>
      <c r="B16" s="23"/>
      <c r="D16" s="129">
        <f>SUM(D15)</f>
        <v>0</v>
      </c>
      <c r="E16" s="102"/>
      <c r="F16" s="129">
        <f>SUM(F15)</f>
        <v>0</v>
      </c>
      <c r="G16" s="103"/>
      <c r="H16" s="129">
        <f>SUM(H15)</f>
        <v>0</v>
      </c>
      <c r="I16" s="69"/>
      <c r="J16" s="129">
        <f>SUM(J15)</f>
        <v>-167185</v>
      </c>
      <c r="K16" s="69"/>
      <c r="L16" s="129">
        <f>SUM(L15)</f>
        <v>-167185</v>
      </c>
    </row>
    <row r="17" spans="1:12" s="17" customFormat="1" ht="20.25" customHeight="1">
      <c r="A17" s="20"/>
      <c r="B17" s="23"/>
      <c r="D17" s="71"/>
      <c r="E17" s="98"/>
      <c r="F17" s="71"/>
      <c r="G17" s="71"/>
      <c r="H17" s="71"/>
      <c r="I17" s="71"/>
      <c r="J17" s="38"/>
      <c r="K17" s="36"/>
      <c r="L17" s="38"/>
    </row>
    <row r="18" spans="1:12" s="20" customFormat="1" ht="20.25" customHeight="1">
      <c r="A18" s="104" t="s">
        <v>87</v>
      </c>
      <c r="B18" s="50"/>
      <c r="D18" s="69"/>
      <c r="E18" s="98"/>
      <c r="F18" s="69"/>
      <c r="G18" s="69"/>
      <c r="H18" s="69"/>
      <c r="I18" s="69"/>
      <c r="J18" s="69"/>
      <c r="K18" s="69"/>
      <c r="L18" s="105"/>
    </row>
    <row r="19" spans="1:12" s="20" customFormat="1" ht="20.25" customHeight="1">
      <c r="A19" s="18" t="s">
        <v>138</v>
      </c>
      <c r="B19" s="50"/>
      <c r="D19" s="106">
        <v>0</v>
      </c>
      <c r="E19" s="107"/>
      <c r="F19" s="106">
        <v>0</v>
      </c>
      <c r="G19" s="108"/>
      <c r="H19" s="106">
        <v>0</v>
      </c>
      <c r="I19" s="29"/>
      <c r="J19" s="134">
        <f>'PL 6 month - 5'!E30</f>
        <v>530416</v>
      </c>
      <c r="K19" s="69"/>
      <c r="L19" s="4">
        <f>SUM(D19:J19)</f>
        <v>530416</v>
      </c>
    </row>
    <row r="20" spans="1:12" s="20" customFormat="1" ht="20.25" customHeight="1">
      <c r="A20" s="18" t="s">
        <v>89</v>
      </c>
      <c r="B20" s="50"/>
      <c r="D20" s="101">
        <v>0</v>
      </c>
      <c r="E20" s="109"/>
      <c r="F20" s="101">
        <v>0</v>
      </c>
      <c r="G20" s="37"/>
      <c r="H20" s="101">
        <v>0</v>
      </c>
      <c r="I20" s="29"/>
      <c r="J20" s="110">
        <v>0</v>
      </c>
      <c r="K20" s="29"/>
      <c r="L20" s="132">
        <f>SUM(D20:J20)</f>
        <v>0</v>
      </c>
    </row>
    <row r="21" spans="1:12" s="20" customFormat="1" ht="20.25" customHeight="1">
      <c r="A21" s="15" t="s">
        <v>72</v>
      </c>
      <c r="B21" s="50"/>
      <c r="D21" s="130">
        <f>SUM(D19:D20)</f>
        <v>0</v>
      </c>
      <c r="E21" s="112"/>
      <c r="F21" s="130">
        <f>SUM(F19:F20)</f>
        <v>0</v>
      </c>
      <c r="G21" s="113"/>
      <c r="H21" s="130">
        <f>SUM(H19:H20)</f>
        <v>0</v>
      </c>
      <c r="I21" s="71"/>
      <c r="J21" s="130">
        <f>SUM(J19:J20)</f>
        <v>530416</v>
      </c>
      <c r="K21" s="69"/>
      <c r="L21" s="130">
        <f>SUM(L19:L20)</f>
        <v>530416</v>
      </c>
    </row>
    <row r="22" spans="1:12" s="20" customFormat="1" ht="14.4">
      <c r="A22" s="114"/>
      <c r="B22" s="50"/>
      <c r="D22" s="69"/>
      <c r="E22" s="98"/>
      <c r="F22" s="69"/>
      <c r="G22" s="69"/>
      <c r="H22" s="69"/>
      <c r="I22" s="69"/>
      <c r="J22" s="69"/>
      <c r="K22" s="69"/>
      <c r="L22" s="69"/>
    </row>
    <row r="23" spans="1:12" s="20" customFormat="1" ht="20.25" customHeight="1" thickBot="1">
      <c r="A23" s="20" t="s">
        <v>153</v>
      </c>
      <c r="B23" s="50"/>
      <c r="D23" s="131">
        <f>SUM(D11,D16,D21)</f>
        <v>208981</v>
      </c>
      <c r="E23" s="98"/>
      <c r="F23" s="131">
        <f>SUM(F11,F16,F21)</f>
        <v>653700</v>
      </c>
      <c r="G23" s="69"/>
      <c r="H23" s="131">
        <f>SUM(H11,H16,H21)</f>
        <v>25000</v>
      </c>
      <c r="I23" s="69"/>
      <c r="J23" s="131">
        <f>SUM(J11,J16,J21)</f>
        <v>5810669</v>
      </c>
      <c r="K23" s="69"/>
      <c r="L23" s="131">
        <f>SUM(L11,L16,L21)</f>
        <v>6698350</v>
      </c>
    </row>
    <row r="24" spans="1:12" s="20" customFormat="1" ht="20.25" customHeight="1" thickTop="1">
      <c r="B24" s="50"/>
      <c r="D24" s="69"/>
      <c r="E24" s="98"/>
      <c r="F24" s="69"/>
      <c r="G24" s="69"/>
      <c r="H24" s="69"/>
      <c r="I24" s="69"/>
      <c r="J24" s="115"/>
      <c r="K24" s="69"/>
      <c r="L24" s="115"/>
    </row>
    <row r="25" spans="1:12" s="20" customFormat="1" ht="20.25" hidden="1" customHeight="1" thickTop="1">
      <c r="A25" s="58"/>
      <c r="B25" s="96"/>
      <c r="C25" s="93"/>
      <c r="D25" s="147" t="s">
        <v>74</v>
      </c>
      <c r="E25" s="147"/>
      <c r="F25" s="147"/>
      <c r="G25" s="147"/>
      <c r="H25" s="147"/>
      <c r="I25" s="147"/>
      <c r="J25" s="147"/>
      <c r="K25" s="147"/>
      <c r="L25" s="147"/>
    </row>
    <row r="26" spans="1:12" s="20" customFormat="1" ht="20.25" hidden="1" customHeight="1">
      <c r="B26" s="50"/>
      <c r="C26" s="93"/>
      <c r="D26" s="71"/>
      <c r="E26" s="116"/>
      <c r="F26" s="71"/>
      <c r="G26" s="71"/>
      <c r="H26" s="71"/>
      <c r="I26" s="71"/>
      <c r="J26" s="71"/>
      <c r="K26" s="71"/>
      <c r="L26" s="71"/>
    </row>
    <row r="27" spans="1:12" s="20" customFormat="1" ht="20.25" hidden="1" customHeight="1">
      <c r="B27" s="50"/>
      <c r="C27" s="93"/>
      <c r="D27" s="69"/>
      <c r="E27" s="117"/>
      <c r="F27" s="72"/>
      <c r="G27" s="72"/>
      <c r="H27" s="148" t="s">
        <v>75</v>
      </c>
      <c r="I27" s="148"/>
      <c r="J27" s="148"/>
      <c r="K27" s="71"/>
      <c r="L27" s="36"/>
    </row>
    <row r="28" spans="1:12" s="20" customFormat="1" ht="20.25" hidden="1" customHeight="1">
      <c r="B28" s="50"/>
      <c r="D28" s="43" t="s">
        <v>76</v>
      </c>
      <c r="E28" s="117"/>
      <c r="F28" s="69"/>
      <c r="G28" s="43">
        <v>2015</v>
      </c>
      <c r="H28" s="36"/>
      <c r="I28" s="36"/>
      <c r="J28" s="36"/>
      <c r="K28" s="43"/>
      <c r="L28" s="43"/>
    </row>
    <row r="29" spans="1:12" s="20" customFormat="1" ht="20.25" hidden="1" customHeight="1">
      <c r="A29" s="15"/>
      <c r="B29" s="50"/>
      <c r="C29" s="93"/>
      <c r="D29" s="43" t="s">
        <v>77</v>
      </c>
      <c r="E29" s="117"/>
      <c r="F29" s="43" t="s">
        <v>78</v>
      </c>
      <c r="G29" s="43"/>
      <c r="H29" s="69"/>
      <c r="I29" s="43"/>
      <c r="J29" s="69"/>
      <c r="K29" s="43"/>
      <c r="L29" s="69"/>
    </row>
    <row r="30" spans="1:12" s="20" customFormat="1" ht="20.25" hidden="1" customHeight="1">
      <c r="B30" s="23"/>
      <c r="C30" s="93"/>
      <c r="D30" s="43" t="s">
        <v>81</v>
      </c>
      <c r="E30" s="117"/>
      <c r="F30" s="43" t="s">
        <v>82</v>
      </c>
      <c r="G30" s="43"/>
      <c r="H30" s="43" t="s">
        <v>88</v>
      </c>
      <c r="I30" s="43"/>
      <c r="J30" s="43" t="s">
        <v>50</v>
      </c>
      <c r="K30" s="43"/>
      <c r="L30" s="43" t="s">
        <v>51</v>
      </c>
    </row>
    <row r="31" spans="1:12" s="20" customFormat="1" ht="20.100000000000001" customHeight="1">
      <c r="A31" s="20" t="s">
        <v>155</v>
      </c>
      <c r="B31" s="23"/>
      <c r="C31" s="18"/>
      <c r="D31" s="72"/>
      <c r="E31" s="72"/>
      <c r="F31" s="72"/>
      <c r="G31" s="72"/>
      <c r="H31" s="72"/>
      <c r="I31" s="72"/>
      <c r="J31" s="72"/>
      <c r="K31" s="72"/>
      <c r="L31" s="72"/>
    </row>
    <row r="32" spans="1:12" s="20" customFormat="1" ht="20.25" customHeight="1">
      <c r="A32" s="15" t="s">
        <v>142</v>
      </c>
      <c r="B32" s="50"/>
      <c r="D32" s="69">
        <v>208981</v>
      </c>
      <c r="E32" s="98"/>
      <c r="F32" s="69">
        <v>653700</v>
      </c>
      <c r="G32" s="69"/>
      <c r="H32" s="69">
        <v>25000</v>
      </c>
      <c r="I32" s="69"/>
      <c r="J32" s="69">
        <v>6342474</v>
      </c>
      <c r="K32" s="69"/>
      <c r="L32" s="133">
        <f>SUM(D32:J32)</f>
        <v>7230155</v>
      </c>
    </row>
    <row r="33" spans="1:12" s="20" customFormat="1" ht="20.25" customHeight="1">
      <c r="A33" s="15"/>
      <c r="B33" s="50"/>
      <c r="D33" s="69"/>
      <c r="E33" s="98"/>
      <c r="F33" s="69"/>
      <c r="G33" s="69"/>
      <c r="H33" s="69"/>
      <c r="I33" s="69"/>
      <c r="J33" s="69"/>
      <c r="K33" s="69"/>
      <c r="L33" s="133"/>
    </row>
    <row r="34" spans="1:12" s="20" customFormat="1" ht="20.25" customHeight="1">
      <c r="A34" s="15" t="s">
        <v>83</v>
      </c>
      <c r="B34" s="50"/>
      <c r="D34" s="69"/>
      <c r="E34" s="98"/>
      <c r="F34" s="69"/>
      <c r="G34" s="69"/>
      <c r="H34" s="69"/>
      <c r="I34" s="69"/>
      <c r="J34" s="69"/>
      <c r="K34" s="69"/>
      <c r="L34" s="133"/>
    </row>
    <row r="35" spans="1:12" s="20" customFormat="1" ht="20.25" customHeight="1">
      <c r="A35" s="28" t="s">
        <v>136</v>
      </c>
      <c r="B35" s="50"/>
      <c r="D35" s="69"/>
      <c r="E35" s="98"/>
      <c r="F35" s="69"/>
      <c r="G35" s="69"/>
      <c r="H35" s="69"/>
      <c r="I35" s="69"/>
      <c r="J35" s="69"/>
      <c r="K35" s="69"/>
      <c r="L35" s="133"/>
    </row>
    <row r="36" spans="1:12" s="20" customFormat="1" ht="20.25" customHeight="1">
      <c r="A36" s="18" t="s">
        <v>85</v>
      </c>
      <c r="B36" s="23">
        <v>6</v>
      </c>
      <c r="D36" s="110">
        <v>0</v>
      </c>
      <c r="E36" s="102"/>
      <c r="F36" s="110">
        <v>0</v>
      </c>
      <c r="G36" s="103"/>
      <c r="H36" s="110">
        <v>0</v>
      </c>
      <c r="I36" s="36"/>
      <c r="J36" s="70">
        <v>-626944</v>
      </c>
      <c r="K36" s="69"/>
      <c r="L36" s="132">
        <f>SUM(D36:J36)</f>
        <v>-626944</v>
      </c>
    </row>
    <row r="37" spans="1:12" s="20" customFormat="1" ht="20.25" customHeight="1">
      <c r="A37" s="15" t="s">
        <v>137</v>
      </c>
      <c r="B37" s="50"/>
      <c r="D37" s="141">
        <v>0</v>
      </c>
      <c r="E37" s="102"/>
      <c r="F37" s="141">
        <v>0</v>
      </c>
      <c r="G37" s="103"/>
      <c r="H37" s="141">
        <v>0</v>
      </c>
      <c r="I37" s="69"/>
      <c r="J37" s="141">
        <f>J36</f>
        <v>-626944</v>
      </c>
      <c r="K37" s="69"/>
      <c r="L37" s="141">
        <f>L36</f>
        <v>-626944</v>
      </c>
    </row>
    <row r="38" spans="1:12" s="20" customFormat="1" ht="20.25" customHeight="1">
      <c r="A38" s="15"/>
      <c r="B38" s="50"/>
      <c r="D38" s="69"/>
      <c r="E38" s="98"/>
      <c r="F38" s="69"/>
      <c r="G38" s="69"/>
      <c r="H38" s="69"/>
      <c r="I38" s="69"/>
      <c r="J38" s="69"/>
      <c r="K38" s="69"/>
      <c r="L38" s="69"/>
    </row>
    <row r="39" spans="1:12" s="20" customFormat="1" ht="20.100000000000001" customHeight="1">
      <c r="A39" s="104" t="s">
        <v>87</v>
      </c>
      <c r="B39" s="50"/>
      <c r="D39" s="69"/>
      <c r="E39" s="98"/>
      <c r="F39" s="69"/>
      <c r="G39" s="69"/>
      <c r="H39" s="69"/>
      <c r="I39" s="69"/>
      <c r="J39" s="69"/>
      <c r="K39" s="69"/>
      <c r="L39" s="118"/>
    </row>
    <row r="40" spans="1:12" s="20" customFormat="1" ht="21" customHeight="1">
      <c r="A40" s="18" t="s">
        <v>138</v>
      </c>
      <c r="B40" s="50"/>
      <c r="D40" s="106">
        <v>0</v>
      </c>
      <c r="E40" s="107"/>
      <c r="F40" s="106">
        <v>0</v>
      </c>
      <c r="G40" s="108"/>
      <c r="H40" s="106">
        <v>0</v>
      </c>
      <c r="I40" s="36"/>
      <c r="J40" s="135">
        <f>'PL 6 month - 5'!C30</f>
        <v>575577</v>
      </c>
      <c r="K40" s="119"/>
      <c r="L40" s="4">
        <f>SUM(D40:J40)</f>
        <v>575577</v>
      </c>
    </row>
    <row r="41" spans="1:12" s="20" customFormat="1" ht="18" customHeight="1">
      <c r="A41" s="18" t="s">
        <v>89</v>
      </c>
      <c r="B41" s="50"/>
      <c r="D41" s="101">
        <v>0</v>
      </c>
      <c r="E41" s="107"/>
      <c r="F41" s="101">
        <v>0</v>
      </c>
      <c r="G41" s="108"/>
      <c r="H41" s="101">
        <v>0</v>
      </c>
      <c r="I41" s="36"/>
      <c r="J41" s="106">
        <v>0</v>
      </c>
      <c r="K41" s="120">
        <v>-41550576</v>
      </c>
      <c r="L41" s="4">
        <f>SUM(D41:J41)</f>
        <v>0</v>
      </c>
    </row>
    <row r="42" spans="1:12" ht="20.25" customHeight="1">
      <c r="A42" s="15" t="s">
        <v>72</v>
      </c>
      <c r="B42" s="50"/>
      <c r="C42" s="20"/>
      <c r="D42" s="129">
        <f>SUM(D40:D41)</f>
        <v>0</v>
      </c>
      <c r="E42" s="112"/>
      <c r="F42" s="129">
        <f>SUM(F40:F41)</f>
        <v>0</v>
      </c>
      <c r="G42" s="113"/>
      <c r="H42" s="129">
        <f>SUM(H40:H41)</f>
        <v>0</v>
      </c>
      <c r="I42" s="71"/>
      <c r="J42" s="129">
        <f>SUM(J40:J41)</f>
        <v>575577</v>
      </c>
      <c r="K42" s="119"/>
      <c r="L42" s="129">
        <f>SUM(L40:L41)</f>
        <v>575577</v>
      </c>
    </row>
    <row r="43" spans="1:12" ht="20.25" customHeight="1">
      <c r="A43" s="114"/>
      <c r="B43" s="50"/>
      <c r="C43" s="20"/>
      <c r="D43" s="69"/>
      <c r="E43" s="98"/>
      <c r="F43" s="69"/>
      <c r="G43" s="69"/>
      <c r="H43" s="69"/>
      <c r="I43" s="69"/>
      <c r="J43" s="69"/>
      <c r="K43" s="69"/>
      <c r="L43" s="69"/>
    </row>
    <row r="44" spans="1:12" ht="20.25" customHeight="1" thickBot="1">
      <c r="A44" s="20" t="s">
        <v>154</v>
      </c>
      <c r="B44" s="50"/>
      <c r="C44" s="20"/>
      <c r="D44" s="131">
        <f>SUM(D32,D42)</f>
        <v>208981</v>
      </c>
      <c r="E44" s="98"/>
      <c r="F44" s="131">
        <f>SUM(F32,F42)</f>
        <v>653700</v>
      </c>
      <c r="G44" s="69"/>
      <c r="H44" s="131">
        <f>SUM(H32,H42)</f>
        <v>25000</v>
      </c>
      <c r="I44" s="69"/>
      <c r="J44" s="131">
        <f>SUM(J32,J37,J42)</f>
        <v>6291107</v>
      </c>
      <c r="K44" s="69"/>
      <c r="L44" s="131">
        <f>SUM(L32,L37,L42)</f>
        <v>7178788</v>
      </c>
    </row>
    <row r="45" spans="1:12" ht="20.25" customHeight="1" thickTop="1">
      <c r="A45" s="20"/>
      <c r="B45" s="50"/>
      <c r="C45" s="20"/>
      <c r="D45" s="69"/>
      <c r="E45" s="98"/>
      <c r="F45" s="69"/>
      <c r="G45" s="69"/>
      <c r="H45" s="69"/>
      <c r="I45" s="69"/>
      <c r="J45" s="103"/>
      <c r="K45" s="69"/>
      <c r="L45" s="103"/>
    </row>
    <row r="46" spans="1:12" ht="20.25" customHeight="1">
      <c r="A46" s="57" t="s">
        <v>0</v>
      </c>
      <c r="B46" s="92"/>
      <c r="C46" s="57"/>
      <c r="L46" s="123"/>
    </row>
    <row r="47" spans="1:12" ht="20.25" customHeight="1">
      <c r="A47" s="58" t="s">
        <v>73</v>
      </c>
      <c r="B47" s="96"/>
      <c r="C47" s="58"/>
      <c r="L47" s="123"/>
    </row>
    <row r="48" spans="1:12" ht="20.25" customHeight="1">
      <c r="A48" s="58"/>
      <c r="B48" s="96"/>
      <c r="C48" s="58"/>
      <c r="L48" s="123"/>
    </row>
    <row r="49" spans="1:12" ht="20.25" customHeight="1">
      <c r="A49" s="20"/>
      <c r="B49" s="50"/>
      <c r="C49" s="20"/>
      <c r="D49" s="142" t="s">
        <v>90</v>
      </c>
      <c r="E49" s="142"/>
      <c r="F49" s="142"/>
      <c r="G49" s="142"/>
      <c r="H49" s="142"/>
      <c r="I49" s="142"/>
      <c r="J49" s="142"/>
      <c r="K49" s="142"/>
      <c r="L49" s="142"/>
    </row>
    <row r="50" spans="1:12" ht="20.25" customHeight="1">
      <c r="A50" s="20"/>
      <c r="B50" s="50"/>
      <c r="C50" s="20"/>
      <c r="D50" s="22"/>
      <c r="E50" s="97"/>
      <c r="F50" s="23"/>
      <c r="G50" s="23"/>
      <c r="H50" s="146" t="s">
        <v>75</v>
      </c>
      <c r="I50" s="146"/>
      <c r="J50" s="146"/>
      <c r="K50" s="19"/>
    </row>
    <row r="51" spans="1:12" ht="20.25" customHeight="1">
      <c r="A51" s="15"/>
      <c r="B51" s="50"/>
      <c r="C51" s="15"/>
      <c r="D51" s="22" t="s">
        <v>76</v>
      </c>
      <c r="E51" s="97"/>
      <c r="F51" s="20"/>
      <c r="G51" s="22"/>
      <c r="K51" s="22"/>
      <c r="L51" s="22"/>
    </row>
    <row r="52" spans="1:12" ht="15.6">
      <c r="A52" s="100"/>
      <c r="C52" s="18"/>
      <c r="D52" s="22" t="s">
        <v>77</v>
      </c>
      <c r="E52" s="97"/>
      <c r="F52" s="22" t="s">
        <v>78</v>
      </c>
      <c r="G52" s="22"/>
      <c r="H52" s="22" t="s">
        <v>79</v>
      </c>
      <c r="I52" s="22"/>
      <c r="J52" s="20"/>
      <c r="K52" s="22"/>
      <c r="L52" s="20"/>
    </row>
    <row r="53" spans="1:12" ht="15.6">
      <c r="B53" s="23" t="s">
        <v>7</v>
      </c>
      <c r="C53" s="18"/>
      <c r="D53" s="22" t="s">
        <v>81</v>
      </c>
      <c r="E53" s="97"/>
      <c r="F53" s="22" t="s">
        <v>82</v>
      </c>
      <c r="G53" s="22"/>
      <c r="H53" s="22" t="s">
        <v>80</v>
      </c>
      <c r="I53" s="22"/>
      <c r="J53" s="22" t="s">
        <v>50</v>
      </c>
      <c r="K53" s="22"/>
      <c r="L53" s="22" t="s">
        <v>51</v>
      </c>
    </row>
    <row r="54" spans="1:12" s="17" customFormat="1" ht="20.25" customHeight="1">
      <c r="C54" s="18"/>
      <c r="D54" s="143" t="s">
        <v>9</v>
      </c>
      <c r="E54" s="143"/>
      <c r="F54" s="143"/>
      <c r="G54" s="143"/>
      <c r="H54" s="143"/>
      <c r="I54" s="143"/>
      <c r="J54" s="143"/>
      <c r="K54" s="143"/>
      <c r="L54" s="143"/>
    </row>
    <row r="55" spans="1:12" s="17" customFormat="1" ht="20.25" customHeight="1">
      <c r="A55" s="20" t="s">
        <v>152</v>
      </c>
      <c r="B55" s="50"/>
      <c r="C55" s="20"/>
    </row>
    <row r="56" spans="1:12" s="17" customFormat="1" ht="20.25" customHeight="1">
      <c r="A56" s="15" t="s">
        <v>129</v>
      </c>
      <c r="B56" s="23"/>
      <c r="C56" s="36"/>
      <c r="D56" s="69">
        <v>208981</v>
      </c>
      <c r="E56" s="98"/>
      <c r="F56" s="69">
        <v>653700</v>
      </c>
      <c r="G56" s="69"/>
      <c r="H56" s="69">
        <v>25000</v>
      </c>
      <c r="I56" s="69"/>
      <c r="J56" s="69">
        <v>4416002</v>
      </c>
      <c r="K56" s="69"/>
      <c r="L56" s="133">
        <f>SUM(D56:J56)</f>
        <v>5303683</v>
      </c>
    </row>
    <row r="57" spans="1:12" s="17" customFormat="1" ht="20.25" customHeight="1">
      <c r="A57" s="15"/>
      <c r="B57" s="23"/>
      <c r="C57" s="36"/>
      <c r="D57" s="69"/>
      <c r="E57" s="98"/>
      <c r="F57" s="69"/>
      <c r="G57" s="69"/>
      <c r="H57" s="69"/>
      <c r="I57" s="69"/>
      <c r="J57" s="69"/>
      <c r="K57" s="69"/>
      <c r="L57" s="69"/>
    </row>
    <row r="58" spans="1:12" s="17" customFormat="1" ht="20.25" customHeight="1">
      <c r="A58" s="20" t="s">
        <v>83</v>
      </c>
      <c r="B58" s="23"/>
      <c r="C58" s="36"/>
      <c r="D58" s="36"/>
      <c r="E58" s="99"/>
      <c r="F58" s="36"/>
      <c r="G58" s="36"/>
      <c r="H58" s="36"/>
      <c r="I58" s="36"/>
      <c r="J58" s="36"/>
      <c r="K58" s="36"/>
      <c r="L58" s="36"/>
    </row>
    <row r="59" spans="1:12" s="17" customFormat="1" ht="21" customHeight="1">
      <c r="A59" s="59" t="s">
        <v>84</v>
      </c>
      <c r="B59" s="23"/>
      <c r="C59" s="36"/>
      <c r="D59" s="36"/>
      <c r="E59" s="99"/>
      <c r="F59" s="36"/>
      <c r="G59" s="36"/>
      <c r="H59" s="36"/>
      <c r="I59" s="36"/>
      <c r="J59" s="36"/>
      <c r="K59" s="36"/>
      <c r="L59" s="36"/>
    </row>
    <row r="60" spans="1:12" s="17" customFormat="1" ht="20.25" customHeight="1">
      <c r="A60" s="18" t="s">
        <v>85</v>
      </c>
      <c r="B60" s="23">
        <v>6</v>
      </c>
      <c r="C60" s="36"/>
      <c r="D60" s="60">
        <v>0</v>
      </c>
      <c r="E60" s="116"/>
      <c r="F60" s="60">
        <v>0</v>
      </c>
      <c r="G60" s="71"/>
      <c r="H60" s="60">
        <v>0</v>
      </c>
      <c r="I60" s="36"/>
      <c r="J60" s="70">
        <v>-167185</v>
      </c>
      <c r="K60" s="69"/>
      <c r="L60" s="132">
        <f>SUM(D60:J60)</f>
        <v>-167185</v>
      </c>
    </row>
    <row r="61" spans="1:12" s="17" customFormat="1" ht="20.25" customHeight="1">
      <c r="A61" s="20" t="s">
        <v>86</v>
      </c>
      <c r="B61" s="23"/>
      <c r="C61" s="36"/>
      <c r="D61" s="136">
        <f>SUM(D60)</f>
        <v>0</v>
      </c>
      <c r="E61" s="116"/>
      <c r="F61" s="136">
        <f>SUM(F60)</f>
        <v>0</v>
      </c>
      <c r="G61" s="71"/>
      <c r="H61" s="136">
        <f>SUM(H60)</f>
        <v>0</v>
      </c>
      <c r="I61" s="69"/>
      <c r="J61" s="136">
        <f>SUM(J60)</f>
        <v>-167185</v>
      </c>
      <c r="K61" s="36"/>
      <c r="L61" s="136">
        <f>SUM(L60)</f>
        <v>-167185</v>
      </c>
    </row>
    <row r="62" spans="1:12" s="17" customFormat="1" ht="20.25" customHeight="1">
      <c r="A62" s="20"/>
      <c r="B62" s="23"/>
      <c r="C62" s="36"/>
      <c r="D62" s="71"/>
      <c r="E62" s="98"/>
      <c r="F62" s="71"/>
      <c r="G62" s="69"/>
      <c r="H62" s="71"/>
      <c r="I62" s="69"/>
      <c r="J62" s="38"/>
      <c r="K62" s="36"/>
      <c r="L62" s="38"/>
    </row>
    <row r="63" spans="1:12" s="17" customFormat="1" ht="20.100000000000001" customHeight="1">
      <c r="A63" s="104" t="s">
        <v>87</v>
      </c>
      <c r="B63" s="50"/>
      <c r="C63" s="69"/>
      <c r="D63" s="69"/>
      <c r="E63" s="98"/>
      <c r="F63" s="69"/>
      <c r="G63" s="69"/>
      <c r="H63" s="69" t="s">
        <v>91</v>
      </c>
      <c r="I63" s="69"/>
      <c r="J63" s="69"/>
      <c r="K63" s="69"/>
      <c r="L63" s="69"/>
    </row>
    <row r="64" spans="1:12" ht="20.25" customHeight="1">
      <c r="A64" s="18" t="s">
        <v>138</v>
      </c>
      <c r="B64" s="50"/>
      <c r="C64" s="69"/>
      <c r="D64" s="108">
        <v>0</v>
      </c>
      <c r="E64" s="124"/>
      <c r="F64" s="108">
        <v>0</v>
      </c>
      <c r="G64" s="38"/>
      <c r="H64" s="108">
        <v>0</v>
      </c>
      <c r="I64" s="36"/>
      <c r="J64" s="138">
        <v>546905</v>
      </c>
      <c r="K64" s="69"/>
      <c r="L64" s="4">
        <f>SUM(D64:J64)</f>
        <v>546905</v>
      </c>
    </row>
    <row r="65" spans="1:12" ht="20.25" customHeight="1">
      <c r="A65" s="18" t="s">
        <v>89</v>
      </c>
      <c r="B65" s="50"/>
      <c r="C65" s="69"/>
      <c r="D65" s="110">
        <v>0</v>
      </c>
      <c r="E65" s="124"/>
      <c r="F65" s="110">
        <v>0</v>
      </c>
      <c r="G65" s="108"/>
      <c r="H65" s="110">
        <v>0</v>
      </c>
      <c r="I65" s="36"/>
      <c r="J65" s="108">
        <v>0</v>
      </c>
      <c r="K65" s="108"/>
      <c r="L65" s="132">
        <f>SUM(D65:J65)</f>
        <v>0</v>
      </c>
    </row>
    <row r="66" spans="1:12" ht="20.25" customHeight="1">
      <c r="A66" s="15" t="s">
        <v>72</v>
      </c>
      <c r="B66" s="50"/>
      <c r="C66" s="69"/>
      <c r="D66" s="129">
        <f>SUM(D64:D65)</f>
        <v>0</v>
      </c>
      <c r="E66" s="124"/>
      <c r="F66" s="129">
        <f>SUM(F64:F65)</f>
        <v>0</v>
      </c>
      <c r="G66" s="125"/>
      <c r="H66" s="129">
        <f>SUM(H64:H65)</f>
        <v>0</v>
      </c>
      <c r="I66" s="69"/>
      <c r="J66" s="129">
        <f>SUM(J64:J65)</f>
        <v>546905</v>
      </c>
      <c r="K66" s="69"/>
      <c r="L66" s="129">
        <f>SUM(L64:L65)</f>
        <v>546905</v>
      </c>
    </row>
    <row r="67" spans="1:12" ht="20.25" customHeight="1">
      <c r="A67" s="15"/>
      <c r="B67" s="50"/>
      <c r="C67" s="69"/>
      <c r="D67" s="71"/>
      <c r="E67" s="98"/>
      <c r="F67" s="71"/>
      <c r="G67" s="69"/>
      <c r="H67" s="71"/>
      <c r="I67" s="69"/>
      <c r="J67" s="69"/>
      <c r="K67" s="69"/>
      <c r="L67" s="69"/>
    </row>
    <row r="68" spans="1:12" s="121" customFormat="1" ht="20.25" customHeight="1" thickBot="1">
      <c r="A68" s="20" t="s">
        <v>153</v>
      </c>
      <c r="B68" s="50"/>
      <c r="C68" s="69"/>
      <c r="D68" s="137">
        <f>SUM(D56,D61,D66)</f>
        <v>208981</v>
      </c>
      <c r="E68" s="98"/>
      <c r="F68" s="137">
        <f>SUM(F56,F61,F66)</f>
        <v>653700</v>
      </c>
      <c r="G68" s="69"/>
      <c r="H68" s="137">
        <f>SUM(H56,H61,H66)</f>
        <v>25000</v>
      </c>
      <c r="I68" s="69"/>
      <c r="J68" s="137">
        <f>SUM(J56,J61,J66)</f>
        <v>4795722</v>
      </c>
      <c r="K68" s="69"/>
      <c r="L68" s="137">
        <f>SUM(L56,L61,L66)</f>
        <v>5683403</v>
      </c>
    </row>
    <row r="69" spans="1:12" s="121" customFormat="1" ht="20.25" customHeight="1" thickTop="1">
      <c r="A69" s="17"/>
      <c r="B69" s="23"/>
      <c r="C69" s="36"/>
      <c r="D69" s="36"/>
      <c r="E69" s="99"/>
      <c r="F69" s="36"/>
      <c r="G69" s="36"/>
      <c r="H69" s="36"/>
      <c r="I69" s="36"/>
      <c r="J69" s="36"/>
      <c r="K69" s="36"/>
      <c r="L69" s="36"/>
    </row>
    <row r="70" spans="1:12" s="121" customFormat="1" ht="20.25" hidden="1" customHeight="1">
      <c r="A70" s="20"/>
      <c r="B70" s="50"/>
      <c r="C70" s="69"/>
      <c r="D70" s="147" t="s">
        <v>90</v>
      </c>
      <c r="E70" s="147"/>
      <c r="F70" s="147"/>
      <c r="G70" s="147"/>
      <c r="H70" s="147"/>
      <c r="I70" s="147"/>
      <c r="J70" s="147"/>
      <c r="K70" s="147"/>
      <c r="L70" s="147"/>
    </row>
    <row r="71" spans="1:12" s="121" customFormat="1" ht="20.25" hidden="1" customHeight="1">
      <c r="A71" s="20"/>
      <c r="B71" s="50"/>
      <c r="C71" s="69"/>
      <c r="D71" s="71"/>
      <c r="E71" s="116"/>
      <c r="F71" s="71"/>
      <c r="G71" s="71"/>
      <c r="H71" s="71"/>
      <c r="I71" s="71"/>
      <c r="J71" s="71"/>
      <c r="K71" s="71"/>
      <c r="L71" s="71"/>
    </row>
    <row r="72" spans="1:12" s="121" customFormat="1" ht="20.25" hidden="1" customHeight="1">
      <c r="A72" s="20"/>
      <c r="B72" s="50"/>
      <c r="C72" s="69"/>
      <c r="D72" s="43"/>
      <c r="E72" s="117"/>
      <c r="F72" s="72"/>
      <c r="G72" s="72"/>
      <c r="H72" s="148" t="s">
        <v>75</v>
      </c>
      <c r="I72" s="148"/>
      <c r="J72" s="148"/>
      <c r="K72" s="71"/>
      <c r="L72" s="36"/>
    </row>
    <row r="73" spans="1:12" s="121" customFormat="1" ht="20.25" hidden="1" customHeight="1">
      <c r="A73" s="15"/>
      <c r="B73" s="50"/>
      <c r="C73" s="126"/>
      <c r="D73" s="43" t="s">
        <v>76</v>
      </c>
      <c r="E73" s="117"/>
      <c r="F73" s="69"/>
      <c r="G73" s="43">
        <v>2015</v>
      </c>
      <c r="H73" s="36"/>
      <c r="I73" s="36"/>
      <c r="J73" s="36"/>
      <c r="K73" s="43"/>
      <c r="L73" s="43"/>
    </row>
    <row r="74" spans="1:12" s="121" customFormat="1" ht="18" hidden="1" customHeight="1">
      <c r="A74" s="100"/>
      <c r="B74" s="23"/>
      <c r="C74" s="127"/>
      <c r="D74" s="43" t="s">
        <v>77</v>
      </c>
      <c r="E74" s="117"/>
      <c r="F74" s="43" t="s">
        <v>78</v>
      </c>
      <c r="G74" s="43"/>
      <c r="H74" s="69"/>
      <c r="I74" s="43"/>
      <c r="J74" s="69"/>
      <c r="K74" s="43"/>
      <c r="L74" s="69"/>
    </row>
    <row r="75" spans="1:12" s="121" customFormat="1" ht="15.6" hidden="1">
      <c r="A75" s="128"/>
      <c r="B75" s="128"/>
      <c r="C75" s="127"/>
      <c r="D75" s="43" t="s">
        <v>81</v>
      </c>
      <c r="E75" s="117"/>
      <c r="F75" s="43" t="s">
        <v>82</v>
      </c>
      <c r="G75" s="43"/>
      <c r="H75" s="43" t="s">
        <v>88</v>
      </c>
      <c r="I75" s="43"/>
      <c r="J75" s="43" t="s">
        <v>50</v>
      </c>
      <c r="K75" s="43"/>
      <c r="L75" s="43" t="s">
        <v>51</v>
      </c>
    </row>
    <row r="76" spans="1:12" s="121" customFormat="1" ht="21" customHeight="1">
      <c r="A76" s="20" t="s">
        <v>155</v>
      </c>
      <c r="B76" s="23"/>
      <c r="C76" s="127"/>
      <c r="D76" s="49"/>
      <c r="E76" s="49"/>
      <c r="F76" s="49"/>
      <c r="G76" s="49"/>
      <c r="H76" s="49"/>
      <c r="I76" s="49"/>
      <c r="J76" s="49"/>
      <c r="K76" s="49"/>
      <c r="L76" s="49"/>
    </row>
    <row r="77" spans="1:12" s="121" customFormat="1" ht="21" customHeight="1">
      <c r="A77" s="15" t="s">
        <v>142</v>
      </c>
      <c r="B77" s="50"/>
      <c r="C77" s="69"/>
      <c r="D77" s="38">
        <v>208981</v>
      </c>
      <c r="E77" s="98"/>
      <c r="F77" s="38">
        <v>653700</v>
      </c>
      <c r="G77" s="69"/>
      <c r="H77" s="38">
        <v>25000</v>
      </c>
      <c r="I77" s="69"/>
      <c r="J77" s="38">
        <v>5305513</v>
      </c>
      <c r="K77" s="69"/>
      <c r="L77" s="2">
        <f>SUM(D77:J77)</f>
        <v>6193194</v>
      </c>
    </row>
    <row r="78" spans="1:12" s="121" customFormat="1" ht="21" customHeight="1">
      <c r="A78" s="15"/>
      <c r="B78" s="50"/>
      <c r="C78" s="69"/>
      <c r="D78" s="38"/>
      <c r="E78" s="98"/>
      <c r="F78" s="38"/>
      <c r="G78" s="69"/>
      <c r="H78" s="38"/>
      <c r="I78" s="69"/>
      <c r="J78" s="38"/>
      <c r="K78" s="69"/>
      <c r="L78" s="2"/>
    </row>
    <row r="79" spans="1:12" s="17" customFormat="1" ht="20.25" customHeight="1">
      <c r="A79" s="20" t="s">
        <v>83</v>
      </c>
      <c r="B79" s="23"/>
      <c r="C79" s="36"/>
      <c r="D79" s="36"/>
      <c r="E79" s="99"/>
      <c r="F79" s="36"/>
      <c r="G79" s="36"/>
      <c r="H79" s="36"/>
      <c r="I79" s="36"/>
      <c r="J79" s="36"/>
      <c r="K79" s="36"/>
      <c r="L79" s="36"/>
    </row>
    <row r="80" spans="1:12" s="17" customFormat="1" ht="21" customHeight="1">
      <c r="A80" s="59" t="s">
        <v>84</v>
      </c>
      <c r="B80" s="23"/>
      <c r="C80" s="36"/>
      <c r="D80" s="36"/>
      <c r="E80" s="99"/>
      <c r="F80" s="36"/>
      <c r="G80" s="36"/>
      <c r="H80" s="36"/>
      <c r="I80" s="36"/>
      <c r="J80" s="36"/>
      <c r="K80" s="36"/>
      <c r="L80" s="36"/>
    </row>
    <row r="81" spans="1:12" s="17" customFormat="1" ht="20.25" customHeight="1">
      <c r="A81" s="18" t="s">
        <v>85</v>
      </c>
      <c r="B81" s="23">
        <v>6</v>
      </c>
      <c r="C81" s="36"/>
      <c r="D81" s="60">
        <v>0</v>
      </c>
      <c r="E81" s="116"/>
      <c r="F81" s="60">
        <v>0</v>
      </c>
      <c r="G81" s="71"/>
      <c r="H81" s="60">
        <v>0</v>
      </c>
      <c r="I81" s="36"/>
      <c r="J81" s="70">
        <v>-626944</v>
      </c>
      <c r="K81" s="69"/>
      <c r="L81" s="132">
        <f>SUM(D81:J81)</f>
        <v>-626944</v>
      </c>
    </row>
    <row r="82" spans="1:12" s="17" customFormat="1" ht="20.25" customHeight="1">
      <c r="A82" s="20" t="s">
        <v>86</v>
      </c>
      <c r="B82" s="23"/>
      <c r="C82" s="36"/>
      <c r="D82" s="136">
        <f>SUM(D81)</f>
        <v>0</v>
      </c>
      <c r="E82" s="116"/>
      <c r="F82" s="136">
        <f>SUM(F81)</f>
        <v>0</v>
      </c>
      <c r="G82" s="71"/>
      <c r="H82" s="136">
        <f>SUM(H81)</f>
        <v>0</v>
      </c>
      <c r="I82" s="69"/>
      <c r="J82" s="136">
        <f>SUM(J81)</f>
        <v>-626944</v>
      </c>
      <c r="K82" s="36"/>
      <c r="L82" s="136">
        <f>SUM(L81)</f>
        <v>-626944</v>
      </c>
    </row>
    <row r="83" spans="1:12" s="121" customFormat="1" ht="15.6">
      <c r="A83" s="15"/>
      <c r="B83" s="50"/>
      <c r="C83" s="69"/>
      <c r="D83" s="69"/>
      <c r="E83" s="98"/>
      <c r="F83" s="69"/>
      <c r="G83" s="69"/>
      <c r="H83" s="69"/>
      <c r="I83" s="69"/>
      <c r="J83" s="69"/>
      <c r="K83" s="69"/>
      <c r="L83" s="69"/>
    </row>
    <row r="84" spans="1:12" s="121" customFormat="1" ht="19.5" customHeight="1">
      <c r="A84" s="104" t="s">
        <v>87</v>
      </c>
      <c r="B84" s="50"/>
      <c r="C84" s="69"/>
      <c r="D84" s="69"/>
      <c r="E84" s="98"/>
      <c r="F84" s="69"/>
      <c r="G84" s="69"/>
      <c r="H84" s="69" t="s">
        <v>91</v>
      </c>
      <c r="I84" s="69"/>
      <c r="J84" s="69"/>
      <c r="K84" s="69"/>
      <c r="L84" s="69"/>
    </row>
    <row r="85" spans="1:12" s="121" customFormat="1" ht="21" customHeight="1">
      <c r="A85" s="18" t="s">
        <v>138</v>
      </c>
      <c r="B85" s="50"/>
      <c r="C85" s="69"/>
      <c r="D85" s="108">
        <v>0</v>
      </c>
      <c r="E85" s="108"/>
      <c r="F85" s="108">
        <v>0</v>
      </c>
      <c r="G85" s="108"/>
      <c r="H85" s="108">
        <v>0</v>
      </c>
      <c r="I85" s="36"/>
      <c r="J85" s="4">
        <v>837036</v>
      </c>
      <c r="K85" s="69"/>
      <c r="L85" s="4">
        <f>SUM(D85:J85)</f>
        <v>837036</v>
      </c>
    </row>
    <row r="86" spans="1:12" s="121" customFormat="1" ht="20.25" customHeight="1">
      <c r="A86" s="18" t="s">
        <v>89</v>
      </c>
      <c r="B86" s="50"/>
      <c r="C86" s="69"/>
      <c r="D86" s="110">
        <v>0</v>
      </c>
      <c r="E86" s="124"/>
      <c r="F86" s="110">
        <v>0</v>
      </c>
      <c r="G86" s="38"/>
      <c r="H86" s="110">
        <v>0</v>
      </c>
      <c r="I86" s="36"/>
      <c r="J86" s="108">
        <v>0</v>
      </c>
      <c r="K86" s="111">
        <v>-32429609</v>
      </c>
      <c r="L86" s="132">
        <f>SUM(D86:J86)</f>
        <v>0</v>
      </c>
    </row>
    <row r="87" spans="1:12" ht="20.25" customHeight="1">
      <c r="A87" s="15" t="s">
        <v>72</v>
      </c>
      <c r="B87" s="50"/>
      <c r="C87" s="69"/>
      <c r="D87" s="129">
        <f>SUM(D85:D86)</f>
        <v>0</v>
      </c>
      <c r="E87" s="124"/>
      <c r="F87" s="129">
        <f>SUM(F85:F86)</f>
        <v>0</v>
      </c>
      <c r="G87" s="38"/>
      <c r="H87" s="129">
        <f>SUM(H85:H86)</f>
        <v>0</v>
      </c>
      <c r="I87" s="69"/>
      <c r="J87" s="129">
        <f>SUM(J85:J86)</f>
        <v>837036</v>
      </c>
      <c r="K87" s="69"/>
      <c r="L87" s="136">
        <f>SUM(D87:J87)</f>
        <v>837036</v>
      </c>
    </row>
    <row r="88" spans="1:12" ht="20.25" customHeight="1">
      <c r="A88" s="15"/>
      <c r="B88" s="50"/>
      <c r="C88" s="69"/>
      <c r="D88" s="71"/>
      <c r="E88" s="98"/>
      <c r="F88" s="71"/>
      <c r="G88" s="69"/>
      <c r="H88" s="71"/>
      <c r="I88" s="69"/>
      <c r="J88" s="69"/>
      <c r="K88" s="69"/>
      <c r="L88" s="69"/>
    </row>
    <row r="89" spans="1:12" ht="20.25" customHeight="1" thickBot="1">
      <c r="A89" s="20" t="s">
        <v>154</v>
      </c>
      <c r="B89" s="50"/>
      <c r="C89" s="69"/>
      <c r="D89" s="131">
        <f>SUM(D77,D87)</f>
        <v>208981</v>
      </c>
      <c r="E89" s="98"/>
      <c r="F89" s="131">
        <f>SUM(F77,F87)</f>
        <v>653700</v>
      </c>
      <c r="G89" s="69"/>
      <c r="H89" s="131">
        <f>SUM(H77,H87)</f>
        <v>25000</v>
      </c>
      <c r="I89" s="69"/>
      <c r="J89" s="131">
        <f>SUM(J77,J87,J82)</f>
        <v>5515605</v>
      </c>
      <c r="K89" s="69"/>
      <c r="L89" s="131">
        <f>SUM(L77,L87,L82)</f>
        <v>6403286</v>
      </c>
    </row>
    <row r="90" spans="1:12" ht="20.25" customHeight="1" thickTop="1">
      <c r="C90" s="36"/>
      <c r="D90" s="36"/>
      <c r="E90" s="99"/>
      <c r="F90" s="36"/>
      <c r="G90" s="36"/>
      <c r="H90" s="36"/>
      <c r="I90" s="36"/>
      <c r="J90" s="36"/>
      <c r="K90" s="36"/>
      <c r="L90" s="36"/>
    </row>
  </sheetData>
  <sheetProtection formatCells="0" formatColumns="0" formatRows="0" insertColumns="0" insertRows="0" insertHyperlinks="0" deleteColumns="0" deleteRows="0" sort="0" autoFilter="0" pivotTables="0"/>
  <mergeCells count="10">
    <mergeCell ref="H50:J50"/>
    <mergeCell ref="D54:L54"/>
    <mergeCell ref="D70:L70"/>
    <mergeCell ref="H72:J72"/>
    <mergeCell ref="D4:L4"/>
    <mergeCell ref="H5:J5"/>
    <mergeCell ref="D9:L9"/>
    <mergeCell ref="D25:L25"/>
    <mergeCell ref="H27:J27"/>
    <mergeCell ref="D49:L49"/>
  </mergeCells>
  <pageMargins left="0.7" right="0.7" top="0.48" bottom="0.5" header="0.5" footer="0.5"/>
  <pageSetup paperSize="9" scale="73" firstPageNumber="6" fitToHeight="0" orientation="portrait" blackAndWhite="1" useFirstPageNumber="1" r:id="rId1"/>
  <headerFooter>
    <oddFooter>&amp;L&amp;11 The accompanying notes form an integral part of the interim financial statements.
&amp;10
&amp;C&amp;11&amp;P</oddFooter>
  </headerFooter>
  <rowBreaks count="1" manualBreakCount="1">
    <brk id="45" max="17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285B4-BB4C-49C3-9492-FFEB59929B94}">
  <sheetPr codeName="Sheet5">
    <pageSetUpPr fitToPage="1"/>
  </sheetPr>
  <dimension ref="A1:J83"/>
  <sheetViews>
    <sheetView view="pageBreakPreview" zoomScaleNormal="85" zoomScaleSheetLayoutView="100" workbookViewId="0">
      <selection activeCell="I24" sqref="I24"/>
    </sheetView>
  </sheetViews>
  <sheetFormatPr defaultColWidth="9" defaultRowHeight="20.25" customHeight="1"/>
  <cols>
    <col min="1" max="1" width="43.796875" style="14" customWidth="1"/>
    <col min="2" max="2" width="5" style="14" customWidth="1"/>
    <col min="3" max="3" width="10.796875" style="14" customWidth="1"/>
    <col min="4" max="4" width="1.09765625" style="14" customWidth="1"/>
    <col min="5" max="5" width="10.796875" style="14" customWidth="1"/>
    <col min="6" max="6" width="1.09765625" style="14" customWidth="1"/>
    <col min="7" max="7" width="10.796875" style="14" customWidth="1"/>
    <col min="8" max="8" width="1.09765625" style="14" customWidth="1"/>
    <col min="9" max="9" width="10.796875" style="14" customWidth="1"/>
    <col min="10" max="10" width="10.09765625" style="14" bestFit="1" customWidth="1"/>
    <col min="11" max="16384" width="9" style="14"/>
  </cols>
  <sheetData>
    <row r="1" spans="1:9" s="17" customFormat="1" ht="20.25" customHeight="1">
      <c r="A1" s="57" t="s">
        <v>0</v>
      </c>
      <c r="B1" s="57"/>
      <c r="C1" s="23"/>
      <c r="D1" s="22"/>
      <c r="E1" s="23"/>
    </row>
    <row r="2" spans="1:9" s="17" customFormat="1" ht="20.25" customHeight="1">
      <c r="A2" s="58" t="s">
        <v>92</v>
      </c>
      <c r="B2" s="58"/>
      <c r="C2" s="23"/>
      <c r="D2" s="22"/>
      <c r="E2" s="23"/>
    </row>
    <row r="4" spans="1:9" ht="20.25" customHeight="1">
      <c r="A4" s="20"/>
      <c r="B4" s="20"/>
      <c r="C4" s="142" t="s">
        <v>2</v>
      </c>
      <c r="D4" s="142"/>
      <c r="E4" s="142"/>
      <c r="F4" s="17"/>
      <c r="G4" s="142" t="s">
        <v>3</v>
      </c>
      <c r="H4" s="142"/>
      <c r="I4" s="142"/>
    </row>
    <row r="5" spans="1:9" ht="20.25" customHeight="1">
      <c r="A5" s="20"/>
      <c r="B5" s="20"/>
      <c r="C5" s="142" t="s">
        <v>4</v>
      </c>
      <c r="D5" s="142"/>
      <c r="E5" s="142"/>
      <c r="F5" s="17"/>
      <c r="G5" s="142" t="s">
        <v>4</v>
      </c>
      <c r="H5" s="142"/>
      <c r="I5" s="142"/>
    </row>
    <row r="6" spans="1:9" ht="20.25" customHeight="1">
      <c r="A6" s="20"/>
      <c r="B6" s="20"/>
      <c r="C6" s="145" t="s">
        <v>151</v>
      </c>
      <c r="D6" s="145"/>
      <c r="E6" s="145"/>
      <c r="F6" s="17"/>
      <c r="G6" s="145" t="s">
        <v>151</v>
      </c>
      <c r="H6" s="145"/>
      <c r="I6" s="145"/>
    </row>
    <row r="7" spans="1:9" ht="20.25" customHeight="1">
      <c r="A7" s="20"/>
      <c r="B7" s="20"/>
      <c r="C7" s="144" t="s">
        <v>150</v>
      </c>
      <c r="D7" s="145"/>
      <c r="E7" s="145"/>
      <c r="F7" s="17"/>
      <c r="G7" s="144" t="s">
        <v>150</v>
      </c>
      <c r="H7" s="145"/>
      <c r="I7" s="145"/>
    </row>
    <row r="8" spans="1:9" ht="20.25" customHeight="1">
      <c r="A8" s="20"/>
      <c r="B8" s="23"/>
      <c r="C8" s="24">
        <v>2026</v>
      </c>
      <c r="D8" s="22"/>
      <c r="E8" s="22">
        <v>2025</v>
      </c>
      <c r="F8" s="20"/>
      <c r="G8" s="24">
        <v>2026</v>
      </c>
      <c r="H8" s="22"/>
      <c r="I8" s="22">
        <v>2025</v>
      </c>
    </row>
    <row r="9" spans="1:9" ht="20.25" customHeight="1">
      <c r="A9" s="20"/>
      <c r="B9" s="20"/>
      <c r="C9" s="143" t="s">
        <v>9</v>
      </c>
      <c r="D9" s="143"/>
      <c r="E9" s="143"/>
      <c r="F9" s="143"/>
      <c r="G9" s="143"/>
      <c r="H9" s="143"/>
      <c r="I9" s="143"/>
    </row>
    <row r="10" spans="1:9" ht="20.25" customHeight="1">
      <c r="A10" s="59" t="s">
        <v>93</v>
      </c>
      <c r="B10" s="59"/>
      <c r="C10" s="30"/>
      <c r="D10" s="30"/>
      <c r="E10" s="30"/>
      <c r="F10" s="30"/>
      <c r="G10" s="30"/>
      <c r="H10" s="30"/>
      <c r="I10" s="30"/>
    </row>
    <row r="11" spans="1:9" ht="20.25" customHeight="1">
      <c r="A11" s="17" t="s">
        <v>70</v>
      </c>
      <c r="B11" s="17"/>
      <c r="C11" s="1">
        <v>575577</v>
      </c>
      <c r="D11" s="29"/>
      <c r="E11" s="1">
        <v>530416</v>
      </c>
      <c r="F11" s="29"/>
      <c r="G11" s="1">
        <v>837036</v>
      </c>
      <c r="H11" s="29"/>
      <c r="I11" s="1">
        <v>546905</v>
      </c>
    </row>
    <row r="12" spans="1:9" ht="20.25" customHeight="1">
      <c r="A12" s="16" t="s">
        <v>133</v>
      </c>
      <c r="B12" s="17"/>
      <c r="C12" s="29"/>
      <c r="D12" s="29"/>
      <c r="E12" s="29"/>
      <c r="F12" s="29"/>
      <c r="G12" s="29"/>
      <c r="H12" s="29"/>
      <c r="I12" s="29"/>
    </row>
    <row r="13" spans="1:9" ht="20.25" customHeight="1">
      <c r="A13" s="73" t="s">
        <v>69</v>
      </c>
      <c r="B13" s="73"/>
      <c r="C13" s="86">
        <v>144492</v>
      </c>
      <c r="D13" s="74"/>
      <c r="E13" s="86">
        <v>149588</v>
      </c>
      <c r="F13" s="74"/>
      <c r="G13" s="86">
        <v>134871</v>
      </c>
      <c r="H13" s="74"/>
      <c r="I13" s="86">
        <v>142157</v>
      </c>
    </row>
    <row r="14" spans="1:9" ht="20.25" customHeight="1">
      <c r="A14" s="17" t="s">
        <v>66</v>
      </c>
      <c r="B14" s="17"/>
      <c r="C14" s="86">
        <v>3026</v>
      </c>
      <c r="D14" s="29"/>
      <c r="E14" s="86">
        <v>3883</v>
      </c>
      <c r="F14" s="29"/>
      <c r="G14" s="86">
        <v>274</v>
      </c>
      <c r="H14" s="29"/>
      <c r="I14" s="86">
        <v>354</v>
      </c>
    </row>
    <row r="15" spans="1:9" ht="20.25" customHeight="1">
      <c r="A15" s="17" t="s">
        <v>94</v>
      </c>
      <c r="B15" s="17"/>
      <c r="C15" s="29">
        <v>203280</v>
      </c>
      <c r="D15" s="29"/>
      <c r="E15" s="29">
        <v>220032</v>
      </c>
      <c r="F15" s="29"/>
      <c r="G15" s="29">
        <v>128075</v>
      </c>
      <c r="H15" s="29"/>
      <c r="I15" s="29">
        <v>135214</v>
      </c>
    </row>
    <row r="16" spans="1:9" ht="20.25" customHeight="1">
      <c r="A16" s="75" t="s">
        <v>158</v>
      </c>
      <c r="B16" s="75"/>
      <c r="C16" s="29">
        <v>-60994</v>
      </c>
      <c r="D16" s="29"/>
      <c r="E16" s="29">
        <v>-90638</v>
      </c>
      <c r="F16" s="29"/>
      <c r="G16" s="29">
        <v>-61968</v>
      </c>
      <c r="H16" s="29"/>
      <c r="I16" s="29">
        <v>-94426</v>
      </c>
    </row>
    <row r="17" spans="1:9" ht="20.25" customHeight="1">
      <c r="A17" s="17" t="s">
        <v>131</v>
      </c>
      <c r="B17" s="17"/>
      <c r="C17" s="62">
        <v>15542</v>
      </c>
      <c r="D17" s="29"/>
      <c r="E17" s="62">
        <v>25133</v>
      </c>
      <c r="F17" s="29"/>
      <c r="G17" s="29">
        <v>15542</v>
      </c>
      <c r="H17" s="29"/>
      <c r="I17" s="29">
        <v>25133</v>
      </c>
    </row>
    <row r="18" spans="1:9" ht="20.25" customHeight="1">
      <c r="A18" s="17" t="s">
        <v>156</v>
      </c>
      <c r="B18" s="17"/>
      <c r="C18" s="61">
        <v>3943</v>
      </c>
      <c r="D18" s="29"/>
      <c r="E18" s="61">
        <v>5006</v>
      </c>
      <c r="F18" s="29"/>
      <c r="G18" s="29">
        <v>708</v>
      </c>
      <c r="H18" s="29"/>
      <c r="I18" s="29">
        <v>1092</v>
      </c>
    </row>
    <row r="19" spans="1:9" ht="15.45" hidden="1" customHeight="1">
      <c r="A19" s="17" t="s">
        <v>64</v>
      </c>
      <c r="B19" s="17"/>
      <c r="C19" s="43"/>
      <c r="D19" s="29"/>
      <c r="E19" s="43"/>
      <c r="F19" s="29"/>
      <c r="G19" s="43"/>
      <c r="H19" s="29"/>
      <c r="I19" s="43"/>
    </row>
    <row r="20" spans="1:9" ht="20.25" customHeight="1">
      <c r="A20" s="75" t="s">
        <v>132</v>
      </c>
      <c r="B20" s="75"/>
      <c r="C20" s="29">
        <v>0</v>
      </c>
      <c r="D20" s="29"/>
      <c r="E20" s="29">
        <v>-1625</v>
      </c>
      <c r="F20" s="29"/>
      <c r="G20" s="29">
        <v>0</v>
      </c>
      <c r="H20" s="29"/>
      <c r="I20" s="29">
        <v>-1625</v>
      </c>
    </row>
    <row r="21" spans="1:9" ht="20.25" customHeight="1">
      <c r="A21" s="17" t="s">
        <v>160</v>
      </c>
      <c r="B21" s="17"/>
    </row>
    <row r="22" spans="1:9" ht="20.25" customHeight="1">
      <c r="A22" s="17" t="s">
        <v>157</v>
      </c>
      <c r="B22" s="17"/>
      <c r="C22" s="62">
        <v>-3559</v>
      </c>
      <c r="D22" s="29"/>
      <c r="E22" s="62">
        <v>10681</v>
      </c>
      <c r="F22" s="29"/>
      <c r="G22" s="29">
        <v>-1322</v>
      </c>
      <c r="H22" s="29"/>
      <c r="I22" s="29">
        <v>11185</v>
      </c>
    </row>
    <row r="23" spans="1:9" ht="20.25" customHeight="1">
      <c r="A23" s="17" t="s">
        <v>149</v>
      </c>
      <c r="B23" s="17"/>
      <c r="C23" s="62">
        <v>17982</v>
      </c>
      <c r="D23" s="74"/>
      <c r="E23" s="62">
        <v>17470</v>
      </c>
      <c r="F23" s="74"/>
      <c r="G23" s="74">
        <v>14186</v>
      </c>
      <c r="H23" s="74"/>
      <c r="I23" s="74">
        <v>13614</v>
      </c>
    </row>
    <row r="24" spans="1:9" ht="20.25" customHeight="1">
      <c r="A24" s="17" t="s">
        <v>95</v>
      </c>
      <c r="B24" s="17"/>
      <c r="C24" s="76">
        <v>0</v>
      </c>
      <c r="D24" s="74"/>
      <c r="E24" s="76">
        <v>0</v>
      </c>
      <c r="F24" s="74"/>
      <c r="G24" s="77">
        <v>-299998</v>
      </c>
      <c r="H24" s="74"/>
      <c r="I24" s="77">
        <v>-50000</v>
      </c>
    </row>
    <row r="25" spans="1:9" ht="20.25" customHeight="1">
      <c r="A25" s="17"/>
      <c r="B25" s="17"/>
      <c r="C25" s="139">
        <f>SUM(C11:C24)</f>
        <v>899289</v>
      </c>
      <c r="D25" s="74"/>
      <c r="E25" s="139">
        <f>SUM(E11:E24)</f>
        <v>869946</v>
      </c>
      <c r="F25" s="74"/>
      <c r="G25" s="139">
        <f>SUM(G11:G24)</f>
        <v>767404</v>
      </c>
      <c r="H25" s="74"/>
      <c r="I25" s="139">
        <f>SUM(I11:I24)</f>
        <v>729603</v>
      </c>
    </row>
    <row r="26" spans="1:9" ht="20.25" customHeight="1">
      <c r="A26" s="16" t="s">
        <v>96</v>
      </c>
      <c r="B26" s="16"/>
      <c r="C26" s="36"/>
      <c r="D26" s="74"/>
      <c r="E26" s="36"/>
      <c r="F26" s="74"/>
      <c r="G26" s="74"/>
      <c r="H26" s="74"/>
      <c r="I26" s="74"/>
    </row>
    <row r="27" spans="1:9" ht="20.25" customHeight="1">
      <c r="A27" s="17" t="s">
        <v>97</v>
      </c>
      <c r="B27" s="17"/>
      <c r="C27" s="36">
        <v>511480</v>
      </c>
      <c r="D27" s="74"/>
      <c r="E27" s="36">
        <v>165779</v>
      </c>
      <c r="F27" s="74"/>
      <c r="G27" s="74">
        <v>564145</v>
      </c>
      <c r="H27" s="74"/>
      <c r="I27" s="74">
        <v>173355</v>
      </c>
    </row>
    <row r="28" spans="1:9" ht="20.25" customHeight="1">
      <c r="A28" s="17" t="s">
        <v>134</v>
      </c>
      <c r="B28" s="17"/>
      <c r="C28" s="29">
        <v>179281</v>
      </c>
      <c r="D28" s="74"/>
      <c r="E28" s="29">
        <v>123987</v>
      </c>
      <c r="F28" s="74"/>
      <c r="G28" s="74">
        <v>184351</v>
      </c>
      <c r="H28" s="74"/>
      <c r="I28" s="74">
        <v>126014</v>
      </c>
    </row>
    <row r="29" spans="1:9" ht="19.95" customHeight="1">
      <c r="A29" s="17" t="s">
        <v>14</v>
      </c>
      <c r="B29" s="17"/>
      <c r="C29" s="29">
        <v>49712</v>
      </c>
      <c r="D29" s="74"/>
      <c r="E29" s="29">
        <v>14119</v>
      </c>
      <c r="F29" s="74"/>
      <c r="G29" s="74">
        <v>58507</v>
      </c>
      <c r="H29" s="74"/>
      <c r="I29" s="74">
        <v>-23835</v>
      </c>
    </row>
    <row r="30" spans="1:9" ht="15.45" hidden="1" customHeight="1">
      <c r="A30" s="17" t="s">
        <v>15</v>
      </c>
      <c r="B30" s="17"/>
      <c r="C30" s="34"/>
      <c r="D30" s="78"/>
      <c r="E30" s="34"/>
      <c r="F30" s="78"/>
      <c r="G30" s="78"/>
      <c r="H30" s="78"/>
      <c r="I30" s="78"/>
    </row>
    <row r="31" spans="1:9" ht="15.45" hidden="1" customHeight="1">
      <c r="A31" s="17" t="s">
        <v>98</v>
      </c>
      <c r="B31" s="17"/>
      <c r="C31" s="79"/>
      <c r="D31" s="74"/>
      <c r="E31" s="79"/>
      <c r="F31" s="74"/>
      <c r="G31" s="79"/>
      <c r="H31" s="74"/>
      <c r="I31" s="79"/>
    </row>
    <row r="32" spans="1:9" ht="20.25" customHeight="1">
      <c r="A32" s="17" t="s">
        <v>99</v>
      </c>
      <c r="B32" s="17"/>
      <c r="C32" s="29">
        <v>5</v>
      </c>
      <c r="D32" s="29"/>
      <c r="E32" s="29">
        <v>-316</v>
      </c>
      <c r="F32" s="29"/>
      <c r="G32" s="29">
        <v>5</v>
      </c>
      <c r="H32" s="29"/>
      <c r="I32" s="29">
        <v>-316</v>
      </c>
    </row>
    <row r="33" spans="1:9" ht="20.25" customHeight="1">
      <c r="A33" s="17" t="s">
        <v>100</v>
      </c>
      <c r="B33" s="17"/>
      <c r="C33" s="29">
        <v>-393680</v>
      </c>
      <c r="D33" s="74"/>
      <c r="E33" s="29">
        <v>-95932</v>
      </c>
      <c r="F33" s="74"/>
      <c r="G33" s="74">
        <v>-440714</v>
      </c>
      <c r="H33" s="74"/>
      <c r="I33" s="74">
        <v>-134336</v>
      </c>
    </row>
    <row r="34" spans="1:9" ht="20.25" customHeight="1">
      <c r="A34" s="17" t="s">
        <v>135</v>
      </c>
      <c r="B34" s="17"/>
      <c r="C34" s="29">
        <v>-31123</v>
      </c>
      <c r="D34" s="74"/>
      <c r="E34" s="29">
        <v>-17488</v>
      </c>
      <c r="F34" s="74"/>
      <c r="G34" s="74">
        <v>-40031</v>
      </c>
      <c r="H34" s="74"/>
      <c r="I34" s="74">
        <v>-17872</v>
      </c>
    </row>
    <row r="35" spans="1:9" ht="20.25" customHeight="1">
      <c r="A35" s="17" t="s">
        <v>101</v>
      </c>
      <c r="B35" s="17"/>
      <c r="C35" s="68">
        <v>-14549</v>
      </c>
      <c r="D35" s="29"/>
      <c r="E35" s="68">
        <v>-19627</v>
      </c>
      <c r="F35" s="29"/>
      <c r="G35" s="70">
        <v>-12372</v>
      </c>
      <c r="H35" s="29"/>
      <c r="I35" s="70">
        <v>-17213</v>
      </c>
    </row>
    <row r="36" spans="1:9" ht="20.25" customHeight="1">
      <c r="A36" s="17" t="s">
        <v>145</v>
      </c>
      <c r="B36" s="17"/>
      <c r="C36" s="1">
        <f>SUM(C25:C35)</f>
        <v>1200415</v>
      </c>
      <c r="D36" s="29"/>
      <c r="E36" s="1">
        <f>SUM(E25:E35)</f>
        <v>1040468</v>
      </c>
      <c r="F36" s="29"/>
      <c r="G36" s="1">
        <f>SUM(G25:G35)</f>
        <v>1081295</v>
      </c>
      <c r="H36" s="29"/>
      <c r="I36" s="1">
        <f>SUM(I25:I35)</f>
        <v>835400</v>
      </c>
    </row>
    <row r="37" spans="1:9" ht="20.25" customHeight="1">
      <c r="A37" s="17" t="s">
        <v>102</v>
      </c>
      <c r="B37" s="17"/>
      <c r="C37" s="29">
        <v>-140525</v>
      </c>
      <c r="D37" s="29"/>
      <c r="E37" s="29">
        <v>-23044</v>
      </c>
      <c r="F37" s="29"/>
      <c r="G37" s="29">
        <v>-131585</v>
      </c>
      <c r="H37" s="29"/>
      <c r="I37" s="29">
        <v>-14410</v>
      </c>
    </row>
    <row r="38" spans="1:9" ht="22.5" customHeight="1">
      <c r="A38" s="20" t="s">
        <v>146</v>
      </c>
      <c r="B38" s="20"/>
      <c r="C38" s="129">
        <f>SUM(C36:C37)</f>
        <v>1059890</v>
      </c>
      <c r="D38" s="38"/>
      <c r="E38" s="129">
        <f>SUM(E36:E37)</f>
        <v>1017424</v>
      </c>
      <c r="F38" s="38"/>
      <c r="G38" s="129">
        <f>SUM(G36:G37)</f>
        <v>949710</v>
      </c>
      <c r="H38" s="38"/>
      <c r="I38" s="129">
        <f>SUM(I36:I37)</f>
        <v>820990</v>
      </c>
    </row>
    <row r="39" spans="1:9" ht="20.25" customHeight="1">
      <c r="C39" s="38"/>
      <c r="D39" s="38"/>
      <c r="E39" s="38"/>
      <c r="F39" s="29"/>
      <c r="G39" s="38"/>
      <c r="H39" s="38"/>
      <c r="I39" s="38"/>
    </row>
    <row r="40" spans="1:9" ht="20.25" customHeight="1">
      <c r="A40" s="57" t="s">
        <v>0</v>
      </c>
      <c r="B40" s="57"/>
      <c r="C40" s="72"/>
      <c r="D40" s="43"/>
      <c r="E40" s="72"/>
      <c r="F40" s="36"/>
      <c r="G40" s="36"/>
      <c r="H40" s="36"/>
      <c r="I40" s="36"/>
    </row>
    <row r="41" spans="1:9" ht="20.25" customHeight="1">
      <c r="A41" s="58" t="s">
        <v>92</v>
      </c>
      <c r="B41" s="58"/>
      <c r="C41" s="72"/>
      <c r="D41" s="43"/>
      <c r="E41" s="72"/>
      <c r="F41" s="36"/>
      <c r="G41" s="36"/>
      <c r="H41" s="36"/>
      <c r="I41" s="36"/>
    </row>
    <row r="42" spans="1:9" ht="20.25" customHeight="1">
      <c r="C42" s="80"/>
      <c r="D42" s="80"/>
      <c r="E42" s="80"/>
      <c r="F42" s="80"/>
      <c r="G42" s="80"/>
      <c r="H42" s="80"/>
      <c r="I42" s="80"/>
    </row>
    <row r="43" spans="1:9" ht="20.25" customHeight="1">
      <c r="A43" s="20"/>
      <c r="B43" s="20"/>
      <c r="C43" s="147" t="s">
        <v>2</v>
      </c>
      <c r="D43" s="147"/>
      <c r="E43" s="147"/>
      <c r="F43" s="36">
        <v>2015</v>
      </c>
      <c r="G43" s="147" t="s">
        <v>3</v>
      </c>
      <c r="H43" s="147"/>
      <c r="I43" s="147"/>
    </row>
    <row r="44" spans="1:9" ht="20.25" customHeight="1">
      <c r="A44" s="20"/>
      <c r="B44" s="20"/>
      <c r="C44" s="147" t="s">
        <v>4</v>
      </c>
      <c r="D44" s="147"/>
      <c r="E44" s="147"/>
      <c r="F44" s="36"/>
      <c r="G44" s="147" t="s">
        <v>4</v>
      </c>
      <c r="H44" s="147"/>
      <c r="I44" s="147"/>
    </row>
    <row r="45" spans="1:9" ht="20.25" customHeight="1">
      <c r="A45" s="20"/>
      <c r="B45" s="20"/>
      <c r="C45" s="145" t="s">
        <v>151</v>
      </c>
      <c r="D45" s="145"/>
      <c r="E45" s="145"/>
      <c r="F45" s="36"/>
      <c r="G45" s="145" t="s">
        <v>151</v>
      </c>
      <c r="H45" s="145"/>
      <c r="I45" s="145"/>
    </row>
    <row r="46" spans="1:9" ht="20.25" customHeight="1">
      <c r="A46" s="20"/>
      <c r="B46" s="20"/>
      <c r="C46" s="144" t="s">
        <v>150</v>
      </c>
      <c r="D46" s="145"/>
      <c r="E46" s="145"/>
      <c r="F46" s="36"/>
      <c r="G46" s="144" t="s">
        <v>150</v>
      </c>
      <c r="H46" s="145"/>
      <c r="I46" s="145"/>
    </row>
    <row r="47" spans="1:9" ht="20.25" customHeight="1">
      <c r="A47" s="20"/>
      <c r="B47" s="23" t="s">
        <v>7</v>
      </c>
      <c r="C47" s="24">
        <v>2026</v>
      </c>
      <c r="D47" s="22"/>
      <c r="E47" s="22">
        <v>2025</v>
      </c>
      <c r="F47" s="69"/>
      <c r="G47" s="24">
        <v>2026</v>
      </c>
      <c r="H47" s="22"/>
      <c r="I47" s="22">
        <v>2025</v>
      </c>
    </row>
    <row r="48" spans="1:9" ht="20.25" customHeight="1">
      <c r="A48" s="20"/>
      <c r="B48" s="20"/>
      <c r="C48" s="149" t="s">
        <v>9</v>
      </c>
      <c r="D48" s="149"/>
      <c r="E48" s="149"/>
      <c r="F48" s="149"/>
      <c r="G48" s="149"/>
      <c r="H48" s="149"/>
      <c r="I48" s="149"/>
    </row>
    <row r="49" spans="1:9" ht="20.25" customHeight="1">
      <c r="A49" s="59" t="s">
        <v>103</v>
      </c>
      <c r="B49" s="59"/>
      <c r="C49" s="29"/>
      <c r="D49" s="29"/>
      <c r="E49" s="29"/>
      <c r="F49" s="29"/>
      <c r="G49" s="29"/>
      <c r="H49" s="29"/>
      <c r="I49" s="29"/>
    </row>
    <row r="50" spans="1:9" ht="20.25" customHeight="1">
      <c r="A50" s="17" t="s">
        <v>104</v>
      </c>
      <c r="B50" s="17"/>
      <c r="C50" s="29">
        <v>8684</v>
      </c>
      <c r="D50" s="43"/>
      <c r="E50" s="29">
        <v>3280</v>
      </c>
      <c r="F50" s="29"/>
      <c r="G50" s="29">
        <v>3142</v>
      </c>
      <c r="H50" s="29"/>
      <c r="I50" s="29">
        <v>2683</v>
      </c>
    </row>
    <row r="51" spans="1:9" ht="20.25" customHeight="1">
      <c r="A51" s="17" t="s">
        <v>105</v>
      </c>
      <c r="B51" s="17"/>
      <c r="C51" s="29">
        <v>-90355</v>
      </c>
      <c r="D51" s="29"/>
      <c r="E51" s="29">
        <v>-145034</v>
      </c>
      <c r="F51" s="29"/>
      <c r="G51" s="29">
        <v>-87793</v>
      </c>
      <c r="H51" s="29"/>
      <c r="I51" s="29">
        <v>-133370</v>
      </c>
    </row>
    <row r="52" spans="1:9" ht="20.25" hidden="1" customHeight="1">
      <c r="A52" s="17" t="s">
        <v>106</v>
      </c>
      <c r="B52" s="17"/>
      <c r="C52" s="43"/>
      <c r="D52" s="43"/>
      <c r="E52" s="43"/>
      <c r="F52" s="29"/>
      <c r="G52" s="29"/>
      <c r="H52" s="29"/>
      <c r="I52" s="29"/>
    </row>
    <row r="53" spans="1:9" ht="20.100000000000001" customHeight="1">
      <c r="A53" s="17" t="s">
        <v>107</v>
      </c>
      <c r="B53" s="17"/>
      <c r="C53" s="29">
        <v>-4541</v>
      </c>
      <c r="D53" s="29"/>
      <c r="E53" s="29">
        <v>-7466</v>
      </c>
      <c r="F53" s="29"/>
      <c r="G53" s="29">
        <v>-4366</v>
      </c>
      <c r="H53" s="29"/>
      <c r="I53" s="29">
        <v>-6467</v>
      </c>
    </row>
    <row r="54" spans="1:9" ht="20.25" customHeight="1">
      <c r="A54" s="17" t="s">
        <v>108</v>
      </c>
      <c r="B54" s="23"/>
      <c r="C54" s="60">
        <v>0</v>
      </c>
      <c r="D54" s="29"/>
      <c r="E54" s="60">
        <v>0</v>
      </c>
      <c r="F54" s="29"/>
      <c r="G54" s="60">
        <v>299998</v>
      </c>
      <c r="H54" s="29"/>
      <c r="I54" s="60">
        <v>50000</v>
      </c>
    </row>
    <row r="55" spans="1:9" ht="19.5" customHeight="1">
      <c r="A55" s="20" t="s">
        <v>159</v>
      </c>
      <c r="B55" s="20"/>
      <c r="C55" s="3">
        <f>SUM(C50:C54)</f>
        <v>-86212</v>
      </c>
      <c r="D55" s="38"/>
      <c r="E55" s="3">
        <f>SUM(E50:E54)</f>
        <v>-149220</v>
      </c>
      <c r="F55" s="29"/>
      <c r="G55" s="3">
        <f>SUM(G50:G54)</f>
        <v>210981</v>
      </c>
      <c r="H55" s="38"/>
      <c r="I55" s="3">
        <f>SUM(I50:I54)</f>
        <v>-87154</v>
      </c>
    </row>
    <row r="56" spans="1:9" ht="20.25" customHeight="1">
      <c r="A56" s="20"/>
      <c r="B56" s="20"/>
      <c r="C56" s="43"/>
      <c r="D56" s="43"/>
      <c r="E56" s="43"/>
      <c r="F56" s="43"/>
      <c r="G56" s="43"/>
      <c r="H56" s="43"/>
      <c r="I56" s="43"/>
    </row>
    <row r="57" spans="1:9" ht="20.25" customHeight="1">
      <c r="A57" s="59" t="s">
        <v>109</v>
      </c>
      <c r="B57" s="59"/>
      <c r="C57" s="72"/>
      <c r="D57" s="72"/>
      <c r="E57" s="72"/>
      <c r="F57" s="72"/>
      <c r="G57" s="72"/>
      <c r="H57" s="72"/>
      <c r="I57" s="72"/>
    </row>
    <row r="58" spans="1:9" ht="20.25" customHeight="1">
      <c r="A58" s="17" t="s">
        <v>110</v>
      </c>
      <c r="B58" s="17"/>
      <c r="C58" s="34">
        <v>-55985</v>
      </c>
      <c r="D58" s="29"/>
      <c r="E58" s="34">
        <v>-59380</v>
      </c>
      <c r="F58" s="37"/>
      <c r="G58" s="29">
        <v>-6706</v>
      </c>
      <c r="H58" s="37"/>
      <c r="I58" s="29">
        <v>-8622</v>
      </c>
    </row>
    <row r="59" spans="1:9" ht="20.25" customHeight="1">
      <c r="A59" s="17" t="s">
        <v>139</v>
      </c>
      <c r="B59" s="23"/>
      <c r="C59" s="29">
        <v>-3026</v>
      </c>
      <c r="D59" s="29"/>
      <c r="E59" s="29">
        <v>-3883</v>
      </c>
      <c r="F59" s="37"/>
      <c r="G59" s="29">
        <v>-274</v>
      </c>
      <c r="H59" s="37"/>
      <c r="I59" s="29">
        <v>-354</v>
      </c>
    </row>
    <row r="60" spans="1:9" ht="20.25" customHeight="1">
      <c r="A60" s="17" t="s">
        <v>140</v>
      </c>
      <c r="B60" s="23">
        <v>6</v>
      </c>
      <c r="C60" s="29">
        <v>-626944</v>
      </c>
      <c r="D60" s="29"/>
      <c r="E60" s="29">
        <v>-167185</v>
      </c>
      <c r="F60" s="37"/>
      <c r="G60" s="29">
        <v>-626944</v>
      </c>
      <c r="H60" s="37"/>
      <c r="I60" s="29">
        <v>-167185</v>
      </c>
    </row>
    <row r="61" spans="1:9" ht="19.95" customHeight="1">
      <c r="A61" s="20" t="s">
        <v>148</v>
      </c>
      <c r="B61" s="20"/>
      <c r="C61" s="3">
        <f>SUM(C58:C60)</f>
        <v>-685955</v>
      </c>
      <c r="D61" s="71"/>
      <c r="E61" s="3">
        <f>SUM(E58:E60)</f>
        <v>-230448</v>
      </c>
      <c r="F61" s="71"/>
      <c r="G61" s="3">
        <f>SUM(G58:G60)</f>
        <v>-633924</v>
      </c>
      <c r="H61" s="71"/>
      <c r="I61" s="3">
        <f>SUM(I58:I60)</f>
        <v>-176161</v>
      </c>
    </row>
    <row r="62" spans="1:9" ht="20.25" customHeight="1">
      <c r="A62" s="20"/>
      <c r="B62" s="20"/>
      <c r="C62" s="72"/>
      <c r="D62" s="72"/>
      <c r="E62" s="72"/>
      <c r="F62" s="72"/>
      <c r="G62" s="72"/>
      <c r="H62" s="72"/>
      <c r="I62" s="72"/>
    </row>
    <row r="63" spans="1:9" ht="20.25" customHeight="1">
      <c r="A63" s="18" t="s">
        <v>143</v>
      </c>
      <c r="B63" s="18"/>
      <c r="C63" s="72"/>
      <c r="D63" s="81"/>
      <c r="E63" s="72"/>
      <c r="F63" s="81"/>
      <c r="G63" s="81"/>
      <c r="H63" s="81"/>
      <c r="I63" s="81"/>
    </row>
    <row r="64" spans="1:9" s="82" customFormat="1" ht="20.25" customHeight="1">
      <c r="A64" s="17" t="s">
        <v>111</v>
      </c>
      <c r="B64" s="17"/>
      <c r="C64" s="1">
        <f>C38+C55+C61</f>
        <v>287723</v>
      </c>
      <c r="D64" s="29"/>
      <c r="E64" s="1">
        <f>E38+E55+E61</f>
        <v>637756</v>
      </c>
      <c r="F64" s="29"/>
      <c r="G64" s="1">
        <f>G38+G55+G61</f>
        <v>526767</v>
      </c>
      <c r="H64" s="29"/>
      <c r="I64" s="1">
        <f>I38+I55+I61</f>
        <v>557675</v>
      </c>
    </row>
    <row r="65" spans="1:10" s="83" customFormat="1" ht="20.25" customHeight="1">
      <c r="A65" s="17" t="s">
        <v>112</v>
      </c>
      <c r="B65" s="17"/>
      <c r="C65" s="72"/>
      <c r="D65" s="29"/>
      <c r="E65" s="72"/>
      <c r="F65" s="29"/>
      <c r="G65" s="29"/>
      <c r="H65" s="29"/>
      <c r="I65" s="29"/>
    </row>
    <row r="66" spans="1:10" s="83" customFormat="1" ht="20.25" customHeight="1">
      <c r="A66" s="83" t="s">
        <v>113</v>
      </c>
      <c r="C66" s="68">
        <v>14015</v>
      </c>
      <c r="D66" s="29"/>
      <c r="E66" s="68">
        <v>15756</v>
      </c>
      <c r="F66" s="29"/>
      <c r="G66" s="68">
        <v>12751</v>
      </c>
      <c r="H66" s="29"/>
      <c r="I66" s="68">
        <v>14069</v>
      </c>
    </row>
    <row r="67" spans="1:10" ht="20.25" customHeight="1">
      <c r="A67" s="20" t="s">
        <v>144</v>
      </c>
      <c r="B67" s="20"/>
      <c r="C67" s="140">
        <f>C64+C66</f>
        <v>301738</v>
      </c>
      <c r="D67" s="69"/>
      <c r="E67" s="140">
        <f>E64+E66</f>
        <v>653512</v>
      </c>
      <c r="F67" s="69"/>
      <c r="G67" s="140">
        <f>G64+G66</f>
        <v>539518</v>
      </c>
      <c r="H67" s="69"/>
      <c r="I67" s="140">
        <f>I64+I66</f>
        <v>571744</v>
      </c>
    </row>
    <row r="68" spans="1:10" ht="20.25" customHeight="1">
      <c r="A68" s="17" t="s">
        <v>114</v>
      </c>
      <c r="B68" s="17"/>
      <c r="C68" s="6">
        <v>2959301</v>
      </c>
      <c r="D68" s="29"/>
      <c r="E68" s="68">
        <v>1985740</v>
      </c>
      <c r="F68" s="29"/>
      <c r="G68" s="6">
        <v>2277627</v>
      </c>
      <c r="H68" s="29"/>
      <c r="I68" s="68">
        <v>1443936</v>
      </c>
    </row>
    <row r="69" spans="1:10" ht="20.25" customHeight="1" thickBot="1">
      <c r="A69" s="20" t="s">
        <v>115</v>
      </c>
      <c r="B69" s="20"/>
      <c r="C69" s="5">
        <f>SUM(C67:C68)</f>
        <v>3261039</v>
      </c>
      <c r="D69" s="38"/>
      <c r="E69" s="5">
        <f>SUM(E67:E68)</f>
        <v>2639252</v>
      </c>
      <c r="F69" s="29"/>
      <c r="G69" s="5">
        <f>SUM(G67:G68)</f>
        <v>2817145</v>
      </c>
      <c r="H69" s="38"/>
      <c r="I69" s="5">
        <f>SUM(I67:I68)</f>
        <v>2015680</v>
      </c>
      <c r="J69" s="80">
        <f>C69-'BS - 2-3'!C11</f>
        <v>0</v>
      </c>
    </row>
    <row r="70" spans="1:10" ht="20.25" customHeight="1" thickTop="1">
      <c r="A70" s="20"/>
      <c r="B70" s="20"/>
      <c r="C70" s="38"/>
      <c r="D70" s="38"/>
      <c r="E70" s="38"/>
      <c r="F70" s="29"/>
      <c r="G70" s="38"/>
      <c r="H70" s="38"/>
      <c r="I70" s="38"/>
    </row>
    <row r="71" spans="1:10" ht="20.25" customHeight="1">
      <c r="A71" s="15" t="s">
        <v>116</v>
      </c>
      <c r="B71" s="15"/>
      <c r="C71" s="38"/>
      <c r="D71" s="38"/>
      <c r="E71" s="38"/>
      <c r="F71" s="29"/>
      <c r="G71" s="38"/>
      <c r="H71" s="38"/>
      <c r="I71" s="38"/>
    </row>
    <row r="72" spans="1:10" ht="20.25" customHeight="1">
      <c r="A72" s="15" t="s">
        <v>117</v>
      </c>
      <c r="B72" s="15"/>
      <c r="C72" s="38"/>
      <c r="D72" s="38"/>
      <c r="E72" s="38"/>
      <c r="F72" s="29"/>
      <c r="G72" s="38"/>
      <c r="H72" s="38"/>
      <c r="I72" s="38"/>
    </row>
    <row r="73" spans="1:10" ht="20.25" customHeight="1">
      <c r="A73" s="18" t="s">
        <v>118</v>
      </c>
      <c r="B73" s="18"/>
      <c r="C73" s="38"/>
      <c r="D73" s="38"/>
      <c r="E73" s="38"/>
      <c r="F73" s="29"/>
      <c r="G73" s="38"/>
      <c r="H73" s="38"/>
      <c r="I73" s="38"/>
    </row>
    <row r="74" spans="1:10" ht="20.25" customHeight="1">
      <c r="A74" s="18" t="s">
        <v>119</v>
      </c>
      <c r="B74" s="18"/>
      <c r="C74" s="38"/>
      <c r="D74" s="38"/>
      <c r="E74" s="38"/>
      <c r="F74" s="29"/>
      <c r="G74" s="38"/>
      <c r="H74" s="38"/>
      <c r="I74" s="38"/>
    </row>
    <row r="75" spans="1:10" ht="20.25" customHeight="1">
      <c r="A75" s="18" t="s">
        <v>120</v>
      </c>
      <c r="B75" s="18"/>
      <c r="C75" s="38"/>
      <c r="D75" s="38"/>
      <c r="E75" s="38"/>
      <c r="F75" s="29"/>
      <c r="G75" s="38"/>
      <c r="H75" s="38"/>
      <c r="I75" s="38"/>
    </row>
    <row r="76" spans="1:10" ht="20.25" customHeight="1">
      <c r="A76" s="18" t="s">
        <v>121</v>
      </c>
      <c r="B76" s="23">
        <v>4</v>
      </c>
      <c r="C76" s="34">
        <v>143245</v>
      </c>
      <c r="D76" s="34"/>
      <c r="E76" s="34">
        <v>177930</v>
      </c>
      <c r="F76" s="34"/>
      <c r="G76" s="34">
        <v>131320</v>
      </c>
      <c r="H76" s="34"/>
      <c r="I76" s="34">
        <v>151047</v>
      </c>
    </row>
    <row r="77" spans="1:10" ht="20.25" customHeight="1">
      <c r="A77" s="18" t="s">
        <v>122</v>
      </c>
      <c r="B77" s="18"/>
      <c r="C77" s="34">
        <v>-32533</v>
      </c>
      <c r="D77" s="34"/>
      <c r="E77" s="34">
        <v>-21144</v>
      </c>
      <c r="F77" s="34"/>
      <c r="G77" s="34">
        <v>-23102</v>
      </c>
      <c r="H77" s="34"/>
      <c r="I77" s="34">
        <v>-4723</v>
      </c>
    </row>
    <row r="78" spans="1:10" ht="20.25" customHeight="1">
      <c r="A78" s="18" t="s">
        <v>123</v>
      </c>
      <c r="B78" s="18"/>
      <c r="C78" s="34"/>
      <c r="D78" s="34"/>
      <c r="E78" s="34"/>
      <c r="F78" s="34"/>
      <c r="G78" s="80"/>
      <c r="H78" s="34"/>
      <c r="I78" s="80"/>
    </row>
    <row r="79" spans="1:10" ht="20.25" customHeight="1">
      <c r="A79" s="18" t="s">
        <v>124</v>
      </c>
      <c r="B79" s="18"/>
      <c r="C79" s="60">
        <v>-20357</v>
      </c>
      <c r="D79" s="34"/>
      <c r="E79" s="60">
        <v>-11752</v>
      </c>
      <c r="F79" s="34"/>
      <c r="G79" s="60">
        <v>-20425</v>
      </c>
      <c r="H79" s="34"/>
      <c r="I79" s="60">
        <v>-12954</v>
      </c>
    </row>
    <row r="80" spans="1:10" ht="20.25" customHeight="1">
      <c r="A80" s="15" t="s">
        <v>125</v>
      </c>
      <c r="B80" s="15"/>
      <c r="C80" s="34"/>
      <c r="D80" s="34"/>
      <c r="E80" s="34"/>
      <c r="F80" s="34"/>
      <c r="G80" s="34"/>
      <c r="H80" s="34"/>
      <c r="I80" s="34"/>
    </row>
    <row r="81" spans="1:9" ht="20.25" customHeight="1" thickBot="1">
      <c r="A81" s="15" t="s">
        <v>126</v>
      </c>
      <c r="B81" s="15"/>
      <c r="C81" s="87">
        <f>SUM(C76:C80)</f>
        <v>90355</v>
      </c>
      <c r="D81" s="47"/>
      <c r="E81" s="87">
        <f>SUM(E76:E80)</f>
        <v>145034</v>
      </c>
      <c r="F81" s="47"/>
      <c r="G81" s="87">
        <f>SUM(G76:G80)</f>
        <v>87793</v>
      </c>
      <c r="H81" s="47"/>
      <c r="I81" s="87">
        <f>SUM(I76:I80)</f>
        <v>133370</v>
      </c>
    </row>
    <row r="82" spans="1:9" ht="20.25" customHeight="1" thickTop="1">
      <c r="A82" s="20"/>
      <c r="B82" s="20"/>
      <c r="C82" s="38"/>
      <c r="D82" s="38"/>
      <c r="E82" s="38"/>
      <c r="F82" s="29"/>
      <c r="G82" s="38"/>
      <c r="H82" s="38"/>
      <c r="I82" s="38"/>
    </row>
    <row r="83" spans="1:9" ht="20.25" customHeight="1">
      <c r="A83" s="84"/>
      <c r="B83" s="84"/>
      <c r="C83" s="32"/>
      <c r="D83" s="85"/>
      <c r="E83" s="32"/>
      <c r="F83" s="85"/>
      <c r="G83" s="32"/>
      <c r="H83" s="85"/>
      <c r="I83" s="32"/>
    </row>
  </sheetData>
  <sheetProtection formatCells="0" formatColumns="0" formatRows="0" insertColumns="0" insertRows="0" insertHyperlinks="0" deleteColumns="0" deleteRows="0" sort="0" autoFilter="0" pivotTables="0"/>
  <mergeCells count="18">
    <mergeCell ref="C48:I48"/>
    <mergeCell ref="C44:E44"/>
    <mergeCell ref="G44:I44"/>
    <mergeCell ref="C45:E45"/>
    <mergeCell ref="G45:I45"/>
    <mergeCell ref="C46:E46"/>
    <mergeCell ref="G46:I46"/>
    <mergeCell ref="C7:E7"/>
    <mergeCell ref="G7:I7"/>
    <mergeCell ref="C9:I9"/>
    <mergeCell ref="C43:E43"/>
    <mergeCell ref="G43:I43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86" firstPageNumber="8" fitToHeight="0" orientation="portrait" blackAndWhite="1" useFirstPageNumber="1" r:id="rId1"/>
  <headerFooter>
    <oddFooter>&amp;L&amp;11 The accompanying notes form an integral part of the interim financial statements.
&amp;10
&amp;C&amp;11&amp;P</oddFooter>
  </headerFooter>
  <rowBreaks count="1" manualBreakCount="1">
    <brk id="39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4C7C6B1-AFEE-4161-AC0D-76176379910C}">
  <ds:schemaRefs>
    <ds:schemaRef ds:uri="http://purl.org/dc/dcmitype/"/>
    <ds:schemaRef ds:uri="f6ba49b0-bcda-4796-8236-5b5cc1493ace"/>
    <ds:schemaRef ds:uri="4243d5be-521d-4052-81ca-f0f31ea6f2da"/>
    <ds:schemaRef ds:uri="http://purl.org/dc/elements/1.1/"/>
    <ds:schemaRef ds:uri="http://schemas.microsoft.com/sharepoint/v3"/>
    <ds:schemaRef ds:uri="http://purl.org/dc/terms/"/>
    <ds:schemaRef ds:uri="05716746-add9-412a-97a9-1b5167d151a3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A72AA33A-33E6-4529-99B0-892823475C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5C12AB0-BA0B-4B9D-AC0C-F76658B639FB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- 2-3</vt:lpstr>
      <vt:lpstr>PL 3 month - 4</vt:lpstr>
      <vt:lpstr>PL 6 month - 5</vt:lpstr>
      <vt:lpstr>SH - 6-7</vt:lpstr>
      <vt:lpstr>CF - 8-9</vt:lpstr>
      <vt:lpstr>'BS - 2-3'!Print_Area</vt:lpstr>
      <vt:lpstr>'CF - 8-9'!Print_Area</vt:lpstr>
      <vt:lpstr>'PL 3 month - 4'!Print_Area</vt:lpstr>
      <vt:lpstr>'PL 6 month - 5'!Print_Area</vt:lpstr>
      <vt:lpstr>'SH - 6-7'!Print_Area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Vipavee, Lertchaiprasert</dc:creator>
  <cp:keywords/>
  <dc:description/>
  <cp:lastModifiedBy>VIPAVEE (AC)-METCO</cp:lastModifiedBy>
  <cp:revision/>
  <cp:lastPrinted>2026-05-13T08:26:52Z</cp:lastPrinted>
  <dcterms:created xsi:type="dcterms:W3CDTF">2020-05-01T08:51:54Z</dcterms:created>
  <dcterms:modified xsi:type="dcterms:W3CDTF">2026-05-14T08:30:38Z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