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WP_DS TEAM\STX\STX_Q1'26\Master file FS&amp;NTFS Q1'26\TH\"/>
    </mc:Choice>
  </mc:AlternateContent>
  <xr:revisionPtr revIDLastSave="0" documentId="13_ncr:1_{28E9E556-473E-430A-A39C-2F5D4C0AEC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" sheetId="7" r:id="rId1"/>
    <sheet name="PL" sheetId="9" r:id="rId2"/>
    <sheet name="CE1" sheetId="5" r:id="rId3"/>
    <sheet name="CE2" sheetId="2" r:id="rId4"/>
    <sheet name="CF" sheetId="8" r:id="rId5"/>
  </sheets>
  <definedNames>
    <definedName name="_xlnm.Print_Area" localSheetId="0">'BS '!$A$1:$J$119</definedName>
    <definedName name="_xlnm.Print_Area" localSheetId="2">'CE1'!$A$1:$Y$28</definedName>
    <definedName name="_xlnm.Print_Area" localSheetId="3">'CE2'!$A$1:$O$26</definedName>
    <definedName name="_xlnm.Print_Area" localSheetId="4">CF!$A$1:$I$88</definedName>
    <definedName name="_xlnm.Print_Area" localSheetId="1">PL!$A$1:$K$74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8" i="7" l="1"/>
  <c r="H78" i="7"/>
  <c r="F78" i="7"/>
  <c r="D78" i="7"/>
  <c r="G78" i="8"/>
  <c r="C78" i="8"/>
  <c r="I27" i="9" l="1"/>
  <c r="E30" i="9" l="1"/>
  <c r="I21" i="9"/>
  <c r="Q24" i="5" l="1"/>
  <c r="F67" i="7"/>
  <c r="Y21" i="5" l="1"/>
  <c r="E18" i="5" l="1"/>
  <c r="C16" i="2"/>
  <c r="E19" i="5"/>
  <c r="U19" i="5"/>
  <c r="S19" i="5"/>
  <c r="Q19" i="5"/>
  <c r="O19" i="5"/>
  <c r="C18" i="5"/>
  <c r="C19" i="5" s="1"/>
  <c r="W18" i="5"/>
  <c r="W19" i="5" s="1"/>
  <c r="U18" i="5"/>
  <c r="S18" i="5"/>
  <c r="Q18" i="5"/>
  <c r="O18" i="5"/>
  <c r="M18" i="5"/>
  <c r="M19" i="5" s="1"/>
  <c r="K18" i="5"/>
  <c r="K19" i="5" s="1"/>
  <c r="I18" i="5"/>
  <c r="I19" i="5" s="1"/>
  <c r="G18" i="5"/>
  <c r="G19" i="5" s="1"/>
  <c r="J16" i="7" l="1"/>
  <c r="O12" i="2"/>
  <c r="J107" i="7"/>
  <c r="F105" i="7" l="1"/>
  <c r="F102" i="7"/>
  <c r="F40" i="7"/>
  <c r="J105" i="7"/>
  <c r="C17" i="2"/>
  <c r="Y15" i="5"/>
  <c r="Y16" i="5"/>
  <c r="Y17" i="5"/>
  <c r="Y18" i="5"/>
  <c r="K16" i="2"/>
  <c r="I16" i="2"/>
  <c r="G16" i="2"/>
  <c r="E16" i="2"/>
  <c r="F108" i="7" l="1"/>
  <c r="F110" i="7" s="1"/>
  <c r="J108" i="7"/>
  <c r="O13" i="2"/>
  <c r="W23" i="5" l="1"/>
  <c r="Q25" i="5"/>
  <c r="Q26" i="5" s="1"/>
  <c r="M24" i="5"/>
  <c r="I25" i="5"/>
  <c r="G25" i="5"/>
  <c r="V25" i="5"/>
  <c r="T25" i="5"/>
  <c r="R25" i="5"/>
  <c r="P25" i="5"/>
  <c r="O25" i="5"/>
  <c r="O26" i="5" s="1"/>
  <c r="N25" i="5"/>
  <c r="L25" i="5"/>
  <c r="J25" i="5"/>
  <c r="H25" i="5"/>
  <c r="F25" i="5"/>
  <c r="E25" i="5"/>
  <c r="C25" i="5"/>
  <c r="Y14" i="5"/>
  <c r="Y19" i="5" s="1"/>
  <c r="A4" i="5"/>
  <c r="H16" i="7"/>
  <c r="J6" i="7"/>
  <c r="K51" i="9"/>
  <c r="I51" i="9"/>
  <c r="G51" i="9"/>
  <c r="M25" i="5" l="1"/>
  <c r="M26" i="5" s="1"/>
  <c r="S24" i="5"/>
  <c r="U24" i="5" s="1"/>
  <c r="I75" i="8"/>
  <c r="G75" i="8"/>
  <c r="E75" i="8"/>
  <c r="C75" i="8"/>
  <c r="I61" i="8"/>
  <c r="G61" i="8"/>
  <c r="E61" i="8"/>
  <c r="C61" i="8"/>
  <c r="C23" i="2" l="1"/>
  <c r="K30" i="9" l="1"/>
  <c r="H6" i="7" l="1"/>
  <c r="C26" i="5" l="1"/>
  <c r="D100" i="7" s="1"/>
  <c r="K23" i="2"/>
  <c r="G23" i="2"/>
  <c r="E23" i="2"/>
  <c r="I26" i="5"/>
  <c r="G26" i="5"/>
  <c r="E26" i="5"/>
  <c r="E21" i="9" l="1"/>
  <c r="E31" i="9" s="1"/>
  <c r="S23" i="5" l="1"/>
  <c r="S22" i="5" l="1"/>
  <c r="M21" i="2" l="1"/>
  <c r="O15" i="2"/>
  <c r="M16" i="2"/>
  <c r="M22" i="2"/>
  <c r="M20" i="2"/>
  <c r="O14" i="2" l="1"/>
  <c r="O16" i="2" s="1"/>
  <c r="M23" i="2"/>
  <c r="S25" i="5" l="1"/>
  <c r="S26" i="5" s="1"/>
  <c r="O22" i="2" l="1"/>
  <c r="C24" i="2"/>
  <c r="G17" i="2"/>
  <c r="K17" i="2"/>
  <c r="K24" i="2" s="1"/>
  <c r="E17" i="2"/>
  <c r="E24" i="2" s="1"/>
  <c r="G24" i="2" l="1"/>
  <c r="D68" i="7" l="1"/>
  <c r="D79" i="7" s="1"/>
  <c r="D40" i="7" l="1"/>
  <c r="D16" i="7" l="1"/>
  <c r="U22" i="5" l="1"/>
  <c r="Y22" i="5" s="1"/>
  <c r="O20" i="2"/>
  <c r="I30" i="9"/>
  <c r="G30" i="9"/>
  <c r="F68" i="7" l="1"/>
  <c r="F79" i="7" s="1"/>
  <c r="G66" i="9"/>
  <c r="K55" i="9"/>
  <c r="G55" i="9"/>
  <c r="K21" i="9"/>
  <c r="G21" i="9"/>
  <c r="G31" i="9" s="1"/>
  <c r="G34" i="9" s="1"/>
  <c r="E9" i="8" s="1"/>
  <c r="E26" i="8" s="1"/>
  <c r="E40" i="8" s="1"/>
  <c r="E43" i="8" s="1"/>
  <c r="E77" i="8" s="1"/>
  <c r="E79" i="8" s="1"/>
  <c r="A12" i="2"/>
  <c r="E55" i="9"/>
  <c r="G56" i="9" l="1"/>
  <c r="K31" i="9"/>
  <c r="K34" i="9" s="1"/>
  <c r="G36" i="9"/>
  <c r="G61" i="9" s="1"/>
  <c r="G71" i="9" s="1"/>
  <c r="K36" i="9" l="1"/>
  <c r="I9" i="8"/>
  <c r="I26" i="8" s="1"/>
  <c r="I40" i="8" s="1"/>
  <c r="I43" i="8" s="1"/>
  <c r="I77" i="8" s="1"/>
  <c r="I79" i="8" s="1"/>
  <c r="G63" i="9"/>
  <c r="E66" i="9"/>
  <c r="W24" i="5" s="1"/>
  <c r="W25" i="5" s="1"/>
  <c r="W26" i="5" s="1"/>
  <c r="D109" i="7" s="1"/>
  <c r="G58" i="9" l="1"/>
  <c r="G67" i="9" s="1"/>
  <c r="G65" i="9" l="1"/>
  <c r="I55" i="9"/>
  <c r="Y24" i="5" l="1"/>
  <c r="I53" i="8"/>
  <c r="G53" i="8"/>
  <c r="E53" i="8"/>
  <c r="C53" i="8"/>
  <c r="A50" i="8"/>
  <c r="A24" i="2"/>
  <c r="A19" i="2"/>
  <c r="A17" i="2"/>
  <c r="A4" i="2"/>
  <c r="K46" i="9"/>
  <c r="I46" i="9"/>
  <c r="G46" i="9"/>
  <c r="E46" i="9"/>
  <c r="A43" i="9"/>
  <c r="J90" i="7"/>
  <c r="H90" i="7"/>
  <c r="F90" i="7"/>
  <c r="D90" i="7"/>
  <c r="A87" i="7"/>
  <c r="J49" i="7"/>
  <c r="H49" i="7"/>
  <c r="F49" i="7"/>
  <c r="D49" i="7"/>
  <c r="A46" i="7"/>
  <c r="H40" i="7" l="1"/>
  <c r="H105" i="7" l="1"/>
  <c r="H41" i="7" l="1"/>
  <c r="F16" i="7"/>
  <c r="M17" i="2"/>
  <c r="M24" i="2" s="1"/>
  <c r="H107" i="7" l="1"/>
  <c r="K56" i="9" l="1"/>
  <c r="K58" i="9" s="1"/>
  <c r="K61" i="9" l="1"/>
  <c r="K71" i="9" s="1"/>
  <c r="K65" i="9" l="1"/>
  <c r="I17" i="2"/>
  <c r="O19" i="2" l="1"/>
  <c r="E34" i="9"/>
  <c r="E36" i="9" l="1"/>
  <c r="E61" i="9" s="1"/>
  <c r="E71" i="9" s="1"/>
  <c r="C9" i="8"/>
  <c r="C26" i="8" l="1"/>
  <c r="K23" i="5"/>
  <c r="D102" i="7"/>
  <c r="D101" i="7"/>
  <c r="C40" i="8" l="1"/>
  <c r="C43" i="8" s="1"/>
  <c r="K25" i="5"/>
  <c r="K26" i="5" s="1"/>
  <c r="U23" i="5"/>
  <c r="Y23" i="5" s="1"/>
  <c r="H100" i="7"/>
  <c r="C77" i="8" l="1"/>
  <c r="C79" i="8" s="1"/>
  <c r="I56" i="9"/>
  <c r="E51" i="9"/>
  <c r="E56" i="9" s="1"/>
  <c r="E58" i="9" s="1"/>
  <c r="I31" i="9"/>
  <c r="I34" i="9" l="1"/>
  <c r="G9" i="8" s="1"/>
  <c r="G26" i="8" s="1"/>
  <c r="G40" i="8" s="1"/>
  <c r="G43" i="8" s="1"/>
  <c r="G77" i="8" s="1"/>
  <c r="G79" i="8" s="1"/>
  <c r="I36" i="9" l="1"/>
  <c r="O17" i="2"/>
  <c r="I58" i="9" l="1"/>
  <c r="I65" i="9" s="1"/>
  <c r="E65" i="9"/>
  <c r="I61" i="9"/>
  <c r="I71" i="9" s="1"/>
  <c r="D105" i="7"/>
  <c r="E63" i="9"/>
  <c r="I21" i="2" l="1"/>
  <c r="E67" i="9"/>
  <c r="I23" i="2" l="1"/>
  <c r="I24" i="2" s="1"/>
  <c r="H106" i="7" s="1"/>
  <c r="O21" i="2"/>
  <c r="O23" i="2" s="1"/>
  <c r="O24" i="2" s="1"/>
  <c r="U25" i="5"/>
  <c r="U26" i="5" s="1"/>
  <c r="D106" i="7"/>
  <c r="J40" i="7"/>
  <c r="Y25" i="5" l="1"/>
  <c r="Y26" i="5" s="1"/>
  <c r="D107" i="7" l="1"/>
  <c r="D108" i="7" s="1"/>
  <c r="J68" i="7" l="1"/>
  <c r="H68" i="7"/>
  <c r="H79" i="7" s="1"/>
  <c r="F111" i="7" l="1"/>
  <c r="J41" i="7"/>
  <c r="F41" i="7"/>
  <c r="D41" i="7"/>
  <c r="J79" i="7"/>
  <c r="H101" i="7" l="1"/>
  <c r="H108" i="7" s="1"/>
  <c r="H110" i="7" s="1"/>
  <c r="H111" i="7" l="1"/>
  <c r="J110" i="7"/>
  <c r="J111" i="7" s="1"/>
  <c r="D110" i="7" l="1"/>
  <c r="D111" i="7" l="1"/>
</calcChain>
</file>

<file path=xl/sharedStrings.xml><?xml version="1.0" encoding="utf-8"?>
<sst xmlns="http://schemas.openxmlformats.org/spreadsheetml/2006/main" count="362" uniqueCount="259">
  <si>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</si>
  <si>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</si>
  <si>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</si>
  <si>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</si>
  <si>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</si>
  <si>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</si>
  <si>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</si>
  <si>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</si>
  <si>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</si>
  <si>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</si>
  <si>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</si>
  <si>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</si>
  <si>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</si>
  <si>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</si>
  <si>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</si>
  <si>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</si>
  <si>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</si>
  <si>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</si>
  <si>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</si>
  <si>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</si>
  <si>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</si>
  <si>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</si>
  <si>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</si>
  <si>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</si>
  <si>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</si>
  <si>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</si>
  <si>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</si>
  <si>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</si>
  <si>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</si>
  <si>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</si>
  <si>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</si>
  <si>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</si>
  <si>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</si>
  <si>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</si>
  <si>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</si>
  <si>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</si>
  <si>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</si>
  <si>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</si>
  <si>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</si>
  <si>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</si>
  <si>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</si>
  <si>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</si>
  <si>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</si>
  <si>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</si>
  <si>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</si>
  <si>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</si>
  <si>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</si>
  <si>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</si>
  <si>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</si>
  <si>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</si>
  <si>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</si>
  <si>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</si>
  <si>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</si>
  <si>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</si>
  <si>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</t>
  </si>
  <si>
    <t>ส่วนของ</t>
  </si>
  <si>
    <t>ยังไม่ได้จัดสรร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</si>
  <si>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</si>
  <si>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</si>
  <si>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</si>
  <si>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</si>
  <si>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</si>
  <si>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</si>
  <si>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งบกำไรขาดทุนเบ็ดเสร็จ (ต่อ)</t>
  </si>
  <si>
    <t>ของบริษัทฯ</t>
  </si>
  <si>
    <t>ส่วนของผู้มี</t>
  </si>
  <si>
    <t>ส่วนได้เสียที่</t>
  </si>
  <si>
    <t>ผู้ถือหุ้น</t>
  </si>
  <si>
    <t>ทุนเรือนหุ้นที่ออก</t>
  </si>
  <si>
    <t>รวมส่วนของ</t>
  </si>
  <si>
    <t>ภาษีเงินได้หัก ณ ที่จ่าย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</si>
  <si>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</si>
  <si>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</si>
  <si>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</si>
  <si>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</si>
  <si>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</si>
  <si>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เจ้าหนี้เงินประกันผลงาน</t>
  </si>
  <si>
    <t>เงินมัดจำและเงินรับล่วงหน้าจากลูกค้า</t>
  </si>
  <si>
    <t xml:space="preserve">ส่วนของผู้ถือหุ้นของบริษัทฯ 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</si>
  <si>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</si>
  <si>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</si>
  <si>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>ไม่มีอำนาจควบคุม</t>
  </si>
  <si>
    <t xml:space="preserve">   ลูกหนี้การค้าและลูกหนี้อื่น</t>
  </si>
  <si>
    <t>เงินกู้ยืมระยะยาวจากสถาบันการเงินที่ถึงกำหนดชำระภายในหนึ่งปี</t>
  </si>
  <si>
    <t>องค์ประกอบอื่นของส่วนของผู้ถือหุ้น</t>
  </si>
  <si>
    <t>ที่ออกและ</t>
  </si>
  <si>
    <t xml:space="preserve">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</si>
  <si>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</si>
  <si>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</si>
  <si>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</si>
  <si>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</si>
  <si>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รวมองค์ประกอบอื่น</t>
  </si>
  <si>
    <t>ของส่วนของ</t>
  </si>
  <si>
    <t>ผลต่างของอัตราแลกเปลี่ยนจากการแปลงค่างบการเงิน</t>
  </si>
  <si>
    <t>เงินฝากธนาคารที่มีภาระค้ำประกัน</t>
  </si>
  <si>
    <t>ชำระแล้ว</t>
  </si>
  <si>
    <t xml:space="preserve">   ค่าธรรมเนียมในการออกหุ้นกู้ตัดจำหน่าย</t>
  </si>
  <si>
    <t>ข้อมูลกระแสเงินสดที่เปิดเผยเพิ่มเติม</t>
  </si>
  <si>
    <t>รายการที่ไม่ใช่เงินสด:</t>
  </si>
  <si>
    <t>เงินสดรับจากการออกหุ้นกู้</t>
  </si>
  <si>
    <t>เงินสดจ่ายค่าธรรมเนียมในการออกหุ้นกู้</t>
  </si>
  <si>
    <t>และชำระแล้ว</t>
  </si>
  <si>
    <t>มูลค่าหุ้นสามัญ</t>
  </si>
  <si>
    <t>รายได้จากการขายอสังหาริมทรัพย์</t>
  </si>
  <si>
    <t>ชำระคืนหุ้นกู้</t>
  </si>
  <si>
    <t>ต้นทุนขายอสังหาริมทรัพย์</t>
  </si>
  <si>
    <t xml:space="preserve">   ที่เป็นเงินตราต่างประเทศ</t>
  </si>
  <si>
    <t>สินทรัพย์ไม่มีตัวตน</t>
  </si>
  <si>
    <t>ต้นทุนค่าเช่าและค่าบริการ</t>
  </si>
  <si>
    <t>ต้นทุนโครงการพัฒนาอสังหาริมทรัพย์</t>
  </si>
  <si>
    <t>เงินลงทุนในการร่วมค้า</t>
  </si>
  <si>
    <t>(ตรวจสอบแล้ว)</t>
  </si>
  <si>
    <t xml:space="preserve">สินค้าคงเหลือ </t>
  </si>
  <si>
    <t>หุ้นกู้ระยะยาวที่ถึงกำหนดชำระภายในหนึ่งปี</t>
  </si>
  <si>
    <t xml:space="preserve">จัดสรรแล้ว - </t>
  </si>
  <si>
    <t>สำรองตามกฎหมาย</t>
  </si>
  <si>
    <t xml:space="preserve">   สินค้าคงเหลือ</t>
  </si>
  <si>
    <t>เงินมัดจำค่าซื้อที่ดิน</t>
  </si>
  <si>
    <t>จ่ายดอกเบี้ย</t>
  </si>
  <si>
    <t xml:space="preserve">   ค่าใช้จ่ายดอกเบี้ย </t>
  </si>
  <si>
    <t xml:space="preserve">   ต้นทุนโครงการพัฒนาอสังหาริมทรัพย์</t>
  </si>
  <si>
    <t xml:space="preserve">   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</si>
  <si>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</si>
  <si>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เงินให้กู้ยืมแก่กิจการที่เกี่ยวข้องกัน</t>
  </si>
  <si>
    <t>เครดิตภาษีมูลค่าเพิ่ม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</si>
  <si>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</si>
  <si>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</si>
  <si>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</si>
  <si>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ประมาณการหนี้สินระยะสั้น</t>
  </si>
  <si>
    <t>ประมาณการหนี้สินระยะยาว</t>
  </si>
  <si>
    <t>รายได้ค่าเช่า</t>
  </si>
  <si>
    <t>รายได้ค่าบริการ</t>
  </si>
  <si>
    <t>ต้นทุนทางการเงิน</t>
  </si>
  <si>
    <t>กำไรสะสม</t>
  </si>
  <si>
    <t>(ขาดทุนสะสม)</t>
  </si>
  <si>
    <t>เงินสดจ่ายหนี้สินตามสัญญาเช่า</t>
  </si>
  <si>
    <t>หนี้สินภาษีเงินได้รอการตัดบัญชี</t>
  </si>
  <si>
    <t>ส่วนเกิน (ต่ำกว่า)</t>
  </si>
  <si>
    <t>ในบริษัทย่อย</t>
  </si>
  <si>
    <t>เงินกู้ยืมระยะสั้นจากกิจการอื่นเพิ่มขึ้น (ลดลง)</t>
  </si>
  <si>
    <t>เงินสดและรายการเทียบเท่าเงินสดเพิ่มขึ้น (ลดลง) สุทธิ</t>
  </si>
  <si>
    <t>(หน่วย: พันบาท ยกเว้นขาดทุนต่อหุ้นแสดงเป็นบาท)</t>
  </si>
  <si>
    <t>ส่วนเกิน (ต่ำกว่า) 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</si>
  <si>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</si>
  <si>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</si>
  <si>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ค่าใช้จ่ายในการขายและจัดจำหน่าย</t>
  </si>
  <si>
    <t>ส่วนเกินทุนจาก</t>
  </si>
  <si>
    <t>การตีราคาสินทรัพย์</t>
  </si>
  <si>
    <t>จากการเปลี่ยนแปลง</t>
  </si>
  <si>
    <t>สัดส่วนเงินลงทุน</t>
  </si>
  <si>
    <t>ส่วนแบ่ง</t>
  </si>
  <si>
    <t>จากการร่วมค้า</t>
  </si>
  <si>
    <t>เงินลงทุนในบริษัทร่วม</t>
  </si>
  <si>
    <t>เงินจ่ายล่วงหน้าค่าเพิ่มทุนในการร่วมค้า</t>
  </si>
  <si>
    <t>ส่วนต่ำกว่ามูลค่าหุ้นสามัญ</t>
  </si>
  <si>
    <t>ส่วนเกินทุนจากการเปลี่ยนแปลงสัดส่วนเงินลงทุนในบริษัทย่อย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</si>
  <si>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</si>
  <si>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</si>
  <si>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กำไรจากอัตราแลกเปลี่ยน</t>
  </si>
  <si>
    <t xml:space="preserve">   ส่วนแบ่งขาดทุนจากเงินลงทุนในการร่วมค้าและบริษัทร่วม</t>
  </si>
  <si>
    <t>เงินสดจ่ายซื้ออาคาร และอุปกรณ์</t>
  </si>
  <si>
    <t>เงินสดจ่ายซื้อสินทรัพย์ไม่มีตัวตน</t>
  </si>
  <si>
    <t>รายได้จากการให้บริการทางการแพทย์</t>
  </si>
  <si>
    <t>ต้นทุนการให้บริการทางการแพทย์</t>
  </si>
  <si>
    <t>รายการที่จะไม่ถูกบันทึกในส่วนของกำไรหรือขาดทุนในภายหลัง</t>
  </si>
  <si>
    <t>กำไร (ขาดทุน) จากการดำเนินงาน</t>
  </si>
  <si>
    <t xml:space="preserve">กำไร (ขาดทุน) สำหรับงวด </t>
  </si>
  <si>
    <t>สินทรัพย์ทางการเงินไม่หมุนเวียนอื่น - เงินลงทุนในตราสารทุน</t>
  </si>
  <si>
    <t>ค่าความนิยม</t>
  </si>
  <si>
    <t xml:space="preserve">รายการปรับกระทบยอดกำไร (ขาดทุน) ก่อนภาษีเป็นเงินสดรับ (จ่าย) จากกิจกรรมดำเนินงาน </t>
  </si>
  <si>
    <t>เงินให้กู้ยืมแก่กิจการที่เกี่ยวข้องกัน (เพิ่มขึ้น) ลดลง</t>
  </si>
  <si>
    <t>เงินสดสุทธิจาก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</si>
  <si>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</si>
  <si>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กำไรหรือขาดทุน:</t>
  </si>
  <si>
    <t>เงินสดสุทธิจาก(ใช้ไปใน)กิจกรรมจัดหาเงิน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</si>
  <si>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</si>
  <si>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เงินมัดจำค่าซื้อเงินลงทุนในบริษัทในต่างประเทศ</t>
  </si>
  <si>
    <t xml:space="preserve">   รายได้เงินปันผล</t>
  </si>
  <si>
    <t>ขาดทุนจากอัตราแลกเปลี่ยน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</si>
  <si>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</si>
  <si>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</si>
  <si>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</si>
  <si>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</si>
  <si>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เงินกู้ยืมระยะสั้นจากบุคคลและกิจการอื่น</t>
  </si>
  <si>
    <t>ลูกหนี้การค้าและลูกหนี้หมุนเวียนอื่น</t>
  </si>
  <si>
    <t xml:space="preserve">   กำไร (ขาดทุน) ส่วนที่เป็นของผู้ถือหุ้นของบริษัทฯ</t>
  </si>
  <si>
    <t xml:space="preserve">   ขาดทุน (กลับรายการ) จากการลดลงของมูลค่าโครงการ</t>
  </si>
  <si>
    <t xml:space="preserve">   ขาดทุนจากการตัดจำหน่ายสินทรัพย์</t>
  </si>
  <si>
    <t>เงินฝากธนาคารที่มีภาระค้ำประกัน (เพิ่มขึ้น) ลดลง</t>
  </si>
  <si>
    <t>เงินสดรับจากการจำหน่ายอสังหาริมทรัพย์เพื่อการลงทุน</t>
  </si>
  <si>
    <t>รับเงินปันผล</t>
  </si>
  <si>
    <t>เงินจ่ายล่วงหน้าค่าเพิ่มทุนในบริษัทย่อย</t>
  </si>
  <si>
    <t>รายการที่อาจจะถูกบันทึกในส่วนของกำไรหรือขาดทุนในภายหลัง</t>
  </si>
  <si>
    <t xml:space="preserve">   โอนที่ดินรอการพัฒนาเป็นต้นทุนโครงการพัฒนาอสังหาริมทรัพย์</t>
  </si>
  <si>
    <t>กำไร (ขาดทุน) ก่อนภาษี</t>
  </si>
  <si>
    <t>บริษัท สเตลล่า เอ็กซ์ จำกัด (มหาชน) และบริษัทย่อย</t>
  </si>
  <si>
    <t>ยอดคงเหลือ ณ วันที่ 1 มกราคม 2568</t>
  </si>
  <si>
    <t>ลูกหนี้อื่นระยะยาว</t>
  </si>
  <si>
    <t>เจ้าหนี้การค้าและเจ้าหนี้หมุนเวียนอื่น</t>
  </si>
  <si>
    <t>หุ้นกู้ระยะสั้น</t>
  </si>
  <si>
    <t>2, 3</t>
  </si>
  <si>
    <t xml:space="preserve">   โอนอสังหาริมทรัพย์เพื่อการลงทุนเป็นที่ดิน อาคารและอุปกรณ์</t>
  </si>
  <si>
    <t>เพิ่มทุนหุ้นสามัญ (หมายเหตุ 21)</t>
  </si>
  <si>
    <t xml:space="preserve">   ขาดทุน (กำไร) จากการเปลี่ยนแปลงสัญญาเช่า</t>
  </si>
  <si>
    <t>เงินสดรับ (จ่าย) จากเงินกู้ยืมระยะยาวจากสถาบันการเงิน</t>
  </si>
  <si>
    <t>เงินสดรับจากการเพิ่มทุน</t>
  </si>
  <si>
    <t>ผลต่างจากการแปลงค่างบการเงิน (เพิ่มขึ้น) ลดลง</t>
  </si>
  <si>
    <t>เจ้าหนี้กรมสรรพากร</t>
  </si>
  <si>
    <t xml:space="preserve">   ขาดทุนจากการด้อยค่าสินทรัพย์ทางการเงิน (โอนกลับ)</t>
  </si>
  <si>
    <t>ค่าใช้จ่าย (รายได้) 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</si>
  <si>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</si>
  <si>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</si>
  <si>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เบ็ดเสร็จอื่น:</t>
  </si>
  <si>
    <t>ส่วนแบ่งกำไร (ขาดทุน) เบ็ดเสร็จอื่นจากเงินลงทุนในการร่วมค้า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</si>
  <si>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</si>
  <si>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</si>
  <si>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</si>
  <si>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</si>
  <si>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</si>
  <si>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ขาดทุนจากการด้อยค่าของสินทรัพย์ทางการเงิน (โอนกลับ)</t>
  </si>
  <si>
    <t>ลูกหนี้อื่นระยะยาว - กิจการที่เกี่ยวข้องกัน</t>
  </si>
  <si>
    <t xml:space="preserve">   ขาดทุนจากการรับซื้อคืน (โอนกลับ)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</si>
  <si>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</si>
  <si>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</si>
  <si>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</si>
  <si>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31 ธันวาคม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</si>
  <si>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</si>
  <si>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</si>
  <si>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</si>
  <si>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      (31 ธันวาคม 2568 : หุ้นสามัญ 21,783,238,767 หุ้น มูลค่าหุ้นละ 1 บาท)</t>
  </si>
  <si>
    <t xml:space="preserve">      (31 ธันวาคม 2568 : หุ้นสามัญ 24,396,483,236  หุ้น มูลค่าหุ้นละ 1 บาท)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</si>
  <si>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</si>
  <si>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</si>
  <si>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</si>
  <si>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เงินกู้ยืมระยะยาวจากกิจการอื่น</t>
  </si>
  <si>
    <t>หุ้นกู้ระยะยาว</t>
  </si>
  <si>
    <t>กำไร(ขาดทุน)จากการดำเนินงานก่อนการเปลี่ยนแปลงใน</t>
  </si>
  <si>
    <t xml:space="preserve">   จ่ายประมาณการหนี้สินสำหรับผลประโยชน์พนักงาน</t>
  </si>
  <si>
    <t xml:space="preserve">      หุ้นสามัญ 24,396,483,236 หุ้น มูลค่าหุ้นละ 1 บาท</t>
  </si>
  <si>
    <t xml:space="preserve">      หุ้นสามัญ 21,783,238,767 หุ้น มูลค่าหุ้นละ 1 บาท</t>
  </si>
  <si>
    <t>กำไรจากการขายสินทรัพย์ถาวร</t>
  </si>
  <si>
    <t>เงินกู้ยืมระยะยาวจากกิจการที่เกี่ยวข้องกัน</t>
  </si>
  <si>
    <t>ส่วนแบ่ง กำไร (ขาดทุน) จากเงินลงทุนในบริษัทร่วมและการร่วมค้า</t>
  </si>
  <si>
    <t xml:space="preserve">   กลับรายการขาดทุนจากการรับซื้อคืน</t>
  </si>
  <si>
    <t xml:space="preserve">   ทุนที่ออกและชำระแล้ว</t>
  </si>
  <si>
    <t xml:space="preserve">กำไร (ขาดทุน) สะสม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</si>
  <si>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</si>
  <si>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</si>
  <si>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</si>
  <si>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ภาษีเงินได้นิติบุคลค้างจ่าย</t>
  </si>
  <si>
    <t xml:space="preserve">   ขาดทุนจากการขายสินทรัพย์ถาวร</t>
  </si>
  <si>
    <t xml:space="preserve">   สำรองผลประโยชน์ระยะยาวของพนักงาน (กลับรายการ)</t>
  </si>
  <si>
    <t xml:space="preserve">   ตัดจำหน่ายภาษีเงินได้ถูกหัก ณ ที่จ่าย</t>
  </si>
  <si>
    <t xml:space="preserve">   เจ้าหนี้กรมสรรพากร</t>
  </si>
  <si>
    <t>เงินสดรับ (จ่าย) จากเงินกู้ยืมระยะยาวจากกิจการที่เกี่ยวข้องกัน</t>
  </si>
  <si>
    <t>เงินสดรับ (จ่าย) จากเงินกู้ยืมระยะยาวจากกิจการอื่น</t>
  </si>
  <si>
    <t xml:space="preserve">   โอนประมาณการหนี้สินระยะสั้นเป็นต้นทุนโครงการพัฒนาอสังหาริมทรัพย์</t>
  </si>
  <si>
    <t xml:space="preserve">   โอนประมาณการหนี้สินระยะสั้นเป็นเจ้าหนี้การค้าและเจ้าหนี้หมุนเวียนอื่น</t>
  </si>
  <si>
    <t xml:space="preserve">   โอนเงินกู้ยืมระยะสั้นเป็นเงินกู้ยืมระยะยาว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</si>
</sst>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_);_(* \(#,##0.000\);_(* &quot;-&quot;??_);_(@_)"/>
    <numFmt numFmtId="190" formatCode="_(* #,##0_);_(* \(#,##0\);_(* &quot;-&quot;??_);_(@_)"/>
    <numFmt numFmtId="191" formatCode="[$-409]h:mm:ss\ AM/PM;@"/>
    <numFmt numFmtId="192" formatCode="#,##0.0_);\(#,##0.0\)"/>
    <numFmt numFmtId="193" formatCode="[$-409]d\-mmm\-yy;@"/>
    <numFmt numFmtId="194" formatCode="#,##0.0;\-#,##0.0"/>
  </numFmts>
  <fonts count="30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sz val="10"/>
      <name val="Arial"/>
      <family val="2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i/>
      <u/>
      <sz val="17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188" fontId="6" fillId="0" borderId="0" applyFont="0" applyFill="0" applyBorder="0" applyAlignment="0" applyProtection="0"/>
    <xf numFmtId="0" fontId="7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>
      <alignment vertical="top"/>
    </xf>
    <xf numFmtId="188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1" fillId="0" borderId="0"/>
    <xf numFmtId="0" fontId="12" fillId="0" borderId="0">
      <alignment vertical="center"/>
    </xf>
    <xf numFmtId="0" fontId="5" fillId="0" borderId="0"/>
    <xf numFmtId="0" fontId="13" fillId="0" borderId="0"/>
    <xf numFmtId="191" fontId="13" fillId="0" borderId="0"/>
    <xf numFmtId="191" fontId="5" fillId="0" borderId="0"/>
    <xf numFmtId="191" fontId="13" fillId="0" borderId="0"/>
    <xf numFmtId="191" fontId="5" fillId="0" borderId="0"/>
    <xf numFmtId="0" fontId="8" fillId="0" borderId="0">
      <alignment vertical="top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11" fillId="0" borderId="0"/>
    <xf numFmtId="193" fontId="4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/>
    <xf numFmtId="191" fontId="3" fillId="0" borderId="0"/>
    <xf numFmtId="9" fontId="3" fillId="0" borderId="0" applyFont="0" applyFill="0" applyBorder="0" applyAlignment="0" applyProtection="0"/>
    <xf numFmtId="193" fontId="3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190" fontId="17" fillId="0" borderId="0" xfId="1" applyNumberFormat="1" applyFont="1" applyFill="1" applyAlignment="1">
      <alignment horizontal="centerContinuous"/>
    </xf>
    <xf numFmtId="190" fontId="15" fillId="0" borderId="1" xfId="1" applyNumberFormat="1" applyFont="1" applyFill="1" applyBorder="1" applyAlignment="1">
      <alignment horizontal="center"/>
    </xf>
    <xf numFmtId="190" fontId="17" fillId="0" borderId="0" xfId="1" applyNumberFormat="1" applyFont="1" applyFill="1" applyAlignment="1">
      <alignment horizontal="center"/>
    </xf>
    <xf numFmtId="190" fontId="17" fillId="0" borderId="0" xfId="1" applyNumberFormat="1" applyFont="1" applyFill="1" applyAlignment="1"/>
    <xf numFmtId="187" fontId="17" fillId="0" borderId="0" xfId="1" applyNumberFormat="1" applyFont="1" applyFill="1" applyBorder="1" applyAlignment="1">
      <alignment horizontal="right"/>
    </xf>
    <xf numFmtId="187" fontId="17" fillId="0" borderId="0" xfId="1" applyNumberFormat="1" applyFont="1" applyFill="1" applyAlignment="1">
      <alignment horizontal="right"/>
    </xf>
    <xf numFmtId="187" fontId="17" fillId="0" borderId="1" xfId="1" applyNumberFormat="1" applyFont="1" applyFill="1" applyBorder="1" applyAlignment="1">
      <alignment horizontal="right"/>
    </xf>
    <xf numFmtId="187" fontId="17" fillId="0" borderId="2" xfId="1" applyNumberFormat="1" applyFont="1" applyFill="1" applyBorder="1" applyAlignment="1">
      <alignment horizontal="right"/>
    </xf>
    <xf numFmtId="190" fontId="17" fillId="0" borderId="0" xfId="1" applyNumberFormat="1" applyFont="1" applyFill="1" applyBorder="1" applyAlignment="1">
      <alignment horizontal="center"/>
    </xf>
    <xf numFmtId="190" fontId="15" fillId="0" borderId="0" xfId="1" applyNumberFormat="1" applyFont="1" applyFill="1" applyAlignment="1">
      <alignment horizontal="left"/>
    </xf>
    <xf numFmtId="187" fontId="17" fillId="0" borderId="0" xfId="1" applyNumberFormat="1" applyFont="1" applyFill="1" applyAlignment="1"/>
    <xf numFmtId="190" fontId="20" fillId="0" borderId="0" xfId="1" applyNumberFormat="1" applyFont="1" applyFill="1" applyAlignment="1"/>
    <xf numFmtId="190" fontId="20" fillId="0" borderId="0" xfId="1" applyNumberFormat="1" applyFont="1" applyFill="1" applyAlignment="1">
      <alignment horizontal="centerContinuous"/>
    </xf>
    <xf numFmtId="190" fontId="21" fillId="0" borderId="1" xfId="1" applyNumberFormat="1" applyFont="1" applyFill="1" applyBorder="1" applyAlignment="1">
      <alignment horizontal="center"/>
    </xf>
    <xf numFmtId="190" fontId="24" fillId="0" borderId="0" xfId="1" applyNumberFormat="1" applyFont="1" applyFill="1" applyAlignment="1">
      <alignment horizontal="center"/>
    </xf>
    <xf numFmtId="187" fontId="20" fillId="0" borderId="1" xfId="1" applyNumberFormat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/>
    </xf>
    <xf numFmtId="187" fontId="20" fillId="0" borderId="0" xfId="1" applyNumberFormat="1" applyFont="1" applyFill="1" applyBorder="1" applyAlignment="1">
      <alignment horizontal="right"/>
    </xf>
    <xf numFmtId="187" fontId="20" fillId="0" borderId="0" xfId="1" applyNumberFormat="1" applyFont="1" applyFill="1" applyBorder="1" applyAlignment="1"/>
    <xf numFmtId="187" fontId="20" fillId="0" borderId="0" xfId="1" applyNumberFormat="1" applyFont="1" applyFill="1" applyBorder="1" applyAlignment="1">
      <alignment horizontal="right" vertical="top"/>
    </xf>
    <xf numFmtId="187" fontId="20" fillId="0" borderId="3" xfId="1" applyNumberFormat="1" applyFont="1" applyFill="1" applyBorder="1" applyAlignment="1">
      <alignment horizontal="right"/>
    </xf>
    <xf numFmtId="187" fontId="20" fillId="0" borderId="3" xfId="1" applyNumberFormat="1" applyFont="1" applyFill="1" applyBorder="1" applyAlignment="1"/>
    <xf numFmtId="187" fontId="20" fillId="0" borderId="0" xfId="1" applyNumberFormat="1" applyFont="1" applyFill="1" applyAlignment="1"/>
    <xf numFmtId="190" fontId="20" fillId="0" borderId="0" xfId="1" applyNumberFormat="1" applyFont="1" applyFill="1" applyBorder="1" applyAlignment="1">
      <alignment horizontal="center"/>
    </xf>
    <xf numFmtId="190" fontId="20" fillId="0" borderId="0" xfId="1" applyNumberFormat="1" applyFont="1" applyFill="1" applyBorder="1" applyAlignment="1"/>
    <xf numFmtId="190" fontId="20" fillId="0" borderId="0" xfId="1" applyNumberFormat="1" applyFont="1" applyFill="1" applyBorder="1" applyAlignment="1">
      <alignment horizontal="right"/>
    </xf>
    <xf numFmtId="190" fontId="27" fillId="0" borderId="0" xfId="1" applyNumberFormat="1" applyFont="1" applyFill="1" applyBorder="1" applyAlignment="1"/>
    <xf numFmtId="190" fontId="27" fillId="0" borderId="0" xfId="1" applyNumberFormat="1" applyFont="1" applyFill="1" applyAlignment="1">
      <alignment horizontal="centerContinuous"/>
    </xf>
    <xf numFmtId="190" fontId="28" fillId="0" borderId="1" xfId="1" applyNumberFormat="1" applyFont="1" applyFill="1" applyBorder="1" applyAlignment="1">
      <alignment horizontal="center"/>
    </xf>
    <xf numFmtId="190" fontId="27" fillId="0" borderId="0" xfId="1" applyNumberFormat="1" applyFont="1" applyFill="1" applyAlignment="1"/>
    <xf numFmtId="187" fontId="27" fillId="0" borderId="0" xfId="1" applyNumberFormat="1" applyFont="1" applyFill="1" applyBorder="1" applyAlignment="1">
      <alignment horizontal="center"/>
    </xf>
    <xf numFmtId="190" fontId="27" fillId="0" borderId="0" xfId="1" applyNumberFormat="1" applyFont="1" applyFill="1" applyBorder="1" applyAlignment="1">
      <alignment horizontal="center"/>
    </xf>
    <xf numFmtId="187" fontId="27" fillId="0" borderId="0" xfId="1" applyNumberFormat="1" applyFont="1" applyFill="1" applyAlignment="1"/>
    <xf numFmtId="187" fontId="27" fillId="0" borderId="0" xfId="1" applyNumberFormat="1" applyFont="1" applyFill="1" applyAlignment="1">
      <alignment vertical="top"/>
    </xf>
    <xf numFmtId="37" fontId="27" fillId="0" borderId="0" xfId="0" applyNumberFormat="1" applyFont="1" applyFill="1"/>
    <xf numFmtId="187" fontId="27" fillId="0" borderId="0" xfId="0" applyNumberFormat="1" applyFont="1" applyFill="1" applyAlignment="1">
      <alignment horizontal="center"/>
    </xf>
    <xf numFmtId="190" fontId="27" fillId="0" borderId="0" xfId="1" applyNumberFormat="1" applyFont="1" applyFill="1"/>
    <xf numFmtId="187" fontId="27" fillId="0" borderId="0" xfId="0" applyNumberFormat="1" applyFont="1" applyFill="1" applyAlignment="1">
      <alignment horizontal="right"/>
    </xf>
    <xf numFmtId="190" fontId="27" fillId="0" borderId="0" xfId="1" applyNumberFormat="1" applyFont="1" applyFill="1" applyAlignment="1">
      <alignment horizontal="center"/>
    </xf>
    <xf numFmtId="38" fontId="27" fillId="0" borderId="0" xfId="0" applyNumberFormat="1" applyFont="1" applyFill="1"/>
    <xf numFmtId="38" fontId="27" fillId="0" borderId="0" xfId="0" applyNumberFormat="1" applyFont="1" applyFill="1" applyAlignment="1">
      <alignment horizontal="right"/>
    </xf>
    <xf numFmtId="37" fontId="28" fillId="0" borderId="0" xfId="0" applyNumberFormat="1" applyFont="1" applyFill="1" applyAlignment="1">
      <alignment horizontal="left"/>
    </xf>
    <xf numFmtId="37" fontId="27" fillId="0" borderId="0" xfId="0" applyNumberFormat="1" applyFont="1" applyFill="1" applyAlignment="1">
      <alignment horizontal="centerContinuous"/>
    </xf>
    <xf numFmtId="38" fontId="27" fillId="0" borderId="0" xfId="0" applyNumberFormat="1" applyFont="1" applyFill="1" applyAlignment="1">
      <alignment horizontal="centerContinuous"/>
    </xf>
    <xf numFmtId="37" fontId="27" fillId="0" borderId="0" xfId="0" applyNumberFormat="1" applyFont="1" applyFill="1" applyAlignment="1">
      <alignment horizontal="right"/>
    </xf>
    <xf numFmtId="37" fontId="28" fillId="0" borderId="0" xfId="0" applyNumberFormat="1" applyFont="1" applyFill="1"/>
    <xf numFmtId="38" fontId="28" fillId="0" borderId="1" xfId="0" applyNumberFormat="1" applyFont="1" applyFill="1" applyBorder="1" applyAlignment="1">
      <alignment horizontal="center"/>
    </xf>
    <xf numFmtId="37" fontId="28" fillId="0" borderId="1" xfId="0" applyNumberFormat="1" applyFont="1" applyFill="1" applyBorder="1" applyAlignment="1">
      <alignment horizontal="center"/>
    </xf>
    <xf numFmtId="37" fontId="28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27" fillId="0" borderId="0" xfId="0" applyFont="1" applyFill="1"/>
    <xf numFmtId="190" fontId="27" fillId="0" borderId="0" xfId="1" applyNumberFormat="1" applyFont="1" applyFill="1" applyAlignment="1">
      <alignment horizontal="right"/>
    </xf>
    <xf numFmtId="187" fontId="27" fillId="0" borderId="0" xfId="0" applyNumberFormat="1" applyFont="1" applyFill="1"/>
    <xf numFmtId="187" fontId="27" fillId="0" borderId="1" xfId="0" applyNumberFormat="1" applyFont="1" applyFill="1" applyBorder="1" applyAlignment="1">
      <alignment horizontal="right"/>
    </xf>
    <xf numFmtId="190" fontId="27" fillId="0" borderId="1" xfId="1" applyNumberFormat="1" applyFont="1" applyFill="1" applyBorder="1" applyAlignment="1">
      <alignment horizontal="center"/>
    </xf>
    <xf numFmtId="187" fontId="27" fillId="0" borderId="1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left"/>
    </xf>
    <xf numFmtId="187" fontId="27" fillId="0" borderId="2" xfId="0" applyNumberFormat="1" applyFont="1" applyFill="1" applyBorder="1" applyAlignment="1">
      <alignment horizontal="center"/>
    </xf>
    <xf numFmtId="190" fontId="27" fillId="0" borderId="0" xfId="0" applyNumberFormat="1" applyFont="1" applyFill="1" applyAlignment="1">
      <alignment horizontal="center"/>
    </xf>
    <xf numFmtId="37" fontId="28" fillId="0" borderId="0" xfId="0" applyNumberFormat="1" applyFont="1" applyFill="1" applyAlignment="1">
      <alignment vertical="top"/>
    </xf>
    <xf numFmtId="187" fontId="27" fillId="0" borderId="2" xfId="0" applyNumberFormat="1" applyFont="1" applyFill="1" applyBorder="1" applyAlignment="1">
      <alignment horizontal="right"/>
    </xf>
    <xf numFmtId="187" fontId="27" fillId="0" borderId="5" xfId="0" applyNumberFormat="1" applyFont="1" applyFill="1" applyBorder="1" applyAlignment="1">
      <alignment horizontal="right"/>
    </xf>
    <xf numFmtId="37" fontId="27" fillId="0" borderId="0" xfId="0" applyNumberFormat="1" applyFont="1" applyFill="1" applyAlignment="1">
      <alignment vertical="top"/>
    </xf>
    <xf numFmtId="187" fontId="27" fillId="0" borderId="0" xfId="0" applyNumberFormat="1" applyFont="1" applyFill="1" applyAlignment="1">
      <alignment vertical="top"/>
    </xf>
    <xf numFmtId="37" fontId="15" fillId="0" borderId="0" xfId="0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centerContinuous"/>
    </xf>
    <xf numFmtId="38" fontId="17" fillId="0" borderId="0" xfId="0" applyNumberFormat="1" applyFont="1" applyFill="1" applyAlignment="1">
      <alignment horizontal="centerContinuous"/>
    </xf>
    <xf numFmtId="37" fontId="17" fillId="0" borderId="0" xfId="0" applyNumberFormat="1" applyFont="1" applyFill="1" applyAlignment="1">
      <alignment horizontal="centerContinuous"/>
    </xf>
    <xf numFmtId="37" fontId="17" fillId="0" borderId="0" xfId="0" applyNumberFormat="1" applyFont="1" applyFill="1"/>
    <xf numFmtId="37" fontId="17" fillId="0" borderId="0" xfId="0" applyNumberFormat="1" applyFont="1" applyFill="1" applyAlignment="1">
      <alignment horizontal="right"/>
    </xf>
    <xf numFmtId="37" fontId="15" fillId="0" borderId="0" xfId="0" applyNumberFormat="1" applyFont="1" applyFill="1"/>
    <xf numFmtId="37" fontId="18" fillId="0" borderId="0" xfId="0" applyNumberFormat="1" applyFont="1" applyFill="1" applyAlignment="1">
      <alignment horizontal="center"/>
    </xf>
    <xf numFmtId="38" fontId="15" fillId="0" borderId="1" xfId="0" applyNumberFormat="1" applyFont="1" applyFill="1" applyBorder="1" applyAlignment="1">
      <alignment horizontal="center"/>
    </xf>
    <xf numFmtId="37" fontId="15" fillId="0" borderId="1" xfId="0" applyNumberFormat="1" applyFont="1" applyFill="1" applyBorder="1" applyAlignment="1">
      <alignment horizontal="center"/>
    </xf>
    <xf numFmtId="37" fontId="15" fillId="0" borderId="0" xfId="0" applyNumberFormat="1" applyFont="1" applyFill="1" applyAlignment="1">
      <alignment horizontal="center"/>
    </xf>
    <xf numFmtId="37" fontId="19" fillId="0" borderId="0" xfId="0" applyNumberFormat="1" applyFont="1" applyFill="1" applyAlignment="1">
      <alignment horizontal="center"/>
    </xf>
    <xf numFmtId="0" fontId="19" fillId="0" borderId="0" xfId="0" quotePrefix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7" fillId="0" borderId="0" xfId="0" quotePrefix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38" fontId="17" fillId="0" borderId="0" xfId="0" applyNumberFormat="1" applyFont="1" applyFill="1"/>
    <xf numFmtId="37" fontId="17" fillId="0" borderId="0" xfId="0" quotePrefix="1" applyNumberFormat="1" applyFont="1" applyFill="1" applyAlignment="1">
      <alignment horizontal="left"/>
    </xf>
    <xf numFmtId="187" fontId="17" fillId="0" borderId="0" xfId="0" applyNumberFormat="1" applyFont="1" applyFill="1" applyAlignment="1">
      <alignment horizontal="right"/>
    </xf>
    <xf numFmtId="187" fontId="1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left"/>
    </xf>
    <xf numFmtId="187" fontId="17" fillId="0" borderId="1" xfId="0" applyNumberFormat="1" applyFont="1" applyFill="1" applyBorder="1" applyAlignment="1">
      <alignment horizontal="center"/>
    </xf>
    <xf numFmtId="187" fontId="17" fillId="0" borderId="2" xfId="0" applyNumberFormat="1" applyFont="1" applyFill="1" applyBorder="1" applyAlignment="1">
      <alignment horizontal="center"/>
    </xf>
    <xf numFmtId="37" fontId="1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vertical="top"/>
    </xf>
    <xf numFmtId="192" fontId="16" fillId="0" borderId="0" xfId="0" applyNumberFormat="1" applyFont="1" applyFill="1" applyAlignment="1">
      <alignment horizontal="center"/>
    </xf>
    <xf numFmtId="37" fontId="17" fillId="0" borderId="0" xfId="0" quotePrefix="1" applyNumberFormat="1" applyFont="1" applyFill="1" applyAlignment="1">
      <alignment horizontal="left" vertical="top"/>
    </xf>
    <xf numFmtId="187" fontId="17" fillId="0" borderId="2" xfId="0" applyNumberFormat="1" applyFont="1" applyFill="1" applyBorder="1" applyAlignment="1">
      <alignment horizontal="right"/>
    </xf>
    <xf numFmtId="187" fontId="17" fillId="0" borderId="3" xfId="0" applyNumberFormat="1" applyFont="1" applyFill="1" applyBorder="1" applyAlignment="1">
      <alignment horizontal="right"/>
    </xf>
    <xf numFmtId="187" fontId="17" fillId="0" borderId="3" xfId="0" applyNumberFormat="1" applyFont="1" applyFill="1" applyBorder="1" applyAlignment="1">
      <alignment horizontal="center"/>
    </xf>
    <xf numFmtId="187" fontId="17" fillId="0" borderId="1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90" fontId="17" fillId="0" borderId="0" xfId="0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left"/>
    </xf>
    <xf numFmtId="187" fontId="17" fillId="0" borderId="0" xfId="0" applyNumberFormat="1" applyFont="1" applyFill="1"/>
    <xf numFmtId="37" fontId="17" fillId="0" borderId="4" xfId="0" applyNumberFormat="1" applyFont="1" applyFill="1" applyBorder="1"/>
    <xf numFmtId="38" fontId="17" fillId="0" borderId="0" xfId="0" applyNumberFormat="1" applyFont="1" applyFill="1" applyAlignment="1">
      <alignment horizontal="right"/>
    </xf>
    <xf numFmtId="38" fontId="17" fillId="0" borderId="0" xfId="0" applyNumberFormat="1" applyFont="1" applyFill="1" applyAlignment="1">
      <alignment horizontal="left"/>
    </xf>
    <xf numFmtId="190" fontId="20" fillId="0" borderId="0" xfId="0" applyNumberFormat="1" applyFont="1" applyFill="1"/>
    <xf numFmtId="190" fontId="20" fillId="0" borderId="0" xfId="0" applyNumberFormat="1" applyFont="1" applyFill="1" applyAlignment="1">
      <alignment horizontal="right"/>
    </xf>
    <xf numFmtId="37" fontId="21" fillId="0" borderId="0" xfId="0" applyNumberFormat="1" applyFont="1" applyFill="1"/>
    <xf numFmtId="37" fontId="21" fillId="0" borderId="0" xfId="0" applyNumberFormat="1" applyFont="1" applyFill="1" applyAlignment="1">
      <alignment vertical="center"/>
    </xf>
    <xf numFmtId="190" fontId="21" fillId="0" borderId="0" xfId="0" applyNumberFormat="1" applyFont="1" applyFill="1" applyAlignment="1">
      <alignment horizontal="left"/>
    </xf>
    <xf numFmtId="37" fontId="20" fillId="0" borderId="0" xfId="0" applyNumberFormat="1" applyFont="1" applyFill="1"/>
    <xf numFmtId="37" fontId="20" fillId="0" borderId="0" xfId="0" applyNumberFormat="1" applyFont="1" applyFill="1" applyAlignment="1">
      <alignment horizontal="right"/>
    </xf>
    <xf numFmtId="190" fontId="20" fillId="0" borderId="0" xfId="0" applyNumberFormat="1" applyFont="1" applyFill="1" applyAlignment="1">
      <alignment horizontal="center"/>
    </xf>
    <xf numFmtId="190" fontId="21" fillId="0" borderId="1" xfId="0" applyNumberFormat="1" applyFont="1" applyFill="1" applyBorder="1" applyAlignment="1">
      <alignment horizontal="center"/>
    </xf>
    <xf numFmtId="190" fontId="21" fillId="0" borderId="0" xfId="0" applyNumberFormat="1" applyFont="1" applyFill="1" applyAlignment="1">
      <alignment horizontal="center"/>
    </xf>
    <xf numFmtId="190" fontId="20" fillId="0" borderId="1" xfId="0" applyNumberFormat="1" applyFont="1" applyFill="1" applyBorder="1" applyAlignment="1">
      <alignment horizontal="center"/>
    </xf>
    <xf numFmtId="190" fontId="20" fillId="0" borderId="2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190" fontId="20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1" fillId="0" borderId="0" xfId="0" applyFont="1" applyFill="1"/>
    <xf numFmtId="187" fontId="20" fillId="0" borderId="0" xfId="0" applyNumberFormat="1" applyFont="1" applyFill="1"/>
    <xf numFmtId="187" fontId="20" fillId="0" borderId="0" xfId="0" applyNumberFormat="1" applyFont="1" applyFill="1" applyAlignment="1">
      <alignment horizontal="right"/>
    </xf>
    <xf numFmtId="0" fontId="20" fillId="0" borderId="0" xfId="0" applyFont="1" applyFill="1"/>
    <xf numFmtId="187" fontId="20" fillId="0" borderId="2" xfId="0" applyNumberFormat="1" applyFont="1" applyFill="1" applyBorder="1" applyAlignment="1">
      <alignment horizontal="right"/>
    </xf>
    <xf numFmtId="187" fontId="20" fillId="0" borderId="5" xfId="0" applyNumberFormat="1" applyFont="1" applyFill="1" applyBorder="1" applyAlignment="1">
      <alignment horizontal="right"/>
    </xf>
    <xf numFmtId="188" fontId="20" fillId="0" borderId="0" xfId="0" applyNumberFormat="1" applyFont="1" applyFill="1"/>
    <xf numFmtId="190" fontId="26" fillId="0" borderId="0" xfId="0" applyNumberFormat="1" applyFont="1" applyFill="1"/>
    <xf numFmtId="37" fontId="21" fillId="0" borderId="0" xfId="0" applyNumberFormat="1" applyFont="1" applyFill="1" applyAlignment="1">
      <alignment horizontal="left"/>
    </xf>
    <xf numFmtId="38" fontId="20" fillId="0" borderId="0" xfId="0" applyNumberFormat="1" applyFont="1" applyFill="1"/>
    <xf numFmtId="38" fontId="20" fillId="0" borderId="0" xfId="0" applyNumberFormat="1" applyFont="1" applyFill="1" applyAlignment="1">
      <alignment horizontal="right"/>
    </xf>
    <xf numFmtId="190" fontId="20" fillId="0" borderId="2" xfId="0" applyNumberFormat="1" applyFont="1" applyFill="1" applyBorder="1" applyAlignment="1">
      <alignment horizontal="center"/>
    </xf>
    <xf numFmtId="190" fontId="20" fillId="0" borderId="6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187" fontId="20" fillId="0" borderId="1" xfId="0" applyNumberFormat="1" applyFont="1" applyFill="1" applyBorder="1" applyAlignment="1">
      <alignment horizontal="right"/>
    </xf>
    <xf numFmtId="187" fontId="26" fillId="0" borderId="0" xfId="0" applyNumberFormat="1" applyFont="1" applyFill="1"/>
    <xf numFmtId="37" fontId="21" fillId="0" borderId="0" xfId="0" applyNumberFormat="1" applyFont="1" applyFill="1" applyAlignment="1">
      <alignment horizontal="left" vertical="center"/>
    </xf>
    <xf numFmtId="37" fontId="20" fillId="0" borderId="0" xfId="0" applyNumberFormat="1" applyFont="1" applyFill="1" applyAlignment="1">
      <alignment horizontal="centerContinuous"/>
    </xf>
    <xf numFmtId="37" fontId="22" fillId="0" borderId="0" xfId="0" applyNumberFormat="1" applyFont="1" applyFill="1" applyAlignment="1">
      <alignment horizontal="centerContinuous"/>
    </xf>
    <xf numFmtId="38" fontId="20" fillId="0" borderId="0" xfId="0" applyNumberFormat="1" applyFont="1" applyFill="1" applyAlignment="1">
      <alignment horizontal="centerContinuous"/>
    </xf>
    <xf numFmtId="0" fontId="21" fillId="0" borderId="0" xfId="0" quotePrefix="1" applyFont="1" applyFill="1" applyAlignment="1">
      <alignment horizontal="left" vertical="center"/>
    </xf>
    <xf numFmtId="37" fontId="20" fillId="0" borderId="0" xfId="0" applyNumberFormat="1" applyFont="1" applyFill="1" applyAlignment="1">
      <alignment horizontal="right"/>
    </xf>
    <xf numFmtId="37" fontId="23" fillId="0" borderId="0" xfId="0" applyNumberFormat="1" applyFont="1" applyFill="1" applyAlignment="1">
      <alignment horizontal="center"/>
    </xf>
    <xf numFmtId="38" fontId="21" fillId="0" borderId="1" xfId="0" applyNumberFormat="1" applyFont="1" applyFill="1" applyBorder="1" applyAlignment="1">
      <alignment horizontal="center"/>
    </xf>
    <xf numFmtId="37" fontId="21" fillId="0" borderId="1" xfId="0" applyNumberFormat="1" applyFont="1" applyFill="1" applyBorder="1" applyAlignment="1">
      <alignment horizontal="center"/>
    </xf>
    <xf numFmtId="37" fontId="21" fillId="0" borderId="0" xfId="0" applyNumberFormat="1" applyFont="1" applyFill="1" applyAlignment="1">
      <alignment horizontal="center"/>
    </xf>
    <xf numFmtId="37" fontId="24" fillId="0" borderId="0" xfId="0" applyNumberFormat="1" applyFont="1" applyFill="1" applyAlignment="1">
      <alignment horizontal="center"/>
    </xf>
    <xf numFmtId="37" fontId="25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right"/>
    </xf>
    <xf numFmtId="0" fontId="20" fillId="0" borderId="0" xfId="0" quotePrefix="1" applyFont="1" applyFill="1" applyAlignment="1">
      <alignment horizontal="center"/>
    </xf>
    <xf numFmtId="37" fontId="22" fillId="0" borderId="0" xfId="0" applyNumberFormat="1" applyFont="1" applyFill="1" applyAlignment="1">
      <alignment horizontal="center"/>
    </xf>
    <xf numFmtId="187" fontId="20" fillId="0" borderId="0" xfId="0" applyNumberFormat="1" applyFont="1" applyFill="1" applyAlignment="1">
      <alignment horizontal="right" vertical="center"/>
    </xf>
    <xf numFmtId="194" fontId="22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vertical="top"/>
    </xf>
    <xf numFmtId="187" fontId="20" fillId="0" borderId="1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37" fontId="21" fillId="0" borderId="0" xfId="0" applyNumberFormat="1" applyFont="1" applyFill="1" applyAlignment="1">
      <alignment vertical="top"/>
    </xf>
    <xf numFmtId="0" fontId="20" fillId="0" borderId="0" xfId="0" applyFont="1" applyFill="1" applyAlignment="1">
      <alignment vertical="center"/>
    </xf>
    <xf numFmtId="187" fontId="21" fillId="0" borderId="0" xfId="0" applyNumberFormat="1" applyFont="1" applyFill="1" applyAlignment="1">
      <alignment horizontal="right"/>
    </xf>
    <xf numFmtId="187" fontId="20" fillId="0" borderId="0" xfId="0" applyNumberFormat="1" applyFont="1" applyFill="1" applyAlignment="1">
      <alignment horizontal="center"/>
    </xf>
    <xf numFmtId="37" fontId="22" fillId="0" borderId="0" xfId="0" applyNumberFormat="1" applyFont="1" applyFill="1" applyAlignment="1">
      <alignment horizontal="left"/>
    </xf>
    <xf numFmtId="37" fontId="20" fillId="0" borderId="0" xfId="0" applyNumberFormat="1" applyFont="1" applyFill="1" applyAlignment="1">
      <alignment horizontal="left"/>
    </xf>
    <xf numFmtId="49" fontId="20" fillId="0" borderId="0" xfId="16" applyNumberFormat="1" applyFont="1" applyFill="1" applyAlignment="1">
      <alignment vertical="top"/>
    </xf>
    <xf numFmtId="49" fontId="22" fillId="0" borderId="0" xfId="16" applyNumberFormat="1" applyFont="1" applyFill="1" applyAlignment="1">
      <alignment vertical="top"/>
    </xf>
    <xf numFmtId="37" fontId="22" fillId="0" borderId="0" xfId="0" applyNumberFormat="1" applyFont="1" applyFill="1" applyAlignment="1">
      <alignment horizontal="center" vertical="top"/>
    </xf>
    <xf numFmtId="187" fontId="20" fillId="0" borderId="0" xfId="0" applyNumberFormat="1" applyFont="1" applyFill="1" applyAlignment="1">
      <alignment horizontal="right" vertical="top"/>
    </xf>
    <xf numFmtId="37" fontId="20" fillId="0" borderId="0" xfId="0" applyNumberFormat="1" applyFont="1" applyFill="1" applyAlignment="1">
      <alignment horizontal="left" vertical="top"/>
    </xf>
    <xf numFmtId="192" fontId="22" fillId="0" borderId="0" xfId="0" applyNumberFormat="1" applyFont="1" applyFill="1" applyAlignment="1">
      <alignment horizontal="center" vertical="top"/>
    </xf>
    <xf numFmtId="187" fontId="20" fillId="0" borderId="2" xfId="0" applyNumberFormat="1" applyFont="1" applyFill="1" applyBorder="1" applyAlignment="1">
      <alignment horizontal="right" vertical="top"/>
    </xf>
    <xf numFmtId="37" fontId="21" fillId="0" borderId="0" xfId="0" applyNumberFormat="1" applyFont="1" applyFill="1" applyAlignment="1">
      <alignment horizontal="left" vertical="top"/>
    </xf>
    <xf numFmtId="49" fontId="21" fillId="0" borderId="0" xfId="0" applyNumberFormat="1" applyFont="1" applyFill="1"/>
    <xf numFmtId="187" fontId="20" fillId="0" borderId="1" xfId="0" applyNumberFormat="1" applyFont="1" applyFill="1" applyBorder="1" applyAlignment="1">
      <alignment horizontal="center"/>
    </xf>
    <xf numFmtId="187" fontId="20" fillId="0" borderId="5" xfId="0" applyNumberFormat="1" applyFont="1" applyFill="1" applyBorder="1"/>
    <xf numFmtId="0" fontId="22" fillId="0" borderId="0" xfId="0" applyFont="1" applyFill="1" applyAlignment="1">
      <alignment horizontal="center"/>
    </xf>
    <xf numFmtId="187" fontId="20" fillId="0" borderId="1" xfId="0" applyNumberFormat="1" applyFont="1" applyFill="1" applyBorder="1"/>
    <xf numFmtId="187" fontId="20" fillId="0" borderId="5" xfId="0" applyNumberFormat="1" applyFont="1" applyFill="1" applyBorder="1" applyAlignment="1">
      <alignment horizontal="center"/>
    </xf>
    <xf numFmtId="189" fontId="20" fillId="0" borderId="0" xfId="0" applyNumberFormat="1" applyFont="1" applyFill="1" applyAlignment="1">
      <alignment horizontal="center"/>
    </xf>
    <xf numFmtId="189" fontId="20" fillId="0" borderId="3" xfId="0" applyNumberFormat="1" applyFont="1" applyFill="1" applyBorder="1" applyAlignment="1">
      <alignment horizontal="center"/>
    </xf>
    <xf numFmtId="188" fontId="20" fillId="0" borderId="0" xfId="0" applyNumberFormat="1" applyFont="1" applyFill="1" applyAlignment="1">
      <alignment horizontal="center"/>
    </xf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>
      <alignment horizontal="center"/>
    </xf>
    <xf numFmtId="41" fontId="17" fillId="0" borderId="1" xfId="0" applyNumberFormat="1" applyFont="1" applyFill="1" applyBorder="1" applyAlignment="1">
      <alignment horizontal="center"/>
    </xf>
    <xf numFmtId="41" fontId="17" fillId="0" borderId="0" xfId="46" applyNumberFormat="1" applyFont="1" applyFill="1" applyAlignment="1">
      <alignment horizontal="right"/>
    </xf>
    <xf numFmtId="41" fontId="17" fillId="0" borderId="0" xfId="46" applyNumberFormat="1" applyFont="1" applyFill="1" applyBorder="1" applyAlignment="1">
      <alignment horizontal="right"/>
    </xf>
    <xf numFmtId="41" fontId="17" fillId="0" borderId="1" xfId="46" applyNumberFormat="1" applyFont="1" applyFill="1" applyBorder="1" applyAlignment="1">
      <alignment horizontal="right"/>
    </xf>
    <xf numFmtId="41" fontId="17" fillId="0" borderId="1" xfId="0" applyNumberFormat="1" applyFont="1" applyFill="1" applyBorder="1" applyAlignment="1">
      <alignment horizontal="right"/>
    </xf>
    <xf numFmtId="41" fontId="17" fillId="0" borderId="3" xfId="0" applyNumberFormat="1" applyFont="1" applyFill="1" applyBorder="1" applyAlignment="1">
      <alignment horizontal="center"/>
    </xf>
    <xf numFmtId="37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/>
    <xf numFmtId="41" fontId="20" fillId="0" borderId="0" xfId="0" applyNumberFormat="1" applyFont="1" applyFill="1"/>
  </cellXfs>
  <cellStyles count="63">
    <cellStyle name="Comma" xfId="1" builtinId="3"/>
    <cellStyle name="Comma 10" xfId="45" xr:uid="{00000000-0005-0000-0000-000000000000}"/>
    <cellStyle name="Comma 10 2" xfId="62" xr:uid="{C78B0BAF-42BA-4A55-B41C-C6DB590DDA88}"/>
    <cellStyle name="Comma 11" xfId="46" xr:uid="{7F4D718C-0C84-46EF-81DD-29B1A7BFD1F9}"/>
    <cellStyle name="Comma 2" xfId="3" xr:uid="{00000000-0005-0000-0000-000001000000}"/>
    <cellStyle name="Comma 2 2" xfId="4" xr:uid="{00000000-0005-0000-0000-000002000000}"/>
    <cellStyle name="Comma 2 2 2" xfId="35" xr:uid="{00000000-0005-0000-0000-000003000000}"/>
    <cellStyle name="Comma 2 2 2 2" xfId="58" xr:uid="{F6A33431-28C4-4D94-8DCA-64DD6CC5F856}"/>
    <cellStyle name="Comma 2 2 3" xfId="48" xr:uid="{2B077D19-2C67-4461-9A10-9A6A20915065}"/>
    <cellStyle name="Comma 2 3" xfId="34" xr:uid="{00000000-0005-0000-0000-000004000000}"/>
    <cellStyle name="Comma 2 3 2" xfId="57" xr:uid="{78F67BAA-19A4-4303-AFBC-8987EF9FEE01}"/>
    <cellStyle name="Comma 2 4" xfId="47" xr:uid="{B5C7A978-0B95-423D-A4B5-A76930DDD79A}"/>
    <cellStyle name="Comma 3" xfId="5" xr:uid="{00000000-0005-0000-0000-000005000000}"/>
    <cellStyle name="Comma 3 2" xfId="6" xr:uid="{00000000-0005-0000-0000-000006000000}"/>
    <cellStyle name="Comma 3 2 2" xfId="50" xr:uid="{1DD44E12-6689-4A96-A36C-4C1A1B933021}"/>
    <cellStyle name="Comma 3 3" xfId="49" xr:uid="{C2483A0F-E65A-4F6A-87C8-6DD5195F7AF6}"/>
    <cellStyle name="Comma 4" xfId="7" xr:uid="{00000000-0005-0000-0000-000007000000}"/>
    <cellStyle name="Comma 4 2" xfId="36" xr:uid="{00000000-0005-0000-0000-000008000000}"/>
    <cellStyle name="Comma 4 2 2" xfId="59" xr:uid="{E4EAFC03-142F-4D26-B9B4-089A3F77DDC4}"/>
    <cellStyle name="Comma 4 3" xfId="51" xr:uid="{328B2264-3502-4193-9E82-68908B0D9B8E}"/>
    <cellStyle name="Comma 5" xfId="8" xr:uid="{00000000-0005-0000-0000-000009000000}"/>
    <cellStyle name="Comma 5 2" xfId="52" xr:uid="{6AC8C3D1-F6E5-4749-9341-B4937436E840}"/>
    <cellStyle name="Comma 6" xfId="9" xr:uid="{00000000-0005-0000-0000-00000A000000}"/>
    <cellStyle name="Comma 6 2" xfId="37" xr:uid="{00000000-0005-0000-0000-00000B000000}"/>
    <cellStyle name="Comma 6 2 2" xfId="60" xr:uid="{FEA7081B-B931-4828-A005-E5642ED757DD}"/>
    <cellStyle name="Comma 6 3" xfId="53" xr:uid="{F3826179-D281-4D56-BC2F-DA7E3E778B3A}"/>
    <cellStyle name="Comma 7" xfId="10" xr:uid="{00000000-0005-0000-0000-00000C000000}"/>
    <cellStyle name="Comma 7 2" xfId="54" xr:uid="{07EBFE98-68A4-442C-9FC5-F6CEA4275E7B}"/>
    <cellStyle name="Comma 8" xfId="11" xr:uid="{00000000-0005-0000-0000-00000D000000}"/>
    <cellStyle name="Comma 8 2" xfId="55" xr:uid="{A16D0E20-4669-44E1-9D07-F4C229313D00}"/>
    <cellStyle name="Comma 9" xfId="12" xr:uid="{00000000-0005-0000-0000-00000E000000}"/>
    <cellStyle name="Comma 9 2" xfId="56" xr:uid="{4E20C046-F834-40A3-AFD2-3A26DA60A2F5}"/>
    <cellStyle name="E&amp;Y House" xfId="13" xr:uid="{00000000-0005-0000-0000-00000F000000}"/>
    <cellStyle name="E&amp;Y House 2" xfId="14" xr:uid="{00000000-0005-0000-0000-000010000000}"/>
    <cellStyle name="Hyperlink 2" xfId="15" xr:uid="{00000000-0005-0000-0000-000011000000}"/>
    <cellStyle name="Normal" xfId="0" builtinId="0"/>
    <cellStyle name="Normal 10" xfId="33" xr:uid="{00000000-0005-0000-0000-000012000000}"/>
    <cellStyle name="Normal 10 2" xfId="43" xr:uid="{00000000-0005-0000-0000-000013000000}"/>
    <cellStyle name="Normal 10 3" xfId="32" xr:uid="{00000000-0005-0000-0000-000014000000}"/>
    <cellStyle name="Normal 2" xfId="16" xr:uid="{00000000-0005-0000-0000-000015000000}"/>
    <cellStyle name="Normal 2 2" xfId="17" xr:uid="{00000000-0005-0000-0000-000016000000}"/>
    <cellStyle name="Normal 2 3" xfId="18" xr:uid="{00000000-0005-0000-0000-000017000000}"/>
    <cellStyle name="Normal 2 4" xfId="19" xr:uid="{00000000-0005-0000-0000-000018000000}"/>
    <cellStyle name="Normal 2 4 2" xfId="39" xr:uid="{00000000-0005-0000-0000-000019000000}"/>
    <cellStyle name="Normal 2 5" xfId="38" xr:uid="{00000000-0005-0000-0000-00001A000000}"/>
    <cellStyle name="Normal 3" xfId="20" xr:uid="{00000000-0005-0000-0000-00001B000000}"/>
    <cellStyle name="Normal 3 2" xfId="21" xr:uid="{00000000-0005-0000-0000-00001C000000}"/>
    <cellStyle name="Normal 4" xfId="2" xr:uid="{00000000-0005-0000-0000-00001D000000}"/>
    <cellStyle name="Normal 4 2" xfId="22" xr:uid="{00000000-0005-0000-0000-00001E000000}"/>
    <cellStyle name="Normal 4 2 2" xfId="40" xr:uid="{00000000-0005-0000-0000-00001F000000}"/>
    <cellStyle name="Normal 4 3" xfId="31" xr:uid="{00000000-0005-0000-0000-000020000000}"/>
    <cellStyle name="Normal 5" xfId="23" xr:uid="{00000000-0005-0000-0000-000021000000}"/>
    <cellStyle name="Normal 6" xfId="24" xr:uid="{00000000-0005-0000-0000-000022000000}"/>
    <cellStyle name="Normal 6 2" xfId="41" xr:uid="{00000000-0005-0000-0000-000023000000}"/>
    <cellStyle name="Normal 7" xfId="25" xr:uid="{00000000-0005-0000-0000-000024000000}"/>
    <cellStyle name="Normal 8" xfId="44" xr:uid="{00000000-0005-0000-0000-000025000000}"/>
    <cellStyle name="Normal 8 2" xfId="61" xr:uid="{DF7D0FCE-6D51-4EB8-805D-1F4F92AB1307}"/>
    <cellStyle name="Percent 2" xfId="26" xr:uid="{00000000-0005-0000-0000-000026000000}"/>
    <cellStyle name="Percent 2 3" xfId="27" xr:uid="{00000000-0005-0000-0000-000027000000}"/>
    <cellStyle name="Percent 3" xfId="28" xr:uid="{00000000-0005-0000-0000-000028000000}"/>
    <cellStyle name="Percent 4" xfId="29" xr:uid="{00000000-0005-0000-0000-000029000000}"/>
    <cellStyle name="Percent 5" xfId="30" xr:uid="{00000000-0005-0000-0000-00002A000000}"/>
    <cellStyle name="Percent 5 2" xfId="42" xr:uid="{00000000-0005-0000-0000-00002B000000}"/>
  </cellStyles>
  <dxfs count="0"/>
  <tableStyles count="0" defaultTableStyle="TableStyleMedium9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4"/>
  <sheetViews>
    <sheetView tabSelected="1" zoomScale="80" zoomScaleNormal="80" zoomScaleSheetLayoutView="70" workbookViewId="0">
      <pane xSplit="3" ySplit="8" topLeftCell="D12" activePane="bottomRight" state="frozen"/>
      <selection pane="topRight" activeCell="D1" sqref="D1"/>
      <selection pane="bottomLeft" activeCell="A9" sqref="A9"/>
      <selection pane="bottomRight" activeCell="M16" sqref="M16"/>
    </sheetView>
  </sheetViews>
  <sheetFormatPr defaultColWidth="10.5703125" defaultRowHeight="24" customHeight="1"/>
  <cols>
    <col min="1" max="1" width="54" style="70" customWidth="1"/>
    <col min="2" max="2" width="9.7109375" style="83" customWidth="1"/>
    <col min="3" max="3" width="1.42578125" style="83" customWidth="1"/>
    <col min="4" max="4" width="16.140625" style="84" customWidth="1"/>
    <col min="5" max="5" width="1.42578125" style="70" customWidth="1"/>
    <col min="6" max="6" width="16.140625" style="84" customWidth="1"/>
    <col min="7" max="7" width="1.42578125" style="70" customWidth="1"/>
    <col min="8" max="8" width="16.140625" style="4" customWidth="1"/>
    <col min="9" max="9" width="1.42578125" style="70" customWidth="1"/>
    <col min="10" max="10" width="16.140625" style="84" customWidth="1"/>
    <col min="11" max="11" width="1.5703125" style="70" customWidth="1"/>
    <col min="12" max="12" width="4.5703125" style="70" customWidth="1"/>
    <col min="13" max="16384" width="10.5703125" style="70"/>
  </cols>
  <sheetData>
    <row r="1" spans="1:10" ht="24" customHeight="1">
      <c r="A1" s="66" t="s">
        <v>195</v>
      </c>
      <c r="B1" s="67"/>
      <c r="C1" s="67"/>
      <c r="D1" s="68"/>
      <c r="E1" s="69"/>
      <c r="F1" s="68"/>
      <c r="G1" s="69"/>
      <c r="H1" s="1"/>
      <c r="I1" s="69"/>
      <c r="J1" s="68"/>
    </row>
    <row r="2" spans="1:10" ht="24" customHeight="1">
      <c r="A2" s="66" t="s">
        <v>179</v>
      </c>
      <c r="B2" s="67"/>
      <c r="C2" s="67"/>
      <c r="D2" s="68"/>
      <c r="E2" s="69"/>
      <c r="F2" s="68"/>
      <c r="G2" s="69"/>
      <c r="H2" s="1"/>
      <c r="I2" s="69"/>
      <c r="J2" s="68"/>
    </row>
    <row r="3" spans="1:10" ht="24" customHeight="1">
      <c r="A3" s="66" t="s">
        <v>223</v>
      </c>
      <c r="B3" s="67"/>
      <c r="C3" s="67"/>
      <c r="D3" s="68"/>
      <c r="E3" s="69"/>
      <c r="F3" s="68"/>
      <c r="G3" s="69"/>
      <c r="H3" s="1"/>
      <c r="I3" s="69"/>
      <c r="J3" s="68"/>
    </row>
    <row r="4" spans="1:10" ht="24" customHeight="1">
      <c r="A4" s="71" t="s">
        <v>0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s="72" customFormat="1" ht="24" customHeight="1">
      <c r="B5" s="73"/>
      <c r="C5" s="73"/>
      <c r="D5" s="74"/>
      <c r="E5" s="75" t="s">
        <v>1</v>
      </c>
      <c r="F5" s="74"/>
      <c r="G5" s="76"/>
      <c r="H5" s="2"/>
      <c r="I5" s="75" t="s">
        <v>2</v>
      </c>
      <c r="J5" s="74"/>
    </row>
    <row r="6" spans="1:10" ht="24" customHeight="1">
      <c r="B6" s="77" t="s">
        <v>3</v>
      </c>
      <c r="C6" s="77"/>
      <c r="D6" s="78" t="s">
        <v>224</v>
      </c>
      <c r="E6" s="79"/>
      <c r="F6" s="78" t="s">
        <v>225</v>
      </c>
      <c r="G6" s="80"/>
      <c r="H6" s="78" t="str">
        <f>D6</f>
        <v>31 มีนาคม 2569</v>
      </c>
      <c r="I6" s="79"/>
      <c r="J6" s="79" t="str">
        <f>+F6</f>
        <v>31 ธันวาคม 2568</v>
      </c>
    </row>
    <row r="7" spans="1:10" ht="24" customHeight="1">
      <c r="B7" s="77"/>
      <c r="C7" s="77"/>
      <c r="D7" s="81" t="s">
        <v>4</v>
      </c>
      <c r="E7" s="79"/>
      <c r="F7" s="81" t="s">
        <v>111</v>
      </c>
      <c r="G7" s="80"/>
      <c r="H7" s="3" t="s">
        <v>4</v>
      </c>
      <c r="I7" s="79"/>
      <c r="J7" s="81" t="s">
        <v>111</v>
      </c>
    </row>
    <row r="8" spans="1:10" ht="24" customHeight="1">
      <c r="B8" s="77"/>
      <c r="C8" s="77"/>
      <c r="D8" s="81" t="s">
        <v>5</v>
      </c>
      <c r="E8" s="79"/>
      <c r="F8" s="82"/>
      <c r="G8" s="80"/>
      <c r="H8" s="3" t="s">
        <v>5</v>
      </c>
      <c r="I8" s="79"/>
      <c r="J8" s="82"/>
    </row>
    <row r="9" spans="1:10" ht="24" customHeight="1">
      <c r="A9" s="66" t="s">
        <v>6</v>
      </c>
    </row>
    <row r="10" spans="1:10" ht="24" customHeight="1">
      <c r="A10" s="72" t="s">
        <v>7</v>
      </c>
    </row>
    <row r="11" spans="1:10" ht="24" customHeight="1">
      <c r="A11" s="85" t="s">
        <v>8</v>
      </c>
      <c r="D11" s="86">
        <v>101053</v>
      </c>
      <c r="E11" s="87"/>
      <c r="F11" s="183">
        <v>99494</v>
      </c>
      <c r="G11" s="87"/>
      <c r="H11" s="87">
        <v>60319</v>
      </c>
      <c r="I11" s="87"/>
      <c r="J11" s="184">
        <v>39461</v>
      </c>
    </row>
    <row r="12" spans="1:10" ht="24" customHeight="1">
      <c r="A12" s="88" t="s">
        <v>184</v>
      </c>
      <c r="B12" s="83" t="s">
        <v>200</v>
      </c>
      <c r="D12" s="86">
        <v>37507</v>
      </c>
      <c r="E12" s="87"/>
      <c r="F12" s="183">
        <v>37781</v>
      </c>
      <c r="G12" s="87"/>
      <c r="H12" s="86">
        <v>1246</v>
      </c>
      <c r="I12" s="87"/>
      <c r="J12" s="183">
        <v>800</v>
      </c>
    </row>
    <row r="13" spans="1:10" ht="24" customHeight="1">
      <c r="A13" s="70" t="s">
        <v>109</v>
      </c>
      <c r="B13" s="83">
        <v>4</v>
      </c>
      <c r="D13" s="86">
        <v>2062361</v>
      </c>
      <c r="E13" s="87"/>
      <c r="F13" s="183">
        <v>2061207</v>
      </c>
      <c r="G13" s="87"/>
      <c r="H13" s="87">
        <v>985945</v>
      </c>
      <c r="I13" s="87"/>
      <c r="J13" s="184">
        <v>1198262</v>
      </c>
    </row>
    <row r="14" spans="1:10" ht="24" customHeight="1">
      <c r="A14" s="70" t="s">
        <v>112</v>
      </c>
      <c r="D14" s="86">
        <v>13443</v>
      </c>
      <c r="E14" s="87"/>
      <c r="F14" s="183">
        <v>14331</v>
      </c>
      <c r="G14" s="87"/>
      <c r="H14" s="87">
        <v>0</v>
      </c>
      <c r="I14" s="87"/>
      <c r="J14" s="184">
        <v>0</v>
      </c>
    </row>
    <row r="15" spans="1:10" ht="24" customHeight="1">
      <c r="A15" s="70" t="s">
        <v>9</v>
      </c>
      <c r="B15" s="83">
        <v>2</v>
      </c>
      <c r="D15" s="86">
        <v>41622</v>
      </c>
      <c r="E15" s="87"/>
      <c r="F15" s="183">
        <v>39114</v>
      </c>
      <c r="G15" s="87"/>
      <c r="H15" s="89">
        <v>27214</v>
      </c>
      <c r="I15" s="87"/>
      <c r="J15" s="185">
        <v>24184</v>
      </c>
    </row>
    <row r="16" spans="1:10" ht="24" customHeight="1">
      <c r="A16" s="72" t="s">
        <v>11</v>
      </c>
      <c r="D16" s="90">
        <f>SUM(D11:D15)</f>
        <v>2255986</v>
      </c>
      <c r="E16" s="87"/>
      <c r="F16" s="90">
        <f>SUM(F11:F15)</f>
        <v>2251927</v>
      </c>
      <c r="G16" s="87"/>
      <c r="H16" s="90">
        <f>SUM(H11:H15)</f>
        <v>1074724</v>
      </c>
      <c r="I16" s="87"/>
      <c r="J16" s="90">
        <f>SUM(J11:J15)</f>
        <v>1262707</v>
      </c>
    </row>
    <row r="17" spans="1:11" ht="24" customHeight="1">
      <c r="A17" s="72" t="s">
        <v>12</v>
      </c>
      <c r="D17" s="86"/>
      <c r="E17" s="87"/>
      <c r="F17" s="86"/>
      <c r="G17" s="87"/>
      <c r="H17" s="87"/>
      <c r="I17" s="87"/>
      <c r="J17" s="87"/>
    </row>
    <row r="18" spans="1:11" ht="24" customHeight="1">
      <c r="A18" s="70" t="s">
        <v>94</v>
      </c>
      <c r="D18" s="86">
        <v>91909</v>
      </c>
      <c r="E18" s="87"/>
      <c r="F18" s="183">
        <v>42343</v>
      </c>
      <c r="G18" s="86"/>
      <c r="H18" s="86">
        <v>31041</v>
      </c>
      <c r="I18" s="86"/>
      <c r="J18" s="183">
        <v>31041</v>
      </c>
    </row>
    <row r="19" spans="1:11" ht="24" customHeight="1">
      <c r="A19" s="88" t="s">
        <v>197</v>
      </c>
      <c r="B19" s="83">
        <v>3</v>
      </c>
      <c r="D19" s="87">
        <v>122378</v>
      </c>
      <c r="E19" s="87"/>
      <c r="F19" s="184">
        <v>122378</v>
      </c>
      <c r="G19" s="87"/>
      <c r="H19" s="87">
        <v>658944</v>
      </c>
      <c r="I19" s="87"/>
      <c r="J19" s="184">
        <v>620309</v>
      </c>
    </row>
    <row r="20" spans="1:11" ht="24" customHeight="1">
      <c r="A20" s="88" t="s">
        <v>220</v>
      </c>
      <c r="B20" s="83" t="s">
        <v>200</v>
      </c>
      <c r="D20" s="87">
        <v>0</v>
      </c>
      <c r="E20" s="87"/>
      <c r="F20" s="184">
        <v>0</v>
      </c>
      <c r="G20" s="87"/>
      <c r="H20" s="87">
        <v>0</v>
      </c>
      <c r="I20" s="87"/>
      <c r="J20" s="184">
        <v>0</v>
      </c>
    </row>
    <row r="21" spans="1:11" ht="24" customHeight="1">
      <c r="A21" s="70" t="s">
        <v>123</v>
      </c>
      <c r="B21" s="83">
        <v>2</v>
      </c>
      <c r="D21" s="86">
        <v>461815</v>
      </c>
      <c r="E21" s="86"/>
      <c r="F21" s="183">
        <v>460361</v>
      </c>
      <c r="G21" s="86"/>
      <c r="H21" s="86">
        <v>2668984</v>
      </c>
      <c r="I21" s="86"/>
      <c r="J21" s="183">
        <v>2356830</v>
      </c>
      <c r="K21" s="91"/>
    </row>
    <row r="22" spans="1:11" ht="24" customHeight="1">
      <c r="A22" s="92" t="s">
        <v>167</v>
      </c>
      <c r="B22" s="83">
        <v>5</v>
      </c>
      <c r="D22" s="86">
        <v>4931441</v>
      </c>
      <c r="E22" s="86"/>
      <c r="F22" s="183">
        <v>4931441</v>
      </c>
      <c r="G22" s="86"/>
      <c r="H22" s="86">
        <v>4931441</v>
      </c>
      <c r="I22" s="86"/>
      <c r="J22" s="183">
        <v>4931441</v>
      </c>
      <c r="K22" s="91"/>
    </row>
    <row r="23" spans="1:11" ht="24" customHeight="1">
      <c r="A23" s="88" t="s">
        <v>71</v>
      </c>
      <c r="B23" s="83">
        <v>6</v>
      </c>
      <c r="D23" s="86">
        <v>0</v>
      </c>
      <c r="E23" s="86"/>
      <c r="F23" s="183">
        <v>0</v>
      </c>
      <c r="G23" s="86"/>
      <c r="H23" s="86">
        <v>1327927</v>
      </c>
      <c r="I23" s="86"/>
      <c r="J23" s="183">
        <v>1327927</v>
      </c>
      <c r="K23" s="91"/>
    </row>
    <row r="24" spans="1:11" ht="24" customHeight="1">
      <c r="A24" s="70" t="s">
        <v>152</v>
      </c>
      <c r="B24" s="83">
        <v>7</v>
      </c>
      <c r="D24" s="86">
        <v>735988</v>
      </c>
      <c r="E24" s="86"/>
      <c r="F24" s="183">
        <v>729457</v>
      </c>
      <c r="G24" s="86"/>
      <c r="H24" s="86">
        <v>851440</v>
      </c>
      <c r="I24" s="86"/>
      <c r="J24" s="183">
        <v>851440</v>
      </c>
      <c r="K24" s="91"/>
    </row>
    <row r="25" spans="1:11" ht="24" customHeight="1">
      <c r="A25" s="85" t="s">
        <v>110</v>
      </c>
      <c r="B25" s="83">
        <v>8</v>
      </c>
      <c r="D25" s="86">
        <v>118278</v>
      </c>
      <c r="E25" s="86"/>
      <c r="F25" s="183">
        <v>107478</v>
      </c>
      <c r="G25" s="86"/>
      <c r="H25" s="86">
        <v>113760</v>
      </c>
      <c r="I25" s="86"/>
      <c r="J25" s="183">
        <v>113760</v>
      </c>
    </row>
    <row r="26" spans="1:11" ht="24" customHeight="1">
      <c r="A26" s="85" t="s">
        <v>191</v>
      </c>
      <c r="B26" s="83">
        <v>2</v>
      </c>
      <c r="D26" s="86">
        <v>0</v>
      </c>
      <c r="E26" s="86"/>
      <c r="F26" s="183">
        <v>0</v>
      </c>
      <c r="G26" s="86"/>
      <c r="H26" s="86">
        <v>0</v>
      </c>
      <c r="I26" s="86"/>
      <c r="J26" s="183">
        <v>0</v>
      </c>
    </row>
    <row r="27" spans="1:11" ht="24" customHeight="1">
      <c r="A27" s="85" t="s">
        <v>153</v>
      </c>
      <c r="B27" s="83">
        <v>2</v>
      </c>
      <c r="D27" s="86">
        <v>0</v>
      </c>
      <c r="E27" s="86"/>
      <c r="F27" s="183">
        <v>0</v>
      </c>
      <c r="G27" s="86"/>
      <c r="H27" s="86">
        <v>0</v>
      </c>
      <c r="I27" s="86"/>
      <c r="J27" s="183">
        <v>0</v>
      </c>
    </row>
    <row r="28" spans="1:11" ht="24" customHeight="1">
      <c r="A28" s="85" t="s">
        <v>117</v>
      </c>
      <c r="B28" s="83">
        <v>9</v>
      </c>
      <c r="D28" s="86">
        <v>237500</v>
      </c>
      <c r="E28" s="86"/>
      <c r="F28" s="183">
        <v>237500</v>
      </c>
      <c r="G28" s="86"/>
      <c r="H28" s="86">
        <v>238106</v>
      </c>
      <c r="I28" s="86"/>
      <c r="J28" s="183">
        <v>238106</v>
      </c>
    </row>
    <row r="29" spans="1:11" ht="24" customHeight="1">
      <c r="A29" s="85" t="s">
        <v>72</v>
      </c>
      <c r="B29" s="83">
        <v>10</v>
      </c>
      <c r="D29" s="86">
        <v>978600</v>
      </c>
      <c r="E29" s="86"/>
      <c r="F29" s="183">
        <v>978600</v>
      </c>
      <c r="G29" s="86"/>
      <c r="H29" s="86">
        <v>0</v>
      </c>
      <c r="I29" s="86"/>
      <c r="J29" s="183">
        <v>0</v>
      </c>
    </row>
    <row r="30" spans="1:11" ht="24" customHeight="1">
      <c r="A30" s="85" t="s">
        <v>73</v>
      </c>
      <c r="B30" s="83">
        <v>11</v>
      </c>
      <c r="D30" s="86">
        <v>522210</v>
      </c>
      <c r="E30" s="86"/>
      <c r="F30" s="183">
        <v>523910</v>
      </c>
      <c r="G30" s="86"/>
      <c r="H30" s="86">
        <v>424238</v>
      </c>
      <c r="I30" s="86"/>
      <c r="J30" s="183">
        <v>425887</v>
      </c>
    </row>
    <row r="31" spans="1:11" ht="24" customHeight="1">
      <c r="A31" s="85" t="s">
        <v>176</v>
      </c>
      <c r="B31" s="83">
        <v>12</v>
      </c>
      <c r="D31" s="86">
        <v>0</v>
      </c>
      <c r="E31" s="86"/>
      <c r="F31" s="183">
        <v>0</v>
      </c>
      <c r="G31" s="86"/>
      <c r="H31" s="86">
        <v>0</v>
      </c>
      <c r="I31" s="86"/>
      <c r="J31" s="183">
        <v>0</v>
      </c>
    </row>
    <row r="32" spans="1:11" ht="24" customHeight="1">
      <c r="A32" s="85" t="s">
        <v>74</v>
      </c>
      <c r="B32" s="83">
        <v>13</v>
      </c>
      <c r="D32" s="86">
        <v>1830419</v>
      </c>
      <c r="E32" s="86"/>
      <c r="F32" s="183">
        <v>1839300</v>
      </c>
      <c r="G32" s="86"/>
      <c r="H32" s="86">
        <v>101903</v>
      </c>
      <c r="I32" s="86"/>
      <c r="J32" s="183">
        <v>102725</v>
      </c>
    </row>
    <row r="33" spans="1:10" ht="24" customHeight="1">
      <c r="A33" s="85" t="s">
        <v>125</v>
      </c>
      <c r="D33" s="86">
        <v>68921</v>
      </c>
      <c r="E33" s="86"/>
      <c r="F33" s="183">
        <v>77198</v>
      </c>
      <c r="G33" s="86"/>
      <c r="H33" s="86">
        <v>0</v>
      </c>
      <c r="I33" s="86"/>
      <c r="J33" s="183">
        <v>0</v>
      </c>
    </row>
    <row r="34" spans="1:10" ht="24" customHeight="1">
      <c r="A34" s="85" t="s">
        <v>107</v>
      </c>
      <c r="B34" s="93"/>
      <c r="D34" s="86">
        <v>14127</v>
      </c>
      <c r="E34" s="86"/>
      <c r="F34" s="183">
        <v>15442</v>
      </c>
      <c r="G34" s="86"/>
      <c r="H34" s="86">
        <v>6331</v>
      </c>
      <c r="I34" s="86"/>
      <c r="J34" s="183">
        <v>7252</v>
      </c>
    </row>
    <row r="35" spans="1:10" ht="24" customHeight="1">
      <c r="A35" s="94" t="s">
        <v>168</v>
      </c>
      <c r="D35" s="86">
        <v>174380</v>
      </c>
      <c r="E35" s="86"/>
      <c r="F35" s="183">
        <v>174380</v>
      </c>
      <c r="G35" s="86"/>
      <c r="H35" s="86">
        <v>0</v>
      </c>
      <c r="I35" s="86"/>
      <c r="J35" s="183">
        <v>0</v>
      </c>
    </row>
    <row r="36" spans="1:10" ht="24" customHeight="1">
      <c r="A36" s="88" t="s">
        <v>75</v>
      </c>
      <c r="D36" s="86">
        <v>11395</v>
      </c>
      <c r="E36" s="86"/>
      <c r="F36" s="183">
        <v>11464</v>
      </c>
      <c r="G36" s="86"/>
      <c r="H36" s="86">
        <v>6508</v>
      </c>
      <c r="I36" s="86"/>
      <c r="J36" s="183">
        <v>6697</v>
      </c>
    </row>
    <row r="37" spans="1:10" ht="24" customHeight="1">
      <c r="A37" s="88" t="s">
        <v>70</v>
      </c>
      <c r="D37" s="86">
        <v>42860</v>
      </c>
      <c r="E37" s="86"/>
      <c r="F37" s="183">
        <v>43805</v>
      </c>
      <c r="G37" s="86"/>
      <c r="H37" s="86">
        <v>27850</v>
      </c>
      <c r="I37" s="86"/>
      <c r="J37" s="183">
        <v>27352</v>
      </c>
    </row>
    <row r="38" spans="1:10" ht="24" customHeight="1">
      <c r="A38" s="88" t="s">
        <v>124</v>
      </c>
      <c r="D38" s="86">
        <v>9975</v>
      </c>
      <c r="E38" s="86"/>
      <c r="F38" s="183">
        <v>9822</v>
      </c>
      <c r="G38" s="86"/>
      <c r="H38" s="86">
        <v>0</v>
      </c>
      <c r="I38" s="86"/>
      <c r="J38" s="183">
        <v>0</v>
      </c>
    </row>
    <row r="39" spans="1:10" ht="24" customHeight="1">
      <c r="A39" s="70" t="s">
        <v>13</v>
      </c>
      <c r="D39" s="86">
        <v>46073</v>
      </c>
      <c r="E39" s="86"/>
      <c r="F39" s="86">
        <v>29300</v>
      </c>
      <c r="G39" s="86"/>
      <c r="H39" s="86">
        <v>42266</v>
      </c>
      <c r="I39" s="86"/>
      <c r="J39" s="86">
        <v>22405</v>
      </c>
    </row>
    <row r="40" spans="1:10" ht="24" customHeight="1">
      <c r="A40" s="72" t="s">
        <v>14</v>
      </c>
      <c r="D40" s="95">
        <f>SUM(D18:D39)</f>
        <v>10398269</v>
      </c>
      <c r="E40" s="86"/>
      <c r="F40" s="95">
        <f>SUM(F18:F39)</f>
        <v>10334179</v>
      </c>
      <c r="G40" s="86"/>
      <c r="H40" s="95">
        <f>SUM(H18:H39)</f>
        <v>11430739</v>
      </c>
      <c r="I40" s="86"/>
      <c r="J40" s="95">
        <f>SUM(J18:J39)</f>
        <v>11063172</v>
      </c>
    </row>
    <row r="41" spans="1:10" ht="24" customHeight="1" thickBot="1">
      <c r="A41" s="72" t="s">
        <v>15</v>
      </c>
      <c r="D41" s="96">
        <f>SUM(D16,D40)</f>
        <v>12654255</v>
      </c>
      <c r="E41" s="87"/>
      <c r="F41" s="96">
        <f>SUM(F16,F40)</f>
        <v>12586106</v>
      </c>
      <c r="G41" s="87"/>
      <c r="H41" s="97">
        <f>SUM(H16,H40)</f>
        <v>12505463</v>
      </c>
      <c r="I41" s="87"/>
      <c r="J41" s="97">
        <f>SUM(J16,J40)</f>
        <v>12325879</v>
      </c>
    </row>
    <row r="42" spans="1:10" ht="24" customHeight="1" thickTop="1">
      <c r="A42" s="72"/>
    </row>
    <row r="43" spans="1:10" ht="24" customHeight="1">
      <c r="A43" s="70" t="s">
        <v>175</v>
      </c>
    </row>
    <row r="44" spans="1:10" ht="24" customHeight="1">
      <c r="A44" s="66" t="s">
        <v>195</v>
      </c>
      <c r="B44" s="67"/>
      <c r="C44" s="67"/>
      <c r="D44" s="68"/>
      <c r="E44" s="69"/>
      <c r="F44" s="68"/>
      <c r="G44" s="69"/>
      <c r="H44" s="1"/>
      <c r="I44" s="69"/>
      <c r="J44" s="68"/>
    </row>
    <row r="45" spans="1:10" ht="24" customHeight="1">
      <c r="A45" s="66" t="s">
        <v>180</v>
      </c>
      <c r="B45" s="67"/>
      <c r="C45" s="67"/>
      <c r="D45" s="68"/>
      <c r="E45" s="69"/>
      <c r="F45" s="68"/>
      <c r="G45" s="69"/>
      <c r="H45" s="1"/>
      <c r="I45" s="69"/>
      <c r="J45" s="68"/>
    </row>
    <row r="46" spans="1:10" ht="24" customHeight="1">
      <c r="A46" s="66" t="str">
        <f>+A3</f>
        <v>ณ วันที่ 31 มีนาคม 2569</v>
      </c>
      <c r="B46" s="67"/>
      <c r="C46" s="67"/>
      <c r="D46" s="68"/>
      <c r="E46" s="69"/>
      <c r="F46" s="68"/>
      <c r="G46" s="69"/>
      <c r="H46" s="1"/>
      <c r="I46" s="69"/>
      <c r="J46" s="68"/>
    </row>
    <row r="47" spans="1:10" ht="24" customHeight="1">
      <c r="A47" s="71" t="s">
        <v>0</v>
      </c>
      <c r="B47" s="71"/>
      <c r="C47" s="71"/>
      <c r="D47" s="71"/>
      <c r="E47" s="71"/>
      <c r="F47" s="71"/>
      <c r="G47" s="71"/>
      <c r="H47" s="71"/>
      <c r="I47" s="71"/>
      <c r="J47" s="71"/>
    </row>
    <row r="48" spans="1:10" s="72" customFormat="1" ht="24" customHeight="1">
      <c r="B48" s="73"/>
      <c r="C48" s="73"/>
      <c r="D48" s="74"/>
      <c r="E48" s="75" t="s">
        <v>1</v>
      </c>
      <c r="F48" s="74"/>
      <c r="G48" s="76"/>
      <c r="H48" s="2"/>
      <c r="I48" s="75" t="s">
        <v>2</v>
      </c>
      <c r="J48" s="74"/>
    </row>
    <row r="49" spans="1:10" ht="24" customHeight="1">
      <c r="B49" s="77" t="s">
        <v>3</v>
      </c>
      <c r="C49" s="77"/>
      <c r="D49" s="79" t="str">
        <f>+D6</f>
        <v>31 มีนาคม 2569</v>
      </c>
      <c r="E49" s="79"/>
      <c r="F49" s="79" t="str">
        <f>+F6</f>
        <v>31 ธันวาคม 2568</v>
      </c>
      <c r="G49" s="80"/>
      <c r="H49" s="79" t="str">
        <f>+H6</f>
        <v>31 มีนาคม 2569</v>
      </c>
      <c r="I49" s="79"/>
      <c r="J49" s="79" t="str">
        <f>+J6</f>
        <v>31 ธันวาคม 2568</v>
      </c>
    </row>
    <row r="50" spans="1:10" ht="24" customHeight="1">
      <c r="B50" s="77"/>
      <c r="C50" s="77"/>
      <c r="D50" s="81" t="s">
        <v>4</v>
      </c>
      <c r="E50" s="79"/>
      <c r="F50" s="81" t="s">
        <v>111</v>
      </c>
      <c r="G50" s="80"/>
      <c r="H50" s="3" t="s">
        <v>4</v>
      </c>
      <c r="I50" s="79"/>
      <c r="J50" s="81" t="s">
        <v>111</v>
      </c>
    </row>
    <row r="51" spans="1:10" ht="24" customHeight="1">
      <c r="B51" s="77"/>
      <c r="C51" s="77"/>
      <c r="D51" s="81" t="s">
        <v>5</v>
      </c>
      <c r="E51" s="79"/>
      <c r="F51" s="82"/>
      <c r="G51" s="80"/>
      <c r="H51" s="3" t="s">
        <v>5</v>
      </c>
      <c r="I51" s="79"/>
      <c r="J51" s="82"/>
    </row>
    <row r="52" spans="1:10" ht="24" customHeight="1">
      <c r="A52" s="72" t="s">
        <v>16</v>
      </c>
    </row>
    <row r="53" spans="1:10" ht="24" customHeight="1">
      <c r="A53" s="72" t="s">
        <v>17</v>
      </c>
    </row>
    <row r="54" spans="1:10" ht="24" customHeight="1">
      <c r="A54" s="70" t="s">
        <v>198</v>
      </c>
      <c r="B54" s="83">
        <v>14</v>
      </c>
      <c r="D54" s="6">
        <v>676467</v>
      </c>
      <c r="E54" s="86"/>
      <c r="F54" s="186">
        <v>664368</v>
      </c>
      <c r="G54" s="86"/>
      <c r="H54" s="86">
        <v>494179</v>
      </c>
      <c r="I54" s="86"/>
      <c r="J54" s="183">
        <v>454215</v>
      </c>
    </row>
    <row r="55" spans="1:10" ht="24" customHeight="1">
      <c r="A55" s="88" t="s">
        <v>76</v>
      </c>
      <c r="D55" s="6">
        <v>52659</v>
      </c>
      <c r="E55" s="86"/>
      <c r="F55" s="186">
        <v>52331</v>
      </c>
      <c r="G55" s="86"/>
      <c r="H55" s="86">
        <v>32030</v>
      </c>
      <c r="I55" s="86"/>
      <c r="J55" s="183">
        <v>32369</v>
      </c>
    </row>
    <row r="56" spans="1:10" ht="24" customHeight="1">
      <c r="A56" s="88" t="s">
        <v>77</v>
      </c>
      <c r="D56" s="6">
        <v>74562</v>
      </c>
      <c r="E56" s="86"/>
      <c r="F56" s="186">
        <v>75953</v>
      </c>
      <c r="G56" s="86"/>
      <c r="H56" s="86">
        <v>11627</v>
      </c>
      <c r="I56" s="86"/>
      <c r="J56" s="183">
        <v>11264</v>
      </c>
    </row>
    <row r="57" spans="1:10" ht="24" customHeight="1">
      <c r="A57" s="88" t="s">
        <v>126</v>
      </c>
      <c r="B57" s="93"/>
      <c r="D57" s="86">
        <v>68280</v>
      </c>
      <c r="E57" s="86"/>
      <c r="F57" s="183">
        <v>68327</v>
      </c>
      <c r="G57" s="86"/>
      <c r="H57" s="86">
        <v>0</v>
      </c>
      <c r="I57" s="86"/>
      <c r="J57" s="183">
        <v>0</v>
      </c>
    </row>
    <row r="58" spans="1:10" ht="24" customHeight="1">
      <c r="A58" s="88" t="s">
        <v>83</v>
      </c>
      <c r="B58" s="83">
        <v>17</v>
      </c>
      <c r="D58" s="6">
        <v>20317</v>
      </c>
      <c r="E58" s="86"/>
      <c r="F58" s="186">
        <v>17478</v>
      </c>
      <c r="G58" s="86"/>
      <c r="H58" s="86">
        <v>0</v>
      </c>
      <c r="I58" s="86"/>
      <c r="J58" s="183">
        <v>0</v>
      </c>
    </row>
    <row r="59" spans="1:10" ht="24" customHeight="1">
      <c r="A59" s="70" t="s">
        <v>127</v>
      </c>
      <c r="B59" s="83">
        <v>18</v>
      </c>
      <c r="D59" s="6">
        <v>21413</v>
      </c>
      <c r="E59" s="86"/>
      <c r="F59" s="186">
        <v>30478</v>
      </c>
      <c r="G59" s="86"/>
      <c r="H59" s="87">
        <v>21413</v>
      </c>
      <c r="I59" s="86"/>
      <c r="J59" s="184">
        <v>30478</v>
      </c>
    </row>
    <row r="60" spans="1:10" ht="24" customHeight="1">
      <c r="A60" s="70" t="s">
        <v>113</v>
      </c>
      <c r="B60" s="83">
        <v>19</v>
      </c>
      <c r="D60" s="6">
        <v>1166318</v>
      </c>
      <c r="E60" s="86"/>
      <c r="F60" s="186">
        <v>763155</v>
      </c>
      <c r="G60" s="86"/>
      <c r="H60" s="6">
        <v>1166318</v>
      </c>
      <c r="I60" s="86"/>
      <c r="J60" s="186">
        <v>763155</v>
      </c>
    </row>
    <row r="61" spans="1:10" ht="24" customHeight="1">
      <c r="A61" s="70" t="s">
        <v>199</v>
      </c>
      <c r="B61" s="83">
        <v>15</v>
      </c>
      <c r="D61" s="6">
        <v>22240</v>
      </c>
      <c r="E61" s="86"/>
      <c r="F61" s="186">
        <v>22062</v>
      </c>
      <c r="G61" s="86"/>
      <c r="H61" s="87">
        <v>22240</v>
      </c>
      <c r="I61" s="86"/>
      <c r="J61" s="186">
        <v>22062</v>
      </c>
    </row>
    <row r="62" spans="1:10" ht="24" customHeight="1">
      <c r="A62" s="70" t="s">
        <v>122</v>
      </c>
      <c r="B62" s="83">
        <v>2</v>
      </c>
      <c r="D62" s="86">
        <v>14112</v>
      </c>
      <c r="E62" s="86"/>
      <c r="F62" s="183">
        <v>1576312</v>
      </c>
      <c r="G62" s="86"/>
      <c r="H62" s="86">
        <v>43215</v>
      </c>
      <c r="I62" s="86"/>
      <c r="J62" s="183">
        <v>1605969</v>
      </c>
    </row>
    <row r="63" spans="1:10" ht="24" customHeight="1">
      <c r="A63" s="70" t="s">
        <v>183</v>
      </c>
      <c r="B63" s="83">
        <v>16</v>
      </c>
      <c r="D63" s="5">
        <v>945523</v>
      </c>
      <c r="E63" s="86"/>
      <c r="F63" s="187">
        <v>956688</v>
      </c>
      <c r="G63" s="86"/>
      <c r="H63" s="86">
        <v>742023</v>
      </c>
      <c r="I63" s="86"/>
      <c r="J63" s="183">
        <v>753230</v>
      </c>
    </row>
    <row r="64" spans="1:10" ht="24" customHeight="1">
      <c r="A64" s="88" t="s">
        <v>249</v>
      </c>
      <c r="D64" s="5">
        <v>21107</v>
      </c>
      <c r="E64" s="86"/>
      <c r="F64" s="187">
        <v>20965</v>
      </c>
      <c r="G64" s="86"/>
      <c r="H64" s="86">
        <v>0</v>
      </c>
      <c r="I64" s="86"/>
      <c r="J64" s="183">
        <v>0</v>
      </c>
    </row>
    <row r="65" spans="1:10" ht="24" customHeight="1">
      <c r="A65" s="88" t="s">
        <v>128</v>
      </c>
      <c r="D65" s="5">
        <v>686875</v>
      </c>
      <c r="E65" s="86"/>
      <c r="F65" s="187">
        <v>931154</v>
      </c>
      <c r="G65" s="86"/>
      <c r="H65" s="86">
        <v>474109</v>
      </c>
      <c r="I65" s="86"/>
      <c r="J65" s="183">
        <v>718173</v>
      </c>
    </row>
    <row r="66" spans="1:10" ht="24" customHeight="1">
      <c r="A66" s="88" t="s">
        <v>207</v>
      </c>
      <c r="D66" s="5">
        <v>217262</v>
      </c>
      <c r="E66" s="86"/>
      <c r="F66" s="187">
        <v>223511</v>
      </c>
      <c r="G66" s="86"/>
      <c r="H66" s="86">
        <v>122709</v>
      </c>
      <c r="I66" s="86"/>
      <c r="J66" s="183">
        <v>126814</v>
      </c>
    </row>
    <row r="67" spans="1:10" ht="24" customHeight="1">
      <c r="A67" s="88" t="s">
        <v>18</v>
      </c>
      <c r="B67" s="83">
        <v>2</v>
      </c>
      <c r="D67" s="7">
        <v>148534</v>
      </c>
      <c r="E67" s="86"/>
      <c r="F67" s="183">
        <f>153518-1</f>
        <v>153517</v>
      </c>
      <c r="G67" s="86"/>
      <c r="H67" s="98">
        <v>84722</v>
      </c>
      <c r="I67" s="86"/>
      <c r="J67" s="183">
        <v>88768</v>
      </c>
    </row>
    <row r="68" spans="1:10" ht="24" customHeight="1">
      <c r="A68" s="72" t="s">
        <v>19</v>
      </c>
      <c r="D68" s="8">
        <f>SUM(D54:D67)</f>
        <v>4135669</v>
      </c>
      <c r="E68" s="87"/>
      <c r="F68" s="8">
        <f>SUM(F54:F67)</f>
        <v>5556299</v>
      </c>
      <c r="G68" s="87"/>
      <c r="H68" s="90">
        <f>SUM(H54:H67)</f>
        <v>3214585</v>
      </c>
      <c r="I68" s="87"/>
      <c r="J68" s="90">
        <f>SUM(J54:J67)</f>
        <v>4606497</v>
      </c>
    </row>
    <row r="69" spans="1:10" ht="24" customHeight="1">
      <c r="A69" s="72" t="s">
        <v>20</v>
      </c>
      <c r="D69" s="86"/>
      <c r="E69" s="87"/>
      <c r="F69" s="86"/>
      <c r="G69" s="87"/>
      <c r="H69" s="87"/>
      <c r="I69" s="87"/>
      <c r="J69" s="87"/>
    </row>
    <row r="70" spans="1:10" ht="24" customHeight="1">
      <c r="A70" s="84" t="s">
        <v>233</v>
      </c>
      <c r="B70" s="99">
        <v>17</v>
      </c>
      <c r="D70" s="5">
        <v>198299</v>
      </c>
      <c r="E70" s="87"/>
      <c r="F70" s="187">
        <v>205641</v>
      </c>
      <c r="G70" s="87"/>
      <c r="H70" s="87">
        <v>0</v>
      </c>
      <c r="I70" s="87"/>
      <c r="J70" s="184">
        <v>0</v>
      </c>
    </row>
    <row r="71" spans="1:10" ht="24" customHeight="1">
      <c r="A71" s="70" t="s">
        <v>241</v>
      </c>
      <c r="B71" s="83">
        <v>2</v>
      </c>
      <c r="D71" s="5">
        <v>2062735</v>
      </c>
      <c r="E71" s="86"/>
      <c r="F71" s="187">
        <v>0</v>
      </c>
      <c r="G71" s="86"/>
      <c r="H71" s="86">
        <v>2062735</v>
      </c>
      <c r="I71" s="86"/>
      <c r="J71" s="183">
        <v>0</v>
      </c>
    </row>
    <row r="72" spans="1:10" ht="24" customHeight="1">
      <c r="A72" s="84" t="s">
        <v>234</v>
      </c>
      <c r="B72" s="83">
        <v>18</v>
      </c>
      <c r="D72" s="5">
        <v>120000</v>
      </c>
      <c r="E72" s="87"/>
      <c r="F72" s="187">
        <v>120000</v>
      </c>
      <c r="G72" s="87"/>
      <c r="H72" s="87">
        <v>120000</v>
      </c>
      <c r="I72" s="87"/>
      <c r="J72" s="184">
        <v>120000</v>
      </c>
    </row>
    <row r="73" spans="1:10" ht="24" customHeight="1">
      <c r="A73" s="88" t="s">
        <v>232</v>
      </c>
      <c r="B73" s="93"/>
      <c r="D73" s="5">
        <v>147275</v>
      </c>
      <c r="E73" s="86"/>
      <c r="F73" s="187">
        <v>170962</v>
      </c>
      <c r="G73" s="86"/>
      <c r="H73" s="86">
        <v>0</v>
      </c>
      <c r="I73" s="86"/>
      <c r="J73" s="183">
        <v>0</v>
      </c>
    </row>
    <row r="74" spans="1:10" ht="24" customHeight="1">
      <c r="A74" s="70" t="s">
        <v>235</v>
      </c>
      <c r="B74" s="83">
        <v>19</v>
      </c>
      <c r="D74" s="5">
        <v>7432</v>
      </c>
      <c r="E74" s="86"/>
      <c r="F74" s="187">
        <v>406791</v>
      </c>
      <c r="G74" s="86"/>
      <c r="H74" s="5">
        <v>7432</v>
      </c>
      <c r="I74" s="86"/>
      <c r="J74" s="183">
        <v>406791</v>
      </c>
    </row>
    <row r="75" spans="1:10" ht="24" customHeight="1">
      <c r="A75" s="70" t="s">
        <v>129</v>
      </c>
      <c r="D75" s="5">
        <v>19913</v>
      </c>
      <c r="E75" s="86"/>
      <c r="F75" s="187">
        <v>19913</v>
      </c>
      <c r="G75" s="86"/>
      <c r="H75" s="86">
        <v>76396</v>
      </c>
      <c r="I75" s="86"/>
      <c r="J75" s="183">
        <v>76396</v>
      </c>
    </row>
    <row r="76" spans="1:10" ht="24" customHeight="1">
      <c r="A76" s="84" t="s">
        <v>136</v>
      </c>
      <c r="D76" s="86">
        <v>198676</v>
      </c>
      <c r="E76" s="86"/>
      <c r="F76" s="183">
        <v>195142</v>
      </c>
      <c r="G76" s="86"/>
      <c r="H76" s="86">
        <v>89645</v>
      </c>
      <c r="I76" s="86"/>
      <c r="J76" s="183">
        <v>89645</v>
      </c>
    </row>
    <row r="77" spans="1:10" ht="24" customHeight="1">
      <c r="A77" s="70" t="s">
        <v>231</v>
      </c>
      <c r="D77" s="7">
        <v>12020</v>
      </c>
      <c r="E77" s="86"/>
      <c r="F77" s="188">
        <v>11176</v>
      </c>
      <c r="G77" s="86"/>
      <c r="H77" s="98">
        <v>2435</v>
      </c>
      <c r="I77" s="86"/>
      <c r="J77" s="189">
        <v>2186</v>
      </c>
    </row>
    <row r="78" spans="1:10" ht="24" customHeight="1">
      <c r="A78" s="72" t="s">
        <v>21</v>
      </c>
      <c r="D78" s="7">
        <f>SUM(D70:D77)</f>
        <v>2766350</v>
      </c>
      <c r="E78" s="87"/>
      <c r="F78" s="7">
        <f>SUM(F70:F77)</f>
        <v>1129625</v>
      </c>
      <c r="G78" s="87"/>
      <c r="H78" s="7">
        <f>SUM(H70:H77)</f>
        <v>2358643</v>
      </c>
      <c r="I78" s="87"/>
      <c r="J78" s="7">
        <f>SUM(J70:J77)</f>
        <v>695018</v>
      </c>
    </row>
    <row r="79" spans="1:10" ht="24" customHeight="1">
      <c r="A79" s="72" t="s">
        <v>22</v>
      </c>
      <c r="D79" s="7">
        <f>SUM(D68,D78)</f>
        <v>6902019</v>
      </c>
      <c r="E79" s="86"/>
      <c r="F79" s="7">
        <f>SUM(F68,F78)</f>
        <v>6685924</v>
      </c>
      <c r="G79" s="87"/>
      <c r="H79" s="89">
        <f>SUM(H68,H78)</f>
        <v>5573228</v>
      </c>
      <c r="I79" s="86"/>
      <c r="J79" s="89">
        <f>SUM(J68,J78)</f>
        <v>5301515</v>
      </c>
    </row>
    <row r="80" spans="1:10" ht="24" customHeight="1">
      <c r="A80" s="72"/>
      <c r="D80" s="5"/>
      <c r="E80" s="86"/>
      <c r="F80" s="5"/>
      <c r="G80" s="87"/>
      <c r="H80" s="87"/>
      <c r="I80" s="86"/>
      <c r="J80" s="87"/>
    </row>
    <row r="81" spans="1:10" ht="24" customHeight="1">
      <c r="A81" s="72"/>
      <c r="D81" s="5"/>
      <c r="E81" s="86"/>
      <c r="F81" s="5"/>
      <c r="G81" s="87"/>
      <c r="H81" s="87"/>
      <c r="I81" s="86"/>
      <c r="J81" s="87"/>
    </row>
    <row r="82" spans="1:10" ht="24" customHeight="1">
      <c r="A82" s="72"/>
      <c r="D82" s="5"/>
      <c r="E82" s="86"/>
      <c r="F82" s="5"/>
      <c r="G82" s="87"/>
      <c r="H82" s="87"/>
      <c r="I82" s="86"/>
      <c r="J82" s="87"/>
    </row>
    <row r="83" spans="1:10" ht="24" customHeight="1">
      <c r="A83" s="72"/>
      <c r="D83" s="100"/>
      <c r="E83" s="86"/>
      <c r="F83" s="100"/>
      <c r="G83" s="87"/>
      <c r="H83" s="100"/>
      <c r="I83" s="86"/>
      <c r="J83" s="87"/>
    </row>
    <row r="84" spans="1:10" ht="24" customHeight="1">
      <c r="A84" s="70" t="s">
        <v>175</v>
      </c>
      <c r="D84" s="87"/>
      <c r="E84" s="87"/>
      <c r="F84" s="87"/>
      <c r="G84" s="87"/>
      <c r="H84" s="9"/>
      <c r="I84" s="87"/>
      <c r="J84" s="87"/>
    </row>
    <row r="85" spans="1:10" ht="24" customHeight="1">
      <c r="A85" s="66" t="s">
        <v>195</v>
      </c>
      <c r="B85" s="101"/>
      <c r="C85" s="101"/>
      <c r="D85" s="102"/>
      <c r="E85" s="66"/>
      <c r="F85" s="102"/>
      <c r="G85" s="66"/>
      <c r="H85" s="10"/>
      <c r="I85" s="66"/>
      <c r="J85" s="102"/>
    </row>
    <row r="86" spans="1:10" ht="24" customHeight="1">
      <c r="A86" s="66" t="s">
        <v>180</v>
      </c>
      <c r="B86" s="101"/>
      <c r="C86" s="101"/>
      <c r="D86" s="102"/>
      <c r="E86" s="66"/>
      <c r="F86" s="102"/>
      <c r="G86" s="66"/>
      <c r="H86" s="10"/>
      <c r="I86" s="66"/>
      <c r="J86" s="102"/>
    </row>
    <row r="87" spans="1:10" ht="24" customHeight="1">
      <c r="A87" s="66" t="str">
        <f>+A3</f>
        <v>ณ วันที่ 31 มีนาคม 2569</v>
      </c>
      <c r="B87" s="101"/>
      <c r="C87" s="101"/>
      <c r="D87" s="102"/>
      <c r="E87" s="66"/>
      <c r="F87" s="102"/>
      <c r="G87" s="66"/>
      <c r="H87" s="10"/>
      <c r="I87" s="66"/>
      <c r="J87" s="102"/>
    </row>
    <row r="88" spans="1:10" ht="24" customHeight="1">
      <c r="A88" s="71" t="s">
        <v>0</v>
      </c>
      <c r="B88" s="71"/>
      <c r="C88" s="71"/>
      <c r="D88" s="71"/>
      <c r="E88" s="71"/>
      <c r="F88" s="71"/>
      <c r="G88" s="71"/>
      <c r="H88" s="71"/>
      <c r="I88" s="71"/>
      <c r="J88" s="71"/>
    </row>
    <row r="89" spans="1:10" s="72" customFormat="1" ht="24" customHeight="1">
      <c r="B89" s="73"/>
      <c r="C89" s="73"/>
      <c r="D89" s="74"/>
      <c r="E89" s="75" t="s">
        <v>1</v>
      </c>
      <c r="F89" s="74"/>
      <c r="G89" s="76"/>
      <c r="H89" s="2"/>
      <c r="I89" s="75" t="s">
        <v>2</v>
      </c>
      <c r="J89" s="74"/>
    </row>
    <row r="90" spans="1:10" ht="24" customHeight="1">
      <c r="B90" s="77" t="s">
        <v>3</v>
      </c>
      <c r="C90" s="77"/>
      <c r="D90" s="79" t="str">
        <f>+D6</f>
        <v>31 มีนาคม 2569</v>
      </c>
      <c r="E90" s="79"/>
      <c r="F90" s="79" t="str">
        <f>+F6</f>
        <v>31 ธันวาคม 2568</v>
      </c>
      <c r="G90" s="80"/>
      <c r="H90" s="79" t="str">
        <f>+H6</f>
        <v>31 มีนาคม 2569</v>
      </c>
      <c r="I90" s="79"/>
      <c r="J90" s="79" t="str">
        <f>+J6</f>
        <v>31 ธันวาคม 2568</v>
      </c>
    </row>
    <row r="91" spans="1:10" ht="24" customHeight="1">
      <c r="B91" s="77"/>
      <c r="C91" s="77"/>
      <c r="D91" s="81" t="s">
        <v>4</v>
      </c>
      <c r="E91" s="79"/>
      <c r="F91" s="81" t="s">
        <v>111</v>
      </c>
      <c r="G91" s="80"/>
      <c r="H91" s="3" t="s">
        <v>4</v>
      </c>
      <c r="I91" s="79"/>
      <c r="J91" s="81" t="s">
        <v>111</v>
      </c>
    </row>
    <row r="92" spans="1:10" ht="24" customHeight="1">
      <c r="B92" s="77"/>
      <c r="C92" s="77"/>
      <c r="D92" s="81" t="s">
        <v>5</v>
      </c>
      <c r="E92" s="79"/>
      <c r="F92" s="82"/>
      <c r="G92" s="80"/>
      <c r="H92" s="3" t="s">
        <v>5</v>
      </c>
      <c r="I92" s="79"/>
      <c r="J92" s="82"/>
    </row>
    <row r="93" spans="1:10" ht="24" customHeight="1">
      <c r="A93" s="72" t="s">
        <v>23</v>
      </c>
    </row>
    <row r="94" spans="1:10" ht="24" customHeight="1">
      <c r="A94" s="70" t="s">
        <v>24</v>
      </c>
      <c r="B94" s="83">
        <v>21</v>
      </c>
    </row>
    <row r="95" spans="1:10" ht="24" customHeight="1">
      <c r="A95" s="70" t="s">
        <v>25</v>
      </c>
    </row>
    <row r="96" spans="1:10" ht="24" customHeight="1">
      <c r="A96" s="70" t="s">
        <v>238</v>
      </c>
    </row>
    <row r="97" spans="1:10" ht="24" customHeight="1" thickBot="1">
      <c r="A97" s="70" t="s">
        <v>230</v>
      </c>
      <c r="D97" s="97">
        <v>24396483</v>
      </c>
      <c r="E97" s="103"/>
      <c r="F97" s="190">
        <v>24396483</v>
      </c>
      <c r="G97" s="87"/>
      <c r="H97" s="97">
        <v>24396483</v>
      </c>
      <c r="I97" s="87"/>
      <c r="J97" s="190">
        <v>24396483</v>
      </c>
    </row>
    <row r="98" spans="1:10" ht="24" customHeight="1" thickTop="1">
      <c r="A98" s="191" t="s">
        <v>244</v>
      </c>
      <c r="D98" s="103"/>
      <c r="E98" s="103"/>
      <c r="F98" s="103"/>
      <c r="G98" s="103"/>
      <c r="H98" s="11"/>
      <c r="I98" s="103"/>
      <c r="J98" s="103"/>
    </row>
    <row r="99" spans="1:10" ht="24" customHeight="1">
      <c r="A99" s="191" t="s">
        <v>239</v>
      </c>
      <c r="D99" s="70"/>
      <c r="F99" s="70"/>
      <c r="H99" s="70"/>
      <c r="J99" s="70"/>
    </row>
    <row r="100" spans="1:10" ht="24" customHeight="1">
      <c r="A100" s="191" t="s">
        <v>229</v>
      </c>
      <c r="D100" s="87">
        <f>'CE1'!C26</f>
        <v>21783239</v>
      </c>
      <c r="E100" s="87"/>
      <c r="F100" s="86">
        <v>21783239</v>
      </c>
      <c r="G100" s="87"/>
      <c r="H100" s="87">
        <f>'CE2'!C24</f>
        <v>21783239</v>
      </c>
      <c r="I100" s="87"/>
      <c r="J100" s="87">
        <v>21783239</v>
      </c>
    </row>
    <row r="101" spans="1:10" ht="24" customHeight="1">
      <c r="A101" s="70" t="s">
        <v>154</v>
      </c>
      <c r="D101" s="103">
        <f>'CE1'!E26</f>
        <v>-7695428</v>
      </c>
      <c r="E101" s="87"/>
      <c r="F101" s="86">
        <v>-7695428</v>
      </c>
      <c r="G101" s="87"/>
      <c r="H101" s="87">
        <f>'CE2'!E24</f>
        <v>-7695428</v>
      </c>
      <c r="I101" s="87"/>
      <c r="J101" s="87">
        <v>-7695428</v>
      </c>
    </row>
    <row r="102" spans="1:10" ht="24" customHeight="1">
      <c r="A102" s="70" t="s">
        <v>155</v>
      </c>
      <c r="D102" s="103">
        <f>'CE1'!G26</f>
        <v>37857</v>
      </c>
      <c r="E102" s="87"/>
      <c r="F102" s="192">
        <f>+'CE1'!G14</f>
        <v>37857</v>
      </c>
      <c r="G102" s="87"/>
      <c r="H102" s="87">
        <v>0</v>
      </c>
      <c r="I102" s="87"/>
      <c r="J102" s="87">
        <v>0</v>
      </c>
    </row>
    <row r="103" spans="1:10" ht="24" customHeight="1">
      <c r="A103" s="70" t="s">
        <v>245</v>
      </c>
      <c r="D103" s="87"/>
      <c r="E103" s="87"/>
      <c r="F103" s="87"/>
      <c r="G103" s="87"/>
      <c r="H103" s="87"/>
      <c r="I103" s="87"/>
      <c r="J103" s="87"/>
    </row>
    <row r="104" spans="1:10" ht="24" customHeight="1">
      <c r="A104" s="70" t="s">
        <v>246</v>
      </c>
      <c r="D104" s="87"/>
      <c r="E104" s="87"/>
      <c r="F104" s="87"/>
      <c r="G104" s="87"/>
      <c r="H104" s="87"/>
      <c r="I104" s="87"/>
      <c r="J104" s="87"/>
    </row>
    <row r="105" spans="1:10" ht="24" customHeight="1">
      <c r="A105" s="70" t="s">
        <v>247</v>
      </c>
      <c r="D105" s="87">
        <f>'CE1'!I26</f>
        <v>11117</v>
      </c>
      <c r="E105" s="87"/>
      <c r="F105" s="87">
        <f>+'CE1'!I14</f>
        <v>11117</v>
      </c>
      <c r="G105" s="87"/>
      <c r="H105" s="87">
        <f>'CE2'!G24</f>
        <v>2838</v>
      </c>
      <c r="I105" s="87"/>
      <c r="J105" s="87">
        <f>+'CE2'!G12</f>
        <v>2838</v>
      </c>
    </row>
    <row r="106" spans="1:10" ht="24" customHeight="1">
      <c r="A106" s="70" t="s">
        <v>248</v>
      </c>
      <c r="D106" s="87">
        <f>'CE1'!K26</f>
        <v>-9587554</v>
      </c>
      <c r="E106" s="87"/>
      <c r="F106" s="87">
        <v>-9441140</v>
      </c>
      <c r="G106" s="87"/>
      <c r="H106" s="87">
        <f>'CE2'!I24</f>
        <v>-7214455</v>
      </c>
      <c r="I106" s="87"/>
      <c r="J106" s="87">
        <v>-7122326</v>
      </c>
    </row>
    <row r="107" spans="1:10" ht="24" customHeight="1">
      <c r="A107" s="70" t="s">
        <v>84</v>
      </c>
      <c r="B107" s="70"/>
      <c r="C107" s="84"/>
      <c r="D107" s="89">
        <f>'CE1'!S26</f>
        <v>1096901</v>
      </c>
      <c r="E107" s="11"/>
      <c r="F107" s="89">
        <v>1092934</v>
      </c>
      <c r="G107" s="87"/>
      <c r="H107" s="89">
        <f>'CE2'!M24</f>
        <v>56041</v>
      </c>
      <c r="I107" s="87"/>
      <c r="J107" s="89">
        <f>+'CE2'!M12</f>
        <v>56041</v>
      </c>
    </row>
    <row r="108" spans="1:10" ht="24" customHeight="1">
      <c r="A108" s="70" t="s">
        <v>78</v>
      </c>
      <c r="B108" s="70"/>
      <c r="C108" s="84"/>
      <c r="D108" s="87">
        <f>SUM(D100:D107)</f>
        <v>5646132</v>
      </c>
      <c r="E108" s="11"/>
      <c r="F108" s="87">
        <f>SUM(F100:F107)</f>
        <v>5788579</v>
      </c>
      <c r="G108" s="11"/>
      <c r="H108" s="87">
        <f>SUM(H100:H107)</f>
        <v>6932235</v>
      </c>
      <c r="I108" s="11"/>
      <c r="J108" s="87">
        <f>SUM(J100:J107)</f>
        <v>7024364</v>
      </c>
    </row>
    <row r="109" spans="1:10" ht="24" customHeight="1">
      <c r="A109" s="70" t="s">
        <v>59</v>
      </c>
      <c r="B109" s="70"/>
      <c r="C109" s="84"/>
      <c r="D109" s="89">
        <f>'CE1'!W26</f>
        <v>106104</v>
      </c>
      <c r="E109" s="11"/>
      <c r="F109" s="89">
        <v>111603</v>
      </c>
      <c r="G109" s="87"/>
      <c r="H109" s="89">
        <v>0</v>
      </c>
      <c r="I109" s="86"/>
      <c r="J109" s="98">
        <v>0</v>
      </c>
    </row>
    <row r="110" spans="1:10" ht="24" customHeight="1">
      <c r="A110" s="72" t="s">
        <v>26</v>
      </c>
      <c r="B110" s="70"/>
      <c r="C110" s="84"/>
      <c r="D110" s="89">
        <f>SUM(D108:D109)</f>
        <v>5752236</v>
      </c>
      <c r="E110" s="11"/>
      <c r="F110" s="89">
        <f>SUM(F108:F109)</f>
        <v>5900182</v>
      </c>
      <c r="G110" s="11"/>
      <c r="H110" s="89">
        <f>SUM(H108:H109)</f>
        <v>6932235</v>
      </c>
      <c r="I110" s="11"/>
      <c r="J110" s="89">
        <f>SUM(J108:J109)</f>
        <v>7024364</v>
      </c>
    </row>
    <row r="111" spans="1:10" ht="24" customHeight="1" thickBot="1">
      <c r="A111" s="72" t="s">
        <v>27</v>
      </c>
      <c r="B111" s="70"/>
      <c r="C111" s="84"/>
      <c r="D111" s="97">
        <f>D110+D79</f>
        <v>12654255</v>
      </c>
      <c r="E111" s="11"/>
      <c r="F111" s="97">
        <f>F110+F79</f>
        <v>12586106</v>
      </c>
      <c r="G111" s="11"/>
      <c r="H111" s="97">
        <f>H110+H79</f>
        <v>12505463</v>
      </c>
      <c r="I111" s="11"/>
      <c r="J111" s="97">
        <f>J110+J79</f>
        <v>12325879</v>
      </c>
    </row>
    <row r="112" spans="1:10" ht="24" customHeight="1" thickTop="1">
      <c r="A112" s="72"/>
      <c r="B112" s="70"/>
      <c r="C112" s="84"/>
      <c r="D112" s="4"/>
    </row>
    <row r="113" spans="1:6" ht="24" customHeight="1">
      <c r="A113" s="70" t="s">
        <v>175</v>
      </c>
      <c r="B113" s="70"/>
      <c r="C113" s="70"/>
    </row>
    <row r="114" spans="1:6" ht="24" customHeight="1">
      <c r="B114" s="70"/>
      <c r="C114" s="70"/>
      <c r="D114" s="91"/>
    </row>
    <row r="115" spans="1:6" ht="24" customHeight="1">
      <c r="A115" s="104"/>
      <c r="B115" s="70"/>
      <c r="C115" s="105"/>
    </row>
    <row r="116" spans="1:6" ht="24" customHeight="1">
      <c r="B116" s="70"/>
      <c r="C116" s="105"/>
    </row>
    <row r="117" spans="1:6" ht="24" customHeight="1">
      <c r="B117" s="106" t="s">
        <v>28</v>
      </c>
    </row>
    <row r="118" spans="1:6" ht="24" customHeight="1">
      <c r="A118" s="104"/>
      <c r="B118" s="70"/>
      <c r="C118" s="105"/>
    </row>
    <row r="124" spans="1:6" ht="24" customHeight="1">
      <c r="F124" s="84" t="s">
        <v>86</v>
      </c>
    </row>
  </sheetData>
  <mergeCells count="3">
    <mergeCell ref="A4:J4"/>
    <mergeCell ref="A47:J47"/>
    <mergeCell ref="A88:J88"/>
  </mergeCells>
  <printOptions horizontalCentered="1"/>
  <pageMargins left="0.62992125984251968" right="0.23622047244094491" top="0.74803149606299213" bottom="0.11811023622047245" header="0.35433070866141736" footer="0.31496062992125984"/>
  <pageSetup paperSize="9" scale="70" fitToHeight="6" orientation="portrait" r:id="rId1"/>
  <headerFooter>
    <oddFooter>&amp;R&amp;"Angsana New,Regular"&amp;15&amp;P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4"/>
  <sheetViews>
    <sheetView zoomScale="80" zoomScaleNormal="80" workbookViewId="0">
      <pane xSplit="3" ySplit="7" topLeftCell="D11" activePane="bottomRight" state="frozen"/>
      <selection activeCell="Q119" sqref="Q119"/>
      <selection pane="topRight" activeCell="Q119" sqref="Q119"/>
      <selection pane="bottomLeft" activeCell="Q119" sqref="Q119"/>
      <selection pane="bottomRight" activeCell="Q119" sqref="Q119"/>
    </sheetView>
  </sheetViews>
  <sheetFormatPr defaultColWidth="10.5703125" defaultRowHeight="23.1" customHeight="1"/>
  <cols>
    <col min="1" max="1" width="60.5703125" style="112" customWidth="1"/>
    <col min="2" max="2" width="9.28515625" style="112" customWidth="1"/>
    <col min="3" max="3" width="9.85546875" style="153" customWidth="1"/>
    <col min="4" max="4" width="2.140625" style="153" customWidth="1"/>
    <col min="5" max="5" width="15.140625" style="131" customWidth="1"/>
    <col min="6" max="6" width="1.42578125" style="112" customWidth="1"/>
    <col min="7" max="7" width="15.140625" style="131" customWidth="1"/>
    <col min="8" max="8" width="1.42578125" style="112" customWidth="1"/>
    <col min="9" max="9" width="15.140625" style="12" customWidth="1"/>
    <col min="10" max="10" width="1.42578125" style="112" customWidth="1"/>
    <col min="11" max="11" width="15.140625" style="131" customWidth="1"/>
    <col min="12" max="12" width="1" style="112" customWidth="1"/>
    <col min="13" max="16384" width="10.5703125" style="112"/>
  </cols>
  <sheetData>
    <row r="1" spans="1:11" ht="23.1" customHeight="1">
      <c r="C1" s="112"/>
      <c r="D1" s="112"/>
      <c r="K1" s="132" t="s">
        <v>29</v>
      </c>
    </row>
    <row r="2" spans="1:11" ht="25.5" customHeight="1">
      <c r="A2" s="138" t="s">
        <v>195</v>
      </c>
      <c r="B2" s="139"/>
      <c r="C2" s="140"/>
      <c r="D2" s="140"/>
      <c r="E2" s="141"/>
      <c r="F2" s="139"/>
      <c r="G2" s="141"/>
      <c r="H2" s="139"/>
      <c r="I2" s="13"/>
      <c r="J2" s="139"/>
      <c r="K2" s="141"/>
    </row>
    <row r="3" spans="1:11" ht="25.5" customHeight="1">
      <c r="A3" s="142" t="s">
        <v>62</v>
      </c>
      <c r="B3" s="139"/>
      <c r="C3" s="140"/>
      <c r="D3" s="140"/>
      <c r="E3" s="141"/>
      <c r="F3" s="139"/>
      <c r="G3" s="141"/>
      <c r="H3" s="139"/>
      <c r="I3" s="13"/>
      <c r="J3" s="139"/>
      <c r="K3" s="141"/>
    </row>
    <row r="4" spans="1:11" ht="25.15" customHeight="1">
      <c r="A4" s="138" t="s">
        <v>222</v>
      </c>
      <c r="B4" s="139"/>
      <c r="C4" s="140"/>
      <c r="D4" s="140"/>
      <c r="E4" s="141"/>
      <c r="F4" s="139"/>
      <c r="G4" s="141"/>
      <c r="H4" s="139"/>
      <c r="I4" s="13"/>
      <c r="J4" s="139"/>
      <c r="K4" s="141"/>
    </row>
    <row r="5" spans="1:11" ht="23.1" customHeight="1">
      <c r="A5" s="143" t="s">
        <v>141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1" s="109" customFormat="1" ht="23.1" customHeight="1">
      <c r="C6" s="144"/>
      <c r="D6" s="144"/>
      <c r="E6" s="145"/>
      <c r="F6" s="146" t="s">
        <v>1</v>
      </c>
      <c r="G6" s="145"/>
      <c r="H6" s="147"/>
      <c r="I6" s="14"/>
      <c r="J6" s="146" t="s">
        <v>2</v>
      </c>
      <c r="K6" s="145"/>
    </row>
    <row r="7" spans="1:11" ht="23.1" customHeight="1">
      <c r="C7" s="148" t="s">
        <v>3</v>
      </c>
      <c r="D7" s="149"/>
      <c r="E7" s="150">
        <v>2569</v>
      </c>
      <c r="F7" s="150"/>
      <c r="G7" s="150">
        <v>2568</v>
      </c>
      <c r="H7" s="151"/>
      <c r="I7" s="150">
        <v>2569</v>
      </c>
      <c r="J7" s="150"/>
      <c r="K7" s="150">
        <v>2568</v>
      </c>
    </row>
    <row r="8" spans="1:11" ht="23.1" customHeight="1">
      <c r="A8" s="122" t="s">
        <v>173</v>
      </c>
      <c r="C8" s="148"/>
      <c r="D8" s="149"/>
      <c r="E8" s="150"/>
      <c r="F8" s="150"/>
      <c r="G8" s="152"/>
      <c r="H8" s="151"/>
      <c r="I8" s="15"/>
      <c r="J8" s="150"/>
      <c r="K8" s="152"/>
    </row>
    <row r="9" spans="1:11" ht="23.1" customHeight="1">
      <c r="A9" s="109" t="s">
        <v>30</v>
      </c>
      <c r="E9" s="123"/>
      <c r="F9" s="123"/>
      <c r="G9" s="123"/>
      <c r="H9" s="123"/>
      <c r="J9" s="123"/>
      <c r="K9" s="123"/>
    </row>
    <row r="10" spans="1:11" ht="23.1" customHeight="1">
      <c r="A10" s="112" t="s">
        <v>103</v>
      </c>
      <c r="E10" s="124">
        <v>37199</v>
      </c>
      <c r="F10" s="124"/>
      <c r="G10" s="154">
        <v>85015</v>
      </c>
      <c r="H10" s="124"/>
      <c r="I10" s="124">
        <v>33829</v>
      </c>
      <c r="J10" s="124"/>
      <c r="K10" s="154">
        <v>59174</v>
      </c>
    </row>
    <row r="11" spans="1:11" ht="23.1" customHeight="1">
      <c r="A11" s="112" t="s">
        <v>130</v>
      </c>
      <c r="C11" s="155"/>
      <c r="E11" s="124">
        <v>451</v>
      </c>
      <c r="F11" s="124"/>
      <c r="G11" s="154">
        <v>6768</v>
      </c>
      <c r="H11" s="124"/>
      <c r="I11" s="124">
        <v>322</v>
      </c>
      <c r="J11" s="124"/>
      <c r="K11" s="154">
        <v>1887</v>
      </c>
    </row>
    <row r="12" spans="1:11" ht="23.1" customHeight="1">
      <c r="A12" s="112" t="s">
        <v>131</v>
      </c>
      <c r="E12" s="124">
        <v>72885</v>
      </c>
      <c r="F12" s="124"/>
      <c r="G12" s="154">
        <v>86399</v>
      </c>
      <c r="H12" s="124"/>
      <c r="I12" s="124">
        <v>259</v>
      </c>
      <c r="J12" s="124"/>
      <c r="K12" s="154">
        <v>454</v>
      </c>
    </row>
    <row r="13" spans="1:11" ht="23.1" customHeight="1">
      <c r="A13" s="112" t="s">
        <v>162</v>
      </c>
      <c r="C13" s="155"/>
      <c r="E13" s="124">
        <v>25220</v>
      </c>
      <c r="F13" s="124"/>
      <c r="G13" s="154">
        <v>4615</v>
      </c>
      <c r="H13" s="124"/>
      <c r="I13" s="124">
        <v>0</v>
      </c>
      <c r="J13" s="124"/>
      <c r="K13" s="154">
        <v>0</v>
      </c>
    </row>
    <row r="14" spans="1:11" ht="23.1" customHeight="1">
      <c r="A14" s="156" t="s">
        <v>240</v>
      </c>
      <c r="E14" s="124">
        <v>750</v>
      </c>
      <c r="F14" s="124"/>
      <c r="G14" s="154">
        <v>41</v>
      </c>
      <c r="H14" s="124"/>
      <c r="I14" s="124">
        <v>750</v>
      </c>
      <c r="J14" s="124"/>
      <c r="K14" s="154">
        <v>0</v>
      </c>
    </row>
    <row r="15" spans="1:11" ht="23.1" customHeight="1">
      <c r="A15" s="112" t="s">
        <v>31</v>
      </c>
      <c r="E15" s="124"/>
      <c r="F15" s="124"/>
      <c r="G15" s="154"/>
      <c r="H15" s="124"/>
      <c r="I15" s="124"/>
      <c r="J15" s="124"/>
      <c r="K15" s="154"/>
    </row>
    <row r="16" spans="1:11" ht="23.1" customHeight="1">
      <c r="A16" s="112" t="s">
        <v>32</v>
      </c>
      <c r="C16" s="153">
        <v>2</v>
      </c>
      <c r="E16" s="124">
        <v>13</v>
      </c>
      <c r="F16" s="124"/>
      <c r="G16" s="154">
        <v>1087</v>
      </c>
      <c r="H16" s="124"/>
      <c r="I16" s="124">
        <v>38636</v>
      </c>
      <c r="J16" s="124"/>
      <c r="K16" s="154">
        <v>29469</v>
      </c>
    </row>
    <row r="17" spans="1:11" ht="23.1" customHeight="1">
      <c r="A17" s="112" t="s">
        <v>158</v>
      </c>
      <c r="E17" s="124">
        <v>614</v>
      </c>
      <c r="F17" s="124"/>
      <c r="G17" s="154">
        <v>836</v>
      </c>
      <c r="H17" s="124"/>
      <c r="I17" s="124">
        <v>0</v>
      </c>
      <c r="J17" s="124"/>
      <c r="K17" s="154">
        <v>0</v>
      </c>
    </row>
    <row r="18" spans="1:11" ht="23.1" customHeight="1">
      <c r="A18" s="112" t="s">
        <v>177</v>
      </c>
      <c r="E18" s="124">
        <v>0</v>
      </c>
      <c r="F18" s="124"/>
      <c r="G18" s="154">
        <v>10848</v>
      </c>
      <c r="H18" s="124"/>
      <c r="I18" s="124">
        <v>0</v>
      </c>
      <c r="J18" s="124"/>
      <c r="K18" s="154">
        <v>10848</v>
      </c>
    </row>
    <row r="19" spans="1:11" ht="23.1" customHeight="1">
      <c r="A19" s="112" t="s">
        <v>243</v>
      </c>
      <c r="E19" s="124">
        <v>7648</v>
      </c>
      <c r="F19" s="124"/>
      <c r="G19" s="154">
        <v>0</v>
      </c>
      <c r="H19" s="124"/>
      <c r="I19" s="124">
        <v>7648</v>
      </c>
      <c r="J19" s="124"/>
      <c r="K19" s="154">
        <v>0</v>
      </c>
    </row>
    <row r="20" spans="1:11" ht="23.1" customHeight="1">
      <c r="A20" s="112" t="s">
        <v>10</v>
      </c>
      <c r="E20" s="136">
        <v>21441</v>
      </c>
      <c r="F20" s="124"/>
      <c r="G20" s="157">
        <v>21270</v>
      </c>
      <c r="H20" s="124"/>
      <c r="I20" s="136">
        <v>377</v>
      </c>
      <c r="J20" s="124"/>
      <c r="K20" s="157">
        <v>998</v>
      </c>
    </row>
    <row r="21" spans="1:11" ht="23.1" customHeight="1">
      <c r="A21" s="109" t="s">
        <v>33</v>
      </c>
      <c r="E21" s="136">
        <f>SUM(E10:E20)</f>
        <v>166221</v>
      </c>
      <c r="F21" s="124"/>
      <c r="G21" s="136">
        <f>SUM(G10:G20)</f>
        <v>216879</v>
      </c>
      <c r="H21" s="124"/>
      <c r="I21" s="16">
        <f>SUM(I10:I20)</f>
        <v>81821</v>
      </c>
      <c r="J21" s="124"/>
      <c r="K21" s="16">
        <f>SUM(K10:K20)</f>
        <v>102830</v>
      </c>
    </row>
    <row r="22" spans="1:11" ht="23.1" customHeight="1">
      <c r="A22" s="109" t="s">
        <v>34</v>
      </c>
      <c r="E22" s="124"/>
      <c r="F22" s="124"/>
      <c r="G22" s="124"/>
      <c r="H22" s="124"/>
      <c r="I22" s="17"/>
      <c r="J22" s="124"/>
      <c r="K22" s="17"/>
    </row>
    <row r="23" spans="1:11" ht="23.1" customHeight="1">
      <c r="A23" s="112" t="s">
        <v>105</v>
      </c>
      <c r="E23" s="124">
        <v>40829</v>
      </c>
      <c r="F23" s="124"/>
      <c r="G23" s="124">
        <v>64515</v>
      </c>
      <c r="H23" s="124"/>
      <c r="I23" s="124">
        <v>37513</v>
      </c>
      <c r="J23" s="124"/>
      <c r="K23" s="124">
        <v>48993</v>
      </c>
    </row>
    <row r="24" spans="1:11" ht="23.1" customHeight="1">
      <c r="A24" s="112" t="s">
        <v>108</v>
      </c>
      <c r="E24" s="124">
        <v>58671</v>
      </c>
      <c r="F24" s="124"/>
      <c r="G24" s="124">
        <v>79990</v>
      </c>
      <c r="H24" s="124"/>
      <c r="I24" s="124">
        <v>1438</v>
      </c>
      <c r="J24" s="124"/>
      <c r="K24" s="124">
        <v>1514</v>
      </c>
    </row>
    <row r="25" spans="1:11" ht="23.1" customHeight="1">
      <c r="A25" s="112" t="s">
        <v>163</v>
      </c>
      <c r="E25" s="124">
        <v>22840</v>
      </c>
      <c r="F25" s="124"/>
      <c r="G25" s="124">
        <v>6560</v>
      </c>
      <c r="H25" s="124"/>
      <c r="I25" s="124">
        <v>0</v>
      </c>
      <c r="J25" s="124"/>
      <c r="K25" s="124">
        <v>0</v>
      </c>
    </row>
    <row r="26" spans="1:11" ht="23.1" customHeight="1">
      <c r="A26" s="112" t="s">
        <v>145</v>
      </c>
      <c r="E26" s="124">
        <v>16458</v>
      </c>
      <c r="F26" s="124"/>
      <c r="G26" s="124">
        <v>21328</v>
      </c>
      <c r="H26" s="124"/>
      <c r="I26" s="124">
        <v>8363</v>
      </c>
      <c r="J26" s="124"/>
      <c r="K26" s="124">
        <v>13551</v>
      </c>
    </row>
    <row r="27" spans="1:11" ht="23.1" customHeight="1">
      <c r="A27" s="112" t="s">
        <v>35</v>
      </c>
      <c r="E27" s="124">
        <v>99068</v>
      </c>
      <c r="F27" s="124"/>
      <c r="G27" s="124">
        <v>140023</v>
      </c>
      <c r="H27" s="124"/>
      <c r="I27" s="124">
        <f>45627-34</f>
        <v>45593</v>
      </c>
      <c r="J27" s="124"/>
      <c r="K27" s="124">
        <v>53262</v>
      </c>
    </row>
    <row r="28" spans="1:11" ht="23.1" customHeight="1">
      <c r="A28" s="112" t="s">
        <v>178</v>
      </c>
      <c r="E28" s="124">
        <v>0</v>
      </c>
      <c r="F28" s="124"/>
      <c r="G28" s="124">
        <v>0</v>
      </c>
      <c r="H28" s="124"/>
      <c r="I28" s="124">
        <v>34</v>
      </c>
      <c r="J28" s="124"/>
      <c r="K28" s="124">
        <v>0</v>
      </c>
    </row>
    <row r="29" spans="1:11" ht="23.1" customHeight="1">
      <c r="A29" s="112" t="s">
        <v>219</v>
      </c>
      <c r="E29" s="124">
        <v>-131</v>
      </c>
      <c r="F29" s="124"/>
      <c r="G29" s="124">
        <v>8230</v>
      </c>
      <c r="H29" s="124"/>
      <c r="I29" s="124">
        <v>-75</v>
      </c>
      <c r="J29" s="124"/>
      <c r="K29" s="124">
        <v>0</v>
      </c>
    </row>
    <row r="30" spans="1:11" ht="23.1" customHeight="1">
      <c r="A30" s="109" t="s">
        <v>36</v>
      </c>
      <c r="E30" s="126">
        <f>SUM(E23:E29)</f>
        <v>237735</v>
      </c>
      <c r="F30" s="124"/>
      <c r="G30" s="126">
        <f>SUM(G23:G29)</f>
        <v>320646</v>
      </c>
      <c r="H30" s="124"/>
      <c r="I30" s="126">
        <f>SUM(I23:I29)</f>
        <v>92866</v>
      </c>
      <c r="J30" s="124"/>
      <c r="K30" s="126">
        <f>SUM(K23:K29)</f>
        <v>117320</v>
      </c>
    </row>
    <row r="31" spans="1:11" ht="23.1" customHeight="1">
      <c r="A31" s="158" t="s">
        <v>165</v>
      </c>
      <c r="E31" s="124">
        <f>E21-E30</f>
        <v>-71514</v>
      </c>
      <c r="F31" s="124"/>
      <c r="G31" s="124">
        <f>G21-G30</f>
        <v>-103767</v>
      </c>
      <c r="H31" s="124"/>
      <c r="I31" s="124">
        <f>I21-I30</f>
        <v>-11045</v>
      </c>
      <c r="J31" s="124"/>
      <c r="K31" s="124">
        <f>K21-K30</f>
        <v>-14490</v>
      </c>
    </row>
    <row r="32" spans="1:11" ht="23.1" customHeight="1">
      <c r="A32" s="112" t="s">
        <v>242</v>
      </c>
      <c r="E32" s="124">
        <v>11658</v>
      </c>
      <c r="F32" s="124"/>
      <c r="G32" s="124">
        <v>-46209</v>
      </c>
      <c r="H32" s="124"/>
      <c r="I32" s="124">
        <v>0</v>
      </c>
      <c r="J32" s="124"/>
      <c r="K32" s="124">
        <v>0</v>
      </c>
    </row>
    <row r="33" spans="1:11" ht="23.1" customHeight="1">
      <c r="A33" s="159" t="s">
        <v>132</v>
      </c>
      <c r="E33" s="136">
        <v>-90881</v>
      </c>
      <c r="F33" s="124"/>
      <c r="G33" s="136">
        <v>-86418</v>
      </c>
      <c r="H33" s="124"/>
      <c r="I33" s="136">
        <v>-80895</v>
      </c>
      <c r="J33" s="124"/>
      <c r="K33" s="136">
        <v>-70465</v>
      </c>
    </row>
    <row r="34" spans="1:11" ht="23.1" customHeight="1">
      <c r="A34" s="160" t="s">
        <v>210</v>
      </c>
      <c r="E34" s="124">
        <f>SUM(E31:E33)</f>
        <v>-150737</v>
      </c>
      <c r="F34" s="124"/>
      <c r="G34" s="124">
        <f>SUM(G31:G33)</f>
        <v>-236394</v>
      </c>
      <c r="H34" s="124"/>
      <c r="I34" s="124">
        <f>SUM(I31:I33)</f>
        <v>-91940</v>
      </c>
      <c r="J34" s="124"/>
      <c r="K34" s="124">
        <f>SUM(K31:K33)</f>
        <v>-84955</v>
      </c>
    </row>
    <row r="35" spans="1:11" ht="23.1" customHeight="1">
      <c r="A35" s="161" t="s">
        <v>209</v>
      </c>
      <c r="C35" s="153">
        <v>20</v>
      </c>
      <c r="E35" s="136">
        <v>-1176</v>
      </c>
      <c r="F35" s="124"/>
      <c r="G35" s="136">
        <v>5353</v>
      </c>
      <c r="H35" s="124"/>
      <c r="I35" s="136">
        <v>-189</v>
      </c>
      <c r="J35" s="124"/>
      <c r="K35" s="136">
        <v>846</v>
      </c>
    </row>
    <row r="36" spans="1:11" ht="23.1" customHeight="1">
      <c r="A36" s="160" t="s">
        <v>211</v>
      </c>
      <c r="E36" s="136">
        <f>SUM(E34:E35)</f>
        <v>-151913</v>
      </c>
      <c r="F36" s="124"/>
      <c r="G36" s="136">
        <f>SUM(G34:G35)</f>
        <v>-231041</v>
      </c>
      <c r="H36" s="124"/>
      <c r="I36" s="136">
        <f>SUM(I34:I35)</f>
        <v>-92129</v>
      </c>
      <c r="J36" s="124"/>
      <c r="K36" s="136">
        <f>SUM(K34:K35)</f>
        <v>-84109</v>
      </c>
    </row>
    <row r="37" spans="1:11" ht="25.5">
      <c r="A37" s="109"/>
      <c r="E37" s="124"/>
      <c r="F37" s="124"/>
      <c r="G37" s="124"/>
      <c r="H37" s="124"/>
      <c r="I37" s="18"/>
      <c r="J37" s="124"/>
      <c r="K37" s="18"/>
    </row>
    <row r="38" spans="1:11" ht="23.1" customHeight="1">
      <c r="A38" s="158"/>
      <c r="E38" s="162"/>
      <c r="F38" s="124"/>
      <c r="G38" s="162"/>
      <c r="H38" s="162"/>
      <c r="I38" s="162"/>
      <c r="J38" s="124"/>
      <c r="K38" s="162"/>
    </row>
    <row r="39" spans="1:11" ht="23.1" customHeight="1">
      <c r="A39" s="112" t="s">
        <v>175</v>
      </c>
      <c r="E39" s="163"/>
      <c r="F39" s="123"/>
      <c r="G39" s="123"/>
      <c r="H39" s="123"/>
      <c r="I39" s="19"/>
      <c r="J39" s="123"/>
      <c r="K39" s="123"/>
    </row>
    <row r="40" spans="1:11" ht="23.1" customHeight="1">
      <c r="C40" s="112"/>
      <c r="D40" s="112"/>
      <c r="K40" s="132" t="s">
        <v>29</v>
      </c>
    </row>
    <row r="41" spans="1:11" ht="25.5">
      <c r="A41" s="138" t="s">
        <v>195</v>
      </c>
      <c r="B41" s="139"/>
      <c r="C41" s="140"/>
      <c r="D41" s="140"/>
      <c r="E41" s="141"/>
      <c r="F41" s="139"/>
      <c r="G41" s="141"/>
      <c r="H41" s="139"/>
      <c r="I41" s="13"/>
      <c r="J41" s="139"/>
      <c r="K41" s="141"/>
    </row>
    <row r="42" spans="1:11" ht="25.5">
      <c r="A42" s="142" t="s">
        <v>63</v>
      </c>
      <c r="B42" s="139"/>
      <c r="C42" s="140"/>
      <c r="D42" s="140"/>
      <c r="E42" s="141"/>
      <c r="F42" s="139"/>
      <c r="G42" s="141"/>
      <c r="H42" s="139"/>
      <c r="I42" s="13"/>
      <c r="J42" s="139"/>
      <c r="K42" s="141"/>
    </row>
    <row r="43" spans="1:11" ht="25.5">
      <c r="A43" s="138" t="str">
        <f>+A4</f>
        <v>สำหรับงวดสามเดือนสิ้นสุดวันที่ 31 มีนาคม 2569</v>
      </c>
      <c r="B43" s="139"/>
      <c r="C43" s="140"/>
      <c r="D43" s="140"/>
      <c r="E43" s="141"/>
      <c r="F43" s="139"/>
      <c r="G43" s="141"/>
      <c r="H43" s="139"/>
      <c r="I43" s="13"/>
      <c r="J43" s="139"/>
      <c r="K43" s="141"/>
    </row>
    <row r="44" spans="1:11" ht="23.1" customHeight="1">
      <c r="A44" s="143" t="s">
        <v>141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</row>
    <row r="45" spans="1:11" ht="23.1" customHeight="1">
      <c r="A45" s="109"/>
      <c r="B45" s="109"/>
      <c r="C45" s="144"/>
      <c r="D45" s="144"/>
      <c r="E45" s="145"/>
      <c r="F45" s="146" t="s">
        <v>1</v>
      </c>
      <c r="G45" s="145"/>
      <c r="H45" s="147"/>
      <c r="I45" s="14"/>
      <c r="J45" s="146" t="s">
        <v>2</v>
      </c>
      <c r="K45" s="145"/>
    </row>
    <row r="46" spans="1:11" ht="23.1" customHeight="1">
      <c r="C46" s="148" t="s">
        <v>3</v>
      </c>
      <c r="D46" s="149"/>
      <c r="E46" s="150">
        <f>+E7</f>
        <v>2569</v>
      </c>
      <c r="F46" s="150"/>
      <c r="G46" s="150">
        <f>+G7</f>
        <v>2568</v>
      </c>
      <c r="H46" s="151"/>
      <c r="I46" s="150">
        <f>+I7</f>
        <v>2569</v>
      </c>
      <c r="J46" s="150"/>
      <c r="K46" s="150">
        <f>+K7</f>
        <v>2568</v>
      </c>
    </row>
    <row r="47" spans="1:11" ht="24.75" customHeight="1">
      <c r="A47" s="130" t="s">
        <v>212</v>
      </c>
      <c r="E47" s="124"/>
      <c r="F47" s="124"/>
      <c r="G47" s="124"/>
      <c r="H47" s="124"/>
      <c r="I47" s="18"/>
      <c r="J47" s="124"/>
      <c r="K47" s="18"/>
    </row>
    <row r="48" spans="1:11" ht="23.1" customHeight="1">
      <c r="A48" s="164" t="s">
        <v>192</v>
      </c>
      <c r="E48" s="124"/>
      <c r="F48" s="124"/>
      <c r="G48" s="124"/>
      <c r="H48" s="124"/>
      <c r="I48" s="18"/>
      <c r="J48" s="124"/>
      <c r="K48" s="18"/>
    </row>
    <row r="49" spans="1:11" ht="23.1" customHeight="1">
      <c r="A49" s="165" t="s">
        <v>93</v>
      </c>
      <c r="E49" s="124"/>
      <c r="F49" s="124"/>
      <c r="G49" s="124"/>
      <c r="H49" s="124"/>
      <c r="I49" s="18"/>
      <c r="J49" s="124"/>
      <c r="K49" s="18"/>
    </row>
    <row r="50" spans="1:11" ht="23.1" customHeight="1">
      <c r="A50" s="165" t="s">
        <v>106</v>
      </c>
      <c r="E50" s="124">
        <v>1011</v>
      </c>
      <c r="F50" s="124"/>
      <c r="G50" s="124">
        <v>1126</v>
      </c>
      <c r="H50" s="124"/>
      <c r="I50" s="124">
        <v>0</v>
      </c>
      <c r="J50" s="124"/>
      <c r="K50" s="124">
        <v>0</v>
      </c>
    </row>
    <row r="51" spans="1:11" ht="23.1" customHeight="1">
      <c r="A51" s="166" t="s">
        <v>192</v>
      </c>
      <c r="E51" s="126">
        <f>SUM(E50)</f>
        <v>1011</v>
      </c>
      <c r="F51" s="124"/>
      <c r="G51" s="126">
        <f>SUM(G50)</f>
        <v>1126</v>
      </c>
      <c r="H51" s="124"/>
      <c r="I51" s="126">
        <f>SUM(I50)</f>
        <v>0</v>
      </c>
      <c r="J51" s="124"/>
      <c r="K51" s="126">
        <f>SUM(K50)</f>
        <v>0</v>
      </c>
    </row>
    <row r="52" spans="1:11" ht="23.1" customHeight="1">
      <c r="A52" s="109"/>
      <c r="E52" s="124"/>
      <c r="F52" s="124"/>
      <c r="G52" s="124"/>
      <c r="H52" s="124"/>
      <c r="I52" s="18"/>
      <c r="J52" s="124"/>
      <c r="K52" s="18"/>
    </row>
    <row r="53" spans="1:11" s="156" customFormat="1" ht="23.1" customHeight="1">
      <c r="A53" s="167" t="s">
        <v>164</v>
      </c>
      <c r="C53" s="168"/>
      <c r="D53" s="168"/>
      <c r="E53" s="169"/>
      <c r="F53" s="169"/>
      <c r="G53" s="169"/>
      <c r="H53" s="169"/>
      <c r="I53" s="169"/>
      <c r="J53" s="169"/>
      <c r="K53" s="169"/>
    </row>
    <row r="54" spans="1:11" s="156" customFormat="1" ht="23.1" customHeight="1">
      <c r="A54" s="170" t="s">
        <v>213</v>
      </c>
      <c r="C54" s="171"/>
      <c r="D54" s="168"/>
      <c r="E54" s="169">
        <v>2956</v>
      </c>
      <c r="F54" s="169"/>
      <c r="G54" s="169">
        <v>3350</v>
      </c>
      <c r="H54" s="169"/>
      <c r="I54" s="169">
        <v>0</v>
      </c>
      <c r="J54" s="169"/>
      <c r="K54" s="169">
        <v>0</v>
      </c>
    </row>
    <row r="55" spans="1:11" s="156" customFormat="1" ht="23.1" customHeight="1">
      <c r="A55" s="166" t="s">
        <v>164</v>
      </c>
      <c r="C55" s="168"/>
      <c r="D55" s="168"/>
      <c r="E55" s="172">
        <f>SUM(E54:E54)</f>
        <v>2956</v>
      </c>
      <c r="F55" s="169"/>
      <c r="G55" s="172">
        <f>SUM(G54:G54)</f>
        <v>3350</v>
      </c>
      <c r="H55" s="169"/>
      <c r="I55" s="172">
        <f>SUM(I54:I54)</f>
        <v>0</v>
      </c>
      <c r="J55" s="169"/>
      <c r="K55" s="172">
        <f>SUM(K54:K54)</f>
        <v>0</v>
      </c>
    </row>
    <row r="56" spans="1:11" s="156" customFormat="1" ht="23.1" customHeight="1">
      <c r="A56" s="173" t="s">
        <v>214</v>
      </c>
      <c r="C56" s="168"/>
      <c r="D56" s="168"/>
      <c r="E56" s="172">
        <f>SUM(E51,E55)</f>
        <v>3967</v>
      </c>
      <c r="F56" s="169"/>
      <c r="G56" s="172">
        <f>SUM(G51,G55)</f>
        <v>4476</v>
      </c>
      <c r="H56" s="169"/>
      <c r="I56" s="172">
        <f>SUM(I51,I55)</f>
        <v>0</v>
      </c>
      <c r="J56" s="169"/>
      <c r="K56" s="172">
        <f>SUM(K51,K55)</f>
        <v>0</v>
      </c>
    </row>
    <row r="57" spans="1:11" s="156" customFormat="1" ht="23.1" customHeight="1">
      <c r="A57" s="160"/>
      <c r="C57" s="168"/>
      <c r="D57" s="168"/>
      <c r="E57" s="169"/>
      <c r="F57" s="169"/>
      <c r="G57" s="169"/>
      <c r="H57" s="169"/>
      <c r="I57" s="20"/>
      <c r="J57" s="169">
        <v>6615</v>
      </c>
      <c r="K57" s="20"/>
    </row>
    <row r="58" spans="1:11" ht="23.1" customHeight="1" thickBot="1">
      <c r="A58" s="174" t="s">
        <v>215</v>
      </c>
      <c r="E58" s="21">
        <f>+E36+E56</f>
        <v>-147946</v>
      </c>
      <c r="F58" s="124"/>
      <c r="G58" s="21">
        <f>+G36+G56</f>
        <v>-226565</v>
      </c>
      <c r="H58" s="124"/>
      <c r="I58" s="21">
        <f>+I36+I56</f>
        <v>-92129</v>
      </c>
      <c r="J58" s="162"/>
      <c r="K58" s="21">
        <f>+K36+K56</f>
        <v>-84109</v>
      </c>
    </row>
    <row r="59" spans="1:11" ht="23.1" customHeight="1" thickTop="1">
      <c r="A59" s="174"/>
      <c r="E59" s="18"/>
      <c r="F59" s="124"/>
      <c r="G59" s="18"/>
      <c r="H59" s="124"/>
      <c r="I59" s="18"/>
      <c r="J59" s="162"/>
      <c r="K59" s="18"/>
    </row>
    <row r="60" spans="1:11" ht="23.1" customHeight="1">
      <c r="A60" s="174" t="s">
        <v>216</v>
      </c>
      <c r="C60" s="148"/>
      <c r="D60" s="149"/>
      <c r="E60" s="150"/>
      <c r="F60" s="150"/>
      <c r="G60" s="152"/>
      <c r="H60" s="151"/>
      <c r="I60" s="15"/>
      <c r="J60" s="150"/>
      <c r="K60" s="152"/>
    </row>
    <row r="61" spans="1:11" ht="23.1" customHeight="1" thickBot="1">
      <c r="A61" s="125" t="s">
        <v>60</v>
      </c>
      <c r="E61" s="123">
        <f>E36-E62</f>
        <v>-146414</v>
      </c>
      <c r="F61" s="123"/>
      <c r="G61" s="123">
        <f>G36-G62</f>
        <v>-220109</v>
      </c>
      <c r="H61" s="123"/>
      <c r="I61" s="22">
        <f>I36</f>
        <v>-92129</v>
      </c>
      <c r="J61" s="123"/>
      <c r="K61" s="22">
        <f>K36</f>
        <v>-84109</v>
      </c>
    </row>
    <row r="62" spans="1:11" ht="23.1" customHeight="1" thickTop="1">
      <c r="A62" s="125" t="s">
        <v>61</v>
      </c>
      <c r="E62" s="175">
        <v>-5499</v>
      </c>
      <c r="F62" s="123"/>
      <c r="G62" s="175">
        <v>-10932</v>
      </c>
      <c r="H62" s="123"/>
      <c r="I62" s="19"/>
      <c r="J62" s="123"/>
      <c r="K62" s="19"/>
    </row>
    <row r="63" spans="1:11" ht="23.1" customHeight="1" thickBot="1">
      <c r="E63" s="176">
        <f>SUM(E36)</f>
        <v>-151913</v>
      </c>
      <c r="F63" s="123"/>
      <c r="G63" s="176">
        <f>SUM(G36)</f>
        <v>-231041</v>
      </c>
      <c r="H63" s="123"/>
      <c r="I63" s="23"/>
      <c r="J63" s="123"/>
      <c r="K63" s="123"/>
    </row>
    <row r="64" spans="1:11" ht="23.1" customHeight="1" thickTop="1">
      <c r="A64" s="122" t="s">
        <v>217</v>
      </c>
      <c r="B64" s="107"/>
      <c r="C64" s="177"/>
      <c r="D64" s="107"/>
      <c r="E64" s="124"/>
      <c r="F64" s="123"/>
      <c r="G64" s="124"/>
      <c r="H64" s="123"/>
      <c r="I64" s="17"/>
      <c r="J64" s="124"/>
      <c r="K64" s="17"/>
    </row>
    <row r="65" spans="1:19" ht="23.1" customHeight="1" thickBot="1">
      <c r="A65" s="125" t="s">
        <v>60</v>
      </c>
      <c r="B65" s="107"/>
      <c r="C65" s="177"/>
      <c r="D65" s="107"/>
      <c r="E65" s="123">
        <f>E58-E66</f>
        <v>-142447</v>
      </c>
      <c r="F65" s="123"/>
      <c r="G65" s="123">
        <f>G58-G66</f>
        <v>-215633</v>
      </c>
      <c r="H65" s="123"/>
      <c r="I65" s="21">
        <f>I58</f>
        <v>-92129</v>
      </c>
      <c r="J65" s="124"/>
      <c r="K65" s="21">
        <f>K58</f>
        <v>-84109</v>
      </c>
    </row>
    <row r="66" spans="1:19" ht="23.1" customHeight="1" thickTop="1">
      <c r="A66" s="125" t="s">
        <v>61</v>
      </c>
      <c r="B66" s="107"/>
      <c r="C66" s="177"/>
      <c r="D66" s="107"/>
      <c r="E66" s="178">
        <f>+E62</f>
        <v>-5499</v>
      </c>
      <c r="F66" s="123"/>
      <c r="G66" s="178">
        <f>+G62</f>
        <v>-10932</v>
      </c>
      <c r="H66" s="123"/>
      <c r="I66" s="17"/>
      <c r="J66" s="124"/>
      <c r="K66" s="17"/>
    </row>
    <row r="67" spans="1:19" ht="23.1" customHeight="1" thickBot="1">
      <c r="A67" s="125"/>
      <c r="B67" s="107"/>
      <c r="C67" s="125"/>
      <c r="D67" s="107"/>
      <c r="E67" s="179">
        <f>SUM(E58)</f>
        <v>-147946</v>
      </c>
      <c r="F67" s="163"/>
      <c r="G67" s="179">
        <f>SUM(G58)</f>
        <v>-226565</v>
      </c>
      <c r="H67" s="163"/>
      <c r="I67" s="23"/>
      <c r="J67" s="123"/>
      <c r="K67" s="123"/>
    </row>
    <row r="68" spans="1:19" ht="23.1" customHeight="1" thickTop="1">
      <c r="A68" s="125"/>
      <c r="B68" s="107"/>
      <c r="C68" s="125"/>
      <c r="D68" s="107"/>
      <c r="E68" s="163"/>
      <c r="F68" s="163"/>
      <c r="G68" s="163"/>
      <c r="H68" s="114"/>
      <c r="I68" s="24"/>
      <c r="J68" s="114"/>
      <c r="K68" s="24"/>
    </row>
    <row r="69" spans="1:19" ht="23.1" customHeight="1">
      <c r="A69" s="122" t="s">
        <v>156</v>
      </c>
      <c r="C69" s="153">
        <v>23</v>
      </c>
      <c r="I69" s="25"/>
      <c r="K69" s="25"/>
    </row>
    <row r="70" spans="1:19" ht="24.75">
      <c r="A70" s="159" t="s">
        <v>157</v>
      </c>
      <c r="E70" s="180"/>
      <c r="F70" s="180"/>
      <c r="G70" s="180"/>
      <c r="H70" s="180"/>
      <c r="I70" s="24"/>
      <c r="J70" s="180"/>
      <c r="K70" s="24"/>
    </row>
    <row r="71" spans="1:19" ht="25.5" thickBot="1">
      <c r="A71" s="159" t="s">
        <v>185</v>
      </c>
      <c r="E71" s="181">
        <f>E61*1000/21783238767</f>
        <v>-6.7214063788258345E-3</v>
      </c>
      <c r="F71" s="182"/>
      <c r="G71" s="181">
        <f>G61*1000/14707203000</f>
        <v>-1.4966067987230474E-2</v>
      </c>
      <c r="H71" s="153"/>
      <c r="I71" s="181">
        <f>I61*1000/21783238767</f>
        <v>-4.2293527140495118E-3</v>
      </c>
      <c r="J71" s="182"/>
      <c r="K71" s="181">
        <f>K61*1000/14707203000</f>
        <v>-5.718898420046286E-3</v>
      </c>
      <c r="L71" s="128"/>
      <c r="M71" s="128"/>
      <c r="N71" s="128"/>
      <c r="O71" s="128"/>
      <c r="P71" s="128"/>
      <c r="Q71" s="128"/>
      <c r="R71" s="128"/>
      <c r="S71" s="128"/>
    </row>
    <row r="72" spans="1:19" ht="25.5" thickTop="1">
      <c r="A72" s="159"/>
      <c r="E72" s="180"/>
      <c r="F72" s="182"/>
      <c r="G72" s="180"/>
      <c r="H72" s="182"/>
      <c r="I72" s="180"/>
      <c r="J72" s="182"/>
      <c r="K72" s="180"/>
      <c r="L72" s="128"/>
      <c r="M72" s="128"/>
      <c r="N72" s="128"/>
      <c r="O72" s="128"/>
      <c r="P72" s="128"/>
      <c r="Q72" s="128"/>
      <c r="R72" s="128"/>
      <c r="S72" s="128"/>
    </row>
    <row r="73" spans="1:19" ht="23.1" customHeight="1">
      <c r="A73" s="159"/>
      <c r="E73" s="132"/>
      <c r="G73" s="132"/>
      <c r="I73" s="26"/>
      <c r="K73" s="26"/>
    </row>
    <row r="74" spans="1:19" ht="24.75">
      <c r="A74" s="112" t="s">
        <v>175</v>
      </c>
      <c r="I74" s="25"/>
    </row>
  </sheetData>
  <mergeCells count="2">
    <mergeCell ref="A5:K5"/>
    <mergeCell ref="A44:K44"/>
  </mergeCells>
  <printOptions horizontalCentered="1"/>
  <pageMargins left="0.74803149606299213" right="0.27559055118110237" top="0.74803149606299213" bottom="0.19685039370078741" header="0.31496062992125984" footer="0.31496062992125984"/>
  <pageSetup paperSize="9" scale="62" fitToHeight="6" orientation="portrait" r:id="rId1"/>
  <headerFooter>
    <oddFooter>&amp;R&amp;"Angsana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zoomScale="70" zoomScaleNormal="70" zoomScaleSheetLayoutView="69" workbookViewId="0">
      <pane xSplit="2" ySplit="12" topLeftCell="C22" activePane="bottomRight" state="frozen"/>
      <selection activeCell="Q119" sqref="Q119"/>
      <selection pane="topRight" activeCell="Q119" sqref="Q119"/>
      <selection pane="bottomLeft" activeCell="Q119" sqref="Q119"/>
      <selection pane="bottomRight" activeCell="Q119" sqref="Q119"/>
    </sheetView>
  </sheetViews>
  <sheetFormatPr defaultColWidth="9.42578125" defaultRowHeight="24" customHeight="1"/>
  <cols>
    <col min="1" max="1" width="42.28515625" style="107" customWidth="1"/>
    <col min="2" max="2" width="6.5703125" style="107" customWidth="1"/>
    <col min="3" max="3" width="17.85546875" style="107" customWidth="1"/>
    <col min="4" max="4" width="1.42578125" style="107" customWidth="1"/>
    <col min="5" max="5" width="18.7109375" style="107" customWidth="1"/>
    <col min="6" max="6" width="1.42578125" style="107" customWidth="1"/>
    <col min="7" max="7" width="18.85546875" style="107" customWidth="1"/>
    <col min="8" max="8" width="1.5703125" style="107" customWidth="1"/>
    <col min="9" max="9" width="17.5703125" style="107" customWidth="1"/>
    <col min="10" max="10" width="1.42578125" style="107" customWidth="1"/>
    <col min="11" max="11" width="16.7109375" style="107" customWidth="1"/>
    <col min="12" max="12" width="1.42578125" style="107" customWidth="1"/>
    <col min="13" max="13" width="19.42578125" style="107" customWidth="1"/>
    <col min="14" max="14" width="1.42578125" style="107" customWidth="1"/>
    <col min="15" max="15" width="18.140625" style="107" customWidth="1"/>
    <col min="16" max="16" width="1.42578125" style="107" customWidth="1"/>
    <col min="17" max="17" width="20.42578125" style="107" customWidth="1"/>
    <col min="18" max="18" width="1.42578125" style="107" customWidth="1"/>
    <col min="19" max="19" width="17.140625" style="107" customWidth="1"/>
    <col min="20" max="20" width="1.42578125" style="107" customWidth="1"/>
    <col min="21" max="21" width="17.140625" style="107" customWidth="1"/>
    <col min="22" max="22" width="1.42578125" style="107" customWidth="1"/>
    <col min="23" max="23" width="17" style="107" customWidth="1"/>
    <col min="24" max="24" width="1.42578125" style="107" customWidth="1"/>
    <col min="25" max="25" width="17.5703125" style="107" customWidth="1"/>
    <col min="26" max="26" width="13.7109375" style="107" bestFit="1" customWidth="1"/>
    <col min="27" max="28" width="9.42578125" style="107"/>
    <col min="29" max="29" width="9.5703125" style="107" bestFit="1" customWidth="1"/>
    <col min="30" max="16384" width="9.42578125" style="107"/>
  </cols>
  <sheetData>
    <row r="1" spans="1:25" ht="24" customHeight="1">
      <c r="Y1" s="108" t="s">
        <v>29</v>
      </c>
    </row>
    <row r="2" spans="1:25" ht="26.25" customHeight="1">
      <c r="A2" s="109" t="s">
        <v>195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30"/>
      <c r="N2" s="130"/>
      <c r="O2" s="130"/>
      <c r="P2" s="130"/>
      <c r="Q2" s="130"/>
      <c r="R2" s="130"/>
      <c r="S2" s="130"/>
      <c r="T2" s="130"/>
      <c r="U2" s="130"/>
    </row>
    <row r="3" spans="1:25" ht="26.25" customHeight="1">
      <c r="A3" s="109" t="s">
        <v>181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30"/>
      <c r="N3" s="130"/>
      <c r="O3" s="130"/>
      <c r="P3" s="130"/>
      <c r="Q3" s="130"/>
      <c r="R3" s="130"/>
      <c r="S3" s="130"/>
      <c r="T3" s="130"/>
      <c r="U3" s="130"/>
    </row>
    <row r="4" spans="1:25" ht="26.25" customHeight="1">
      <c r="A4" s="109" t="str">
        <f>+PL!A4</f>
        <v>สำหรับงวดสามเดือนสิ้นสุดวันที่ 31 มีนาคม 2569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30"/>
      <c r="N4" s="130"/>
      <c r="O4" s="130"/>
      <c r="P4" s="130"/>
      <c r="Q4" s="130"/>
      <c r="R4" s="130"/>
      <c r="S4" s="130"/>
      <c r="T4" s="130"/>
      <c r="U4" s="130"/>
    </row>
    <row r="5" spans="1:25" ht="24" customHeight="1"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Y5" s="132" t="s">
        <v>0</v>
      </c>
    </row>
    <row r="6" spans="1:25" ht="24" customHeight="1">
      <c r="A6" s="114"/>
      <c r="B6" s="114"/>
      <c r="C6" s="115" t="s">
        <v>1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</row>
    <row r="7" spans="1:25" ht="24" customHeight="1">
      <c r="A7" s="114"/>
      <c r="B7" s="114"/>
      <c r="C7" s="133" t="s">
        <v>58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16"/>
      <c r="W7" s="116"/>
      <c r="X7" s="116"/>
      <c r="Y7" s="116"/>
    </row>
    <row r="8" spans="1:25" ht="24" customHeight="1">
      <c r="A8" s="114"/>
      <c r="B8" s="114"/>
      <c r="C8" s="114"/>
      <c r="D8" s="114"/>
      <c r="E8" s="114"/>
      <c r="F8" s="114"/>
      <c r="G8" s="134"/>
      <c r="H8" s="114"/>
      <c r="I8" s="114"/>
      <c r="J8" s="114"/>
      <c r="K8" s="114"/>
      <c r="L8" s="114"/>
      <c r="M8" s="133" t="s">
        <v>84</v>
      </c>
      <c r="N8" s="133"/>
      <c r="O8" s="133"/>
      <c r="P8" s="133"/>
      <c r="Q8" s="133"/>
      <c r="R8" s="133"/>
      <c r="S8" s="133"/>
      <c r="T8" s="114"/>
      <c r="U8" s="114"/>
      <c r="V8" s="116"/>
      <c r="W8" s="116"/>
      <c r="X8" s="116"/>
      <c r="Y8" s="116"/>
    </row>
    <row r="9" spans="1:25" ht="24" customHeight="1">
      <c r="A9" s="114"/>
      <c r="B9" s="114"/>
      <c r="C9" s="114"/>
      <c r="D9" s="114"/>
      <c r="E9" s="114"/>
      <c r="F9" s="114"/>
      <c r="G9" s="114" t="s">
        <v>142</v>
      </c>
      <c r="H9" s="114"/>
      <c r="I9" s="114"/>
      <c r="J9" s="114"/>
      <c r="K9" s="114"/>
      <c r="L9" s="114"/>
      <c r="M9" s="135" t="s">
        <v>87</v>
      </c>
      <c r="N9" s="135"/>
      <c r="O9" s="135"/>
      <c r="P9" s="135"/>
      <c r="Q9" s="135"/>
      <c r="R9" s="125"/>
      <c r="S9" s="114"/>
      <c r="T9" s="114"/>
      <c r="U9" s="114"/>
      <c r="V9" s="116"/>
      <c r="W9" s="114" t="s">
        <v>65</v>
      </c>
      <c r="X9" s="116"/>
      <c r="Y9" s="116"/>
    </row>
    <row r="10" spans="1:25" s="114" customFormat="1" ht="24" customHeight="1">
      <c r="C10" s="114" t="s">
        <v>24</v>
      </c>
      <c r="G10" s="114" t="s">
        <v>148</v>
      </c>
      <c r="I10" s="117" t="s">
        <v>133</v>
      </c>
      <c r="J10" s="117"/>
      <c r="K10" s="117"/>
      <c r="M10" s="119" t="s">
        <v>88</v>
      </c>
      <c r="N10" s="119"/>
      <c r="O10" s="119"/>
      <c r="P10" s="119"/>
      <c r="Q10" s="119" t="s">
        <v>150</v>
      </c>
      <c r="R10" s="119"/>
      <c r="S10" s="119" t="s">
        <v>91</v>
      </c>
      <c r="U10" s="114" t="s">
        <v>54</v>
      </c>
      <c r="W10" s="114" t="s">
        <v>66</v>
      </c>
      <c r="Y10" s="114" t="s">
        <v>54</v>
      </c>
    </row>
    <row r="11" spans="1:25" s="114" customFormat="1" ht="24" customHeight="1">
      <c r="C11" s="114" t="s">
        <v>85</v>
      </c>
      <c r="E11" s="114" t="s">
        <v>137</v>
      </c>
      <c r="G11" s="114" t="s">
        <v>149</v>
      </c>
      <c r="I11" s="134" t="s">
        <v>114</v>
      </c>
      <c r="K11" s="114" t="s">
        <v>56</v>
      </c>
      <c r="M11" s="119" t="s">
        <v>89</v>
      </c>
      <c r="N11" s="119"/>
      <c r="O11" s="119" t="s">
        <v>146</v>
      </c>
      <c r="P11" s="119"/>
      <c r="Q11" s="119" t="s">
        <v>87</v>
      </c>
      <c r="R11" s="119"/>
      <c r="S11" s="119" t="s">
        <v>92</v>
      </c>
      <c r="U11" s="114" t="s">
        <v>23</v>
      </c>
      <c r="W11" s="114" t="s">
        <v>81</v>
      </c>
      <c r="Y11" s="114" t="s">
        <v>55</v>
      </c>
    </row>
    <row r="12" spans="1:25" s="114" customFormat="1" ht="24" customHeight="1">
      <c r="C12" s="120" t="s">
        <v>95</v>
      </c>
      <c r="E12" s="120" t="s">
        <v>102</v>
      </c>
      <c r="G12" s="120" t="s">
        <v>138</v>
      </c>
      <c r="I12" s="120" t="s">
        <v>115</v>
      </c>
      <c r="K12" s="120" t="s">
        <v>134</v>
      </c>
      <c r="M12" s="121" t="s">
        <v>90</v>
      </c>
      <c r="N12" s="119"/>
      <c r="O12" s="121" t="s">
        <v>147</v>
      </c>
      <c r="P12" s="119"/>
      <c r="Q12" s="121" t="s">
        <v>151</v>
      </c>
      <c r="R12" s="119"/>
      <c r="S12" s="121" t="s">
        <v>67</v>
      </c>
      <c r="U12" s="120" t="s">
        <v>64</v>
      </c>
      <c r="W12" s="120" t="s">
        <v>57</v>
      </c>
      <c r="Y12" s="120" t="s">
        <v>67</v>
      </c>
    </row>
    <row r="13" spans="1:25" ht="24" customHeight="1">
      <c r="A13" s="122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</row>
    <row r="14" spans="1:25" ht="24" customHeight="1">
      <c r="A14" s="122" t="s">
        <v>196</v>
      </c>
      <c r="C14" s="193">
        <v>13066222</v>
      </c>
      <c r="D14" s="123"/>
      <c r="E14" s="123">
        <v>-721818</v>
      </c>
      <c r="F14" s="123">
        <v>0</v>
      </c>
      <c r="G14" s="123">
        <v>37857</v>
      </c>
      <c r="H14" s="123">
        <v>0</v>
      </c>
      <c r="I14" s="123">
        <v>11117</v>
      </c>
      <c r="J14" s="123">
        <v>0</v>
      </c>
      <c r="K14" s="123">
        <v>-6510147</v>
      </c>
      <c r="L14" s="123">
        <v>0</v>
      </c>
      <c r="M14" s="123">
        <v>475</v>
      </c>
      <c r="N14" s="123">
        <v>0</v>
      </c>
      <c r="O14" s="123">
        <v>137695</v>
      </c>
      <c r="P14" s="123">
        <v>0</v>
      </c>
      <c r="Q14" s="123">
        <v>980308</v>
      </c>
      <c r="R14" s="123"/>
      <c r="S14" s="124">
        <v>1118478</v>
      </c>
      <c r="T14" s="124"/>
      <c r="U14" s="124">
        <v>7001709</v>
      </c>
      <c r="V14" s="123"/>
      <c r="W14" s="123">
        <v>164868</v>
      </c>
      <c r="X14" s="123"/>
      <c r="Y14" s="124">
        <f>SUM(U14:W14)</f>
        <v>7166577</v>
      </c>
    </row>
    <row r="15" spans="1:25" ht="24" customHeight="1">
      <c r="A15" s="125" t="s">
        <v>202</v>
      </c>
      <c r="C15" s="193">
        <v>1640981</v>
      </c>
      <c r="D15" s="123"/>
      <c r="E15" s="123">
        <v>-1312784</v>
      </c>
      <c r="F15" s="123"/>
      <c r="G15" s="123">
        <v>0</v>
      </c>
      <c r="H15" s="123"/>
      <c r="I15" s="123">
        <v>0</v>
      </c>
      <c r="J15" s="123"/>
      <c r="K15" s="123">
        <v>0</v>
      </c>
      <c r="L15" s="123"/>
      <c r="M15" s="123">
        <v>0</v>
      </c>
      <c r="N15" s="123"/>
      <c r="O15" s="123">
        <v>0</v>
      </c>
      <c r="P15" s="123"/>
      <c r="Q15" s="123">
        <v>0</v>
      </c>
      <c r="R15" s="123"/>
      <c r="S15" s="124">
        <v>0</v>
      </c>
      <c r="T15" s="124"/>
      <c r="U15" s="124">
        <v>328197</v>
      </c>
      <c r="V15" s="123"/>
      <c r="W15" s="123">
        <v>0</v>
      </c>
      <c r="X15" s="123"/>
      <c r="Y15" s="124">
        <f t="shared" ref="Y15:Y18" si="0">SUM(U15:W15)</f>
        <v>328197</v>
      </c>
    </row>
    <row r="16" spans="1:25" ht="24" customHeight="1">
      <c r="A16" s="125" t="s">
        <v>211</v>
      </c>
      <c r="C16" s="124">
        <v>0</v>
      </c>
      <c r="D16" s="124"/>
      <c r="E16" s="124">
        <v>0</v>
      </c>
      <c r="F16" s="124"/>
      <c r="G16" s="124">
        <v>0</v>
      </c>
      <c r="H16" s="124"/>
      <c r="I16" s="124">
        <v>0</v>
      </c>
      <c r="J16" s="124"/>
      <c r="K16" s="124">
        <v>-220109</v>
      </c>
      <c r="L16" s="124"/>
      <c r="M16" s="124">
        <v>0</v>
      </c>
      <c r="N16" s="124"/>
      <c r="O16" s="124">
        <v>0</v>
      </c>
      <c r="P16" s="124"/>
      <c r="Q16" s="124">
        <v>0</v>
      </c>
      <c r="R16" s="124"/>
      <c r="S16" s="124">
        <v>0</v>
      </c>
      <c r="T16" s="124"/>
      <c r="U16" s="124">
        <v>-220109</v>
      </c>
      <c r="V16" s="124"/>
      <c r="W16" s="124">
        <v>-10932</v>
      </c>
      <c r="X16" s="124"/>
      <c r="Y16" s="124">
        <f t="shared" si="0"/>
        <v>-231041</v>
      </c>
    </row>
    <row r="17" spans="1:25" ht="24" customHeight="1">
      <c r="A17" s="125" t="s">
        <v>214</v>
      </c>
      <c r="C17" s="136">
        <v>0</v>
      </c>
      <c r="D17" s="124"/>
      <c r="E17" s="136">
        <v>0</v>
      </c>
      <c r="F17" s="124"/>
      <c r="G17" s="136">
        <v>0</v>
      </c>
      <c r="H17" s="124"/>
      <c r="I17" s="136">
        <v>0</v>
      </c>
      <c r="J17" s="124"/>
      <c r="K17" s="136">
        <v>0</v>
      </c>
      <c r="L17" s="124"/>
      <c r="M17" s="136">
        <v>1126</v>
      </c>
      <c r="N17" s="124"/>
      <c r="O17" s="136">
        <v>0</v>
      </c>
      <c r="P17" s="124"/>
      <c r="Q17" s="136">
        <v>3350</v>
      </c>
      <c r="R17" s="124"/>
      <c r="S17" s="136">
        <v>4476</v>
      </c>
      <c r="T17" s="124"/>
      <c r="U17" s="136">
        <v>4476</v>
      </c>
      <c r="V17" s="124"/>
      <c r="W17" s="136">
        <v>0</v>
      </c>
      <c r="X17" s="124"/>
      <c r="Y17" s="136">
        <f t="shared" si="0"/>
        <v>4476</v>
      </c>
    </row>
    <row r="18" spans="1:25" ht="24" customHeight="1">
      <c r="A18" s="125" t="s">
        <v>218</v>
      </c>
      <c r="C18" s="124">
        <f>SUM(C15:C17)</f>
        <v>1640981</v>
      </c>
      <c r="D18" s="124"/>
      <c r="E18" s="124">
        <f>SUM(E15:E17)</f>
        <v>-1312784</v>
      </c>
      <c r="F18" s="124"/>
      <c r="G18" s="124">
        <f>SUM(G15:G17)</f>
        <v>0</v>
      </c>
      <c r="H18" s="124"/>
      <c r="I18" s="124">
        <f>SUM(I15:I17)</f>
        <v>0</v>
      </c>
      <c r="J18" s="124"/>
      <c r="K18" s="124">
        <f>SUM(K15:K17)</f>
        <v>-220109</v>
      </c>
      <c r="L18" s="124"/>
      <c r="M18" s="124">
        <f>SUM(M15:M17)</f>
        <v>1126</v>
      </c>
      <c r="N18" s="124"/>
      <c r="O18" s="124">
        <f>SUM(O15:O17)</f>
        <v>0</v>
      </c>
      <c r="P18" s="124"/>
      <c r="Q18" s="124">
        <f>SUM(Q15:Q17)</f>
        <v>3350</v>
      </c>
      <c r="R18" s="124"/>
      <c r="S18" s="124">
        <f>SUM(S15:S17)</f>
        <v>4476</v>
      </c>
      <c r="T18" s="124"/>
      <c r="U18" s="124">
        <f>SUM(U15:U17)</f>
        <v>112564</v>
      </c>
      <c r="V18" s="124"/>
      <c r="W18" s="124">
        <f>SUM(W15:W17)</f>
        <v>-10932</v>
      </c>
      <c r="Y18" s="124">
        <f t="shared" si="0"/>
        <v>101632</v>
      </c>
    </row>
    <row r="19" spans="1:25" ht="24" customHeight="1" thickBot="1">
      <c r="A19" s="109" t="s">
        <v>226</v>
      </c>
      <c r="C19" s="127">
        <f>SUM(C14:C14,C18:C18)</f>
        <v>14707203</v>
      </c>
      <c r="D19" s="124"/>
      <c r="E19" s="127">
        <f>SUM(E14:E14,E18:E18)</f>
        <v>-2034602</v>
      </c>
      <c r="F19" s="124"/>
      <c r="G19" s="127">
        <f>SUM(G14:G14,G18:G18)</f>
        <v>37857</v>
      </c>
      <c r="H19" s="124"/>
      <c r="I19" s="127">
        <f>SUM(I14:I14,I18:I18)</f>
        <v>11117</v>
      </c>
      <c r="J19" s="124"/>
      <c r="K19" s="127">
        <f>SUM(K14:K14,K18:K18)</f>
        <v>-6730256</v>
      </c>
      <c r="L19" s="124"/>
      <c r="M19" s="127">
        <f>SUM(M14:M14,M18:M18)</f>
        <v>1601</v>
      </c>
      <c r="N19" s="124"/>
      <c r="O19" s="127">
        <f>SUM(O14:O14,O18:O18)</f>
        <v>137695</v>
      </c>
      <c r="P19" s="124"/>
      <c r="Q19" s="127">
        <f>SUM(Q14:Q14,Q18:Q18)</f>
        <v>983658</v>
      </c>
      <c r="R19" s="124"/>
      <c r="S19" s="127">
        <f>SUM(S14:S14,S18:S18)</f>
        <v>1122954</v>
      </c>
      <c r="T19" s="124"/>
      <c r="U19" s="127">
        <f>SUM(U14:U14,U18:U18)</f>
        <v>7114273</v>
      </c>
      <c r="V19" s="124"/>
      <c r="W19" s="127">
        <f>SUM(W14:W14,W18:W18)</f>
        <v>153936</v>
      </c>
      <c r="X19" s="124"/>
      <c r="Y19" s="127">
        <f>SUM(Y14:Y14,Y18:Y18)</f>
        <v>7268209</v>
      </c>
    </row>
    <row r="20" spans="1:25" ht="24" customHeight="1" thickTop="1"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</row>
    <row r="21" spans="1:25" ht="24" customHeight="1">
      <c r="A21" s="122" t="s">
        <v>227</v>
      </c>
      <c r="C21" s="123">
        <v>21783239</v>
      </c>
      <c r="D21" s="123"/>
      <c r="E21" s="123">
        <v>-7695428</v>
      </c>
      <c r="F21" s="123"/>
      <c r="G21" s="123">
        <v>37857</v>
      </c>
      <c r="H21" s="123"/>
      <c r="I21" s="123">
        <v>11117</v>
      </c>
      <c r="J21" s="123"/>
      <c r="K21" s="123">
        <v>-9441140</v>
      </c>
      <c r="L21" s="123"/>
      <c r="M21" s="123">
        <v>-9858</v>
      </c>
      <c r="N21" s="123"/>
      <c r="O21" s="123">
        <v>137695</v>
      </c>
      <c r="P21" s="123"/>
      <c r="Q21" s="123">
        <v>965098</v>
      </c>
      <c r="R21" s="123"/>
      <c r="S21" s="124">
        <v>1092934</v>
      </c>
      <c r="T21" s="124"/>
      <c r="U21" s="124">
        <v>5788579</v>
      </c>
      <c r="V21" s="123"/>
      <c r="W21" s="123">
        <v>111603</v>
      </c>
      <c r="X21" s="123"/>
      <c r="Y21" s="124">
        <f>SUM(U21:W21)</f>
        <v>5900182</v>
      </c>
    </row>
    <row r="22" spans="1:25" ht="24" customHeight="1">
      <c r="A22" s="125" t="s">
        <v>202</v>
      </c>
      <c r="C22" s="123">
        <v>0</v>
      </c>
      <c r="D22" s="137"/>
      <c r="E22" s="123">
        <v>0</v>
      </c>
      <c r="F22" s="123"/>
      <c r="G22" s="124">
        <v>0</v>
      </c>
      <c r="H22" s="124"/>
      <c r="I22" s="124">
        <v>0</v>
      </c>
      <c r="J22" s="124"/>
      <c r="K22" s="124">
        <v>0</v>
      </c>
      <c r="L22" s="123"/>
      <c r="M22" s="124">
        <v>0</v>
      </c>
      <c r="N22" s="124"/>
      <c r="O22" s="124">
        <v>0</v>
      </c>
      <c r="P22" s="124"/>
      <c r="Q22" s="124">
        <v>0</v>
      </c>
      <c r="R22" s="124"/>
      <c r="S22" s="124">
        <f>SUM(M22:R22)</f>
        <v>0</v>
      </c>
      <c r="T22" s="124"/>
      <c r="U22" s="124">
        <f>SUM(C22:K22,S22)</f>
        <v>0</v>
      </c>
      <c r="V22" s="124"/>
      <c r="W22" s="124">
        <v>0</v>
      </c>
      <c r="X22" s="124"/>
      <c r="Y22" s="124">
        <f>SUM(U22:W22)</f>
        <v>0</v>
      </c>
    </row>
    <row r="23" spans="1:25" ht="24" customHeight="1">
      <c r="A23" s="125" t="s">
        <v>166</v>
      </c>
      <c r="C23" s="124">
        <v>0</v>
      </c>
      <c r="D23" s="124"/>
      <c r="E23" s="124">
        <v>0</v>
      </c>
      <c r="F23" s="124"/>
      <c r="G23" s="124">
        <v>0</v>
      </c>
      <c r="H23" s="124"/>
      <c r="I23" s="124">
        <v>0</v>
      </c>
      <c r="J23" s="124"/>
      <c r="K23" s="124">
        <f>+PL!E61</f>
        <v>-146414</v>
      </c>
      <c r="L23" s="124"/>
      <c r="M23" s="124">
        <v>0</v>
      </c>
      <c r="N23" s="124"/>
      <c r="O23" s="124">
        <v>0</v>
      </c>
      <c r="P23" s="124"/>
      <c r="Q23" s="124">
        <v>0</v>
      </c>
      <c r="R23" s="124"/>
      <c r="S23" s="124">
        <f>SUM(M23:R23)</f>
        <v>0</v>
      </c>
      <c r="T23" s="124"/>
      <c r="U23" s="124">
        <f>SUM(C23:K23,S23)</f>
        <v>-146414</v>
      </c>
      <c r="V23" s="124"/>
      <c r="W23" s="124">
        <f>+PL!E62</f>
        <v>-5499</v>
      </c>
      <c r="X23" s="124"/>
      <c r="Y23" s="124">
        <f>SUM(U23:W23)</f>
        <v>-151913</v>
      </c>
    </row>
    <row r="24" spans="1:25" ht="24" customHeight="1">
      <c r="A24" s="125" t="s">
        <v>214</v>
      </c>
      <c r="C24" s="136">
        <v>0</v>
      </c>
      <c r="D24" s="124"/>
      <c r="E24" s="136">
        <v>0</v>
      </c>
      <c r="F24" s="124"/>
      <c r="G24" s="136">
        <v>0</v>
      </c>
      <c r="H24" s="124"/>
      <c r="I24" s="136">
        <v>0</v>
      </c>
      <c r="J24" s="124"/>
      <c r="K24" s="136">
        <v>0</v>
      </c>
      <c r="L24" s="124"/>
      <c r="M24" s="136">
        <f>+PL!E50</f>
        <v>1011</v>
      </c>
      <c r="N24" s="124"/>
      <c r="O24" s="136">
        <v>0</v>
      </c>
      <c r="P24" s="124"/>
      <c r="Q24" s="136">
        <f>+PL!E54</f>
        <v>2956</v>
      </c>
      <c r="R24" s="124"/>
      <c r="S24" s="136">
        <f>SUM(M24:R24)</f>
        <v>3967</v>
      </c>
      <c r="T24" s="124"/>
      <c r="U24" s="136">
        <f>SUM(C24:K24,S24)</f>
        <v>3967</v>
      </c>
      <c r="V24" s="124"/>
      <c r="W24" s="136">
        <f>+PL!E66-PL!E62</f>
        <v>0</v>
      </c>
      <c r="X24" s="124"/>
      <c r="Y24" s="136">
        <f>SUM(U24:W24)</f>
        <v>3967</v>
      </c>
    </row>
    <row r="25" spans="1:25" ht="24" customHeight="1">
      <c r="A25" s="125" t="s">
        <v>218</v>
      </c>
      <c r="C25" s="124">
        <f>SUM(C22:C24)</f>
        <v>0</v>
      </c>
      <c r="D25" s="124"/>
      <c r="E25" s="124">
        <f t="shared" ref="E25:V25" si="1">SUM(E22:E24)</f>
        <v>0</v>
      </c>
      <c r="F25" s="124">
        <f t="shared" si="1"/>
        <v>0</v>
      </c>
      <c r="G25" s="124">
        <f>SUM(G22:G24)</f>
        <v>0</v>
      </c>
      <c r="H25" s="124">
        <f t="shared" si="1"/>
        <v>0</v>
      </c>
      <c r="I25" s="124">
        <f>SUM(I22:I24)</f>
        <v>0</v>
      </c>
      <c r="J25" s="124">
        <f t="shared" si="1"/>
        <v>0</v>
      </c>
      <c r="K25" s="124">
        <f>SUM(K22:K24)</f>
        <v>-146414</v>
      </c>
      <c r="L25" s="124">
        <f t="shared" si="1"/>
        <v>0</v>
      </c>
      <c r="M25" s="124">
        <f t="shared" si="1"/>
        <v>1011</v>
      </c>
      <c r="N25" s="124">
        <f t="shared" si="1"/>
        <v>0</v>
      </c>
      <c r="O25" s="124">
        <f t="shared" si="1"/>
        <v>0</v>
      </c>
      <c r="P25" s="124">
        <f t="shared" si="1"/>
        <v>0</v>
      </c>
      <c r="Q25" s="124">
        <f t="shared" si="1"/>
        <v>2956</v>
      </c>
      <c r="R25" s="124">
        <f t="shared" si="1"/>
        <v>0</v>
      </c>
      <c r="S25" s="124">
        <f t="shared" si="1"/>
        <v>3967</v>
      </c>
      <c r="T25" s="124">
        <f t="shared" si="1"/>
        <v>0</v>
      </c>
      <c r="U25" s="124">
        <f t="shared" si="1"/>
        <v>-142447</v>
      </c>
      <c r="V25" s="124">
        <f t="shared" si="1"/>
        <v>0</v>
      </c>
      <c r="W25" s="124">
        <f>SUM(W22:W24)</f>
        <v>-5499</v>
      </c>
      <c r="X25" s="124"/>
      <c r="Y25" s="124">
        <f>SUM(Y22:Y24)</f>
        <v>-147946</v>
      </c>
    </row>
    <row r="26" spans="1:25" ht="24" customHeight="1" thickBot="1">
      <c r="A26" s="109" t="s">
        <v>228</v>
      </c>
      <c r="C26" s="127">
        <f>SUM(C21,C25,C22)</f>
        <v>21783239</v>
      </c>
      <c r="D26" s="124"/>
      <c r="E26" s="127">
        <f>SUM(E21,E25,E22)</f>
        <v>-7695428</v>
      </c>
      <c r="F26" s="124"/>
      <c r="G26" s="127">
        <f>SUM(G21,G25,G22)</f>
        <v>37857</v>
      </c>
      <c r="H26" s="124"/>
      <c r="I26" s="127">
        <f>SUM(I21,I25,I22)</f>
        <v>11117</v>
      </c>
      <c r="J26" s="124"/>
      <c r="K26" s="127">
        <f>SUM(K21,K25,K22)</f>
        <v>-9587554</v>
      </c>
      <c r="L26" s="124"/>
      <c r="M26" s="127">
        <f>SUM(M21,M25,M22)</f>
        <v>-8847</v>
      </c>
      <c r="N26" s="124"/>
      <c r="O26" s="127">
        <f>SUM(O21,O25,O22)</f>
        <v>137695</v>
      </c>
      <c r="P26" s="124"/>
      <c r="Q26" s="127">
        <f>SUM(Q21,Q25,Q22)</f>
        <v>968054</v>
      </c>
      <c r="R26" s="124"/>
      <c r="S26" s="127">
        <f>SUM(S21,S25,S22)</f>
        <v>1096901</v>
      </c>
      <c r="T26" s="124"/>
      <c r="U26" s="127">
        <f>SUM(U21,U25,U22)</f>
        <v>5646132</v>
      </c>
      <c r="V26" s="124"/>
      <c r="W26" s="127">
        <f>SUM(W21,W25,W22)</f>
        <v>106104</v>
      </c>
      <c r="X26" s="124"/>
      <c r="Y26" s="127">
        <f>SUM(Y21,Y25,Y22)</f>
        <v>5752236</v>
      </c>
    </row>
    <row r="27" spans="1:25" ht="24" customHeight="1" thickTop="1"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</row>
    <row r="28" spans="1:25" ht="24" customHeight="1">
      <c r="A28" s="112" t="s">
        <v>175</v>
      </c>
    </row>
  </sheetData>
  <mergeCells count="5">
    <mergeCell ref="I10:K10"/>
    <mergeCell ref="C7:U7"/>
    <mergeCell ref="C6:Y6"/>
    <mergeCell ref="M8:S8"/>
    <mergeCell ref="M9:Q9"/>
  </mergeCells>
  <printOptions horizontalCentered="1"/>
  <pageMargins left="0.39370078740157483" right="0.31496062992125984" top="0.9055118110236221" bottom="0.19685039370078741" header="0" footer="0.31496062992125984"/>
  <pageSetup paperSize="9" scale="50" orientation="landscape" r:id="rId1"/>
  <headerFooter>
    <oddFooter>&amp;R&amp;"Angsana New,Regular"&amp;15&amp;P</oddFooter>
  </headerFooter>
  <ignoredErrors>
    <ignoredError sqref="C18:D18 F18:Y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zoomScale="60" zoomScaleNormal="60" zoomScaleSheetLayoutView="66" workbookViewId="0">
      <selection activeCell="Q119" sqref="Q119"/>
    </sheetView>
  </sheetViews>
  <sheetFormatPr defaultColWidth="9.42578125" defaultRowHeight="24" customHeight="1"/>
  <cols>
    <col min="1" max="1" width="45" style="129" customWidth="1"/>
    <col min="2" max="2" width="3.5703125" style="129" customWidth="1"/>
    <col min="3" max="3" width="18.5703125" style="129" customWidth="1"/>
    <col min="4" max="4" width="1.5703125" style="129" customWidth="1"/>
    <col min="5" max="5" width="18.5703125" style="129" customWidth="1"/>
    <col min="6" max="6" width="1.5703125" style="129" customWidth="1"/>
    <col min="7" max="7" width="18.5703125" style="129" customWidth="1"/>
    <col min="8" max="8" width="1.5703125" style="129" customWidth="1"/>
    <col min="9" max="9" width="18.5703125" style="129" customWidth="1"/>
    <col min="10" max="10" width="1.42578125" style="129" customWidth="1"/>
    <col min="11" max="11" width="20.7109375" style="129" customWidth="1"/>
    <col min="12" max="12" width="1.42578125" style="129" customWidth="1"/>
    <col min="13" max="13" width="18.5703125" style="129" customWidth="1"/>
    <col min="14" max="14" width="1.5703125" style="129" customWidth="1"/>
    <col min="15" max="15" width="18.5703125" style="129" customWidth="1"/>
    <col min="16" max="16" width="2.42578125" style="129" customWidth="1"/>
    <col min="17" max="16384" width="9.42578125" style="129"/>
  </cols>
  <sheetData>
    <row r="1" spans="1:15" s="107" customFormat="1" ht="25.9" customHeight="1">
      <c r="O1" s="108" t="s">
        <v>29</v>
      </c>
    </row>
    <row r="2" spans="1:15" s="107" customFormat="1" ht="25.9" customHeight="1">
      <c r="A2" s="109" t="s">
        <v>195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5" s="107" customFormat="1" ht="25.9" customHeight="1">
      <c r="A3" s="109" t="s">
        <v>182</v>
      </c>
      <c r="B3" s="109"/>
      <c r="C3" s="109"/>
      <c r="D3" s="109"/>
      <c r="E3" s="109"/>
      <c r="F3" s="109"/>
      <c r="G3" s="109"/>
      <c r="H3" s="111"/>
    </row>
    <row r="4" spans="1:15" s="107" customFormat="1" ht="25.9" customHeight="1">
      <c r="A4" s="109" t="str">
        <f>+'CE1'!A4:L4</f>
        <v>สำหรับงวดสามเดือนสิ้นสุดวันที่ 31 มีนาคม 2569</v>
      </c>
      <c r="B4" s="109"/>
      <c r="C4" s="109"/>
      <c r="D4" s="109"/>
      <c r="E4" s="109"/>
      <c r="F4" s="109"/>
      <c r="G4" s="109"/>
      <c r="H4" s="109"/>
    </row>
    <row r="5" spans="1:15" s="107" customFormat="1" ht="25.9" customHeight="1">
      <c r="B5" s="112"/>
      <c r="C5" s="112"/>
      <c r="D5" s="112"/>
      <c r="E5" s="112"/>
      <c r="F5" s="112"/>
      <c r="G5" s="112"/>
      <c r="O5" s="113" t="s">
        <v>0</v>
      </c>
    </row>
    <row r="6" spans="1:15" s="107" customFormat="1" ht="25.9" customHeight="1">
      <c r="A6" s="114"/>
      <c r="B6" s="108"/>
      <c r="C6" s="115" t="s">
        <v>2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5" s="107" customFormat="1" ht="25.9" customHeight="1">
      <c r="A7" s="114"/>
      <c r="B7" s="108"/>
      <c r="C7" s="116"/>
      <c r="D7" s="116"/>
      <c r="E7" s="116"/>
      <c r="F7" s="116"/>
      <c r="G7" s="116"/>
      <c r="H7" s="116"/>
      <c r="I7" s="116"/>
      <c r="J7" s="116"/>
      <c r="K7" s="117" t="s">
        <v>84</v>
      </c>
      <c r="L7" s="117"/>
      <c r="M7" s="117"/>
      <c r="N7" s="116"/>
      <c r="O7" s="116"/>
    </row>
    <row r="8" spans="1:15" s="114" customFormat="1" ht="25.9" customHeight="1">
      <c r="G8" s="117" t="s">
        <v>133</v>
      </c>
      <c r="H8" s="117"/>
      <c r="I8" s="117"/>
      <c r="K8" s="118" t="s">
        <v>87</v>
      </c>
      <c r="M8" s="119" t="s">
        <v>91</v>
      </c>
    </row>
    <row r="9" spans="1:15" s="114" customFormat="1" ht="25.9" customHeight="1">
      <c r="C9" s="114" t="s">
        <v>68</v>
      </c>
      <c r="E9" s="114" t="s">
        <v>137</v>
      </c>
      <c r="G9" s="114" t="s">
        <v>114</v>
      </c>
      <c r="I9" s="114" t="s">
        <v>56</v>
      </c>
      <c r="K9" s="119" t="s">
        <v>146</v>
      </c>
      <c r="M9" s="119" t="s">
        <v>92</v>
      </c>
      <c r="O9" s="114" t="s">
        <v>69</v>
      </c>
    </row>
    <row r="10" spans="1:15" s="107" customFormat="1" ht="25.9" customHeight="1">
      <c r="A10" s="114"/>
      <c r="B10" s="114"/>
      <c r="C10" s="120" t="s">
        <v>101</v>
      </c>
      <c r="D10" s="114"/>
      <c r="E10" s="120" t="s">
        <v>102</v>
      </c>
      <c r="F10" s="114"/>
      <c r="G10" s="120" t="s">
        <v>115</v>
      </c>
      <c r="H10" s="114"/>
      <c r="I10" s="120" t="s">
        <v>134</v>
      </c>
      <c r="J10" s="114"/>
      <c r="K10" s="121" t="s">
        <v>147</v>
      </c>
      <c r="L10" s="114"/>
      <c r="M10" s="121" t="s">
        <v>67</v>
      </c>
      <c r="N10" s="114"/>
      <c r="O10" s="120" t="s">
        <v>67</v>
      </c>
    </row>
    <row r="11" spans="1:15" s="107" customFormat="1" ht="25.9" customHeight="1">
      <c r="A11" s="122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</row>
    <row r="12" spans="1:15" s="107" customFormat="1" ht="25.9" customHeight="1">
      <c r="A12" s="122" t="str">
        <f>+'CE1'!A14</f>
        <v>ยอดคงเหลือ ณ วันที่ 1 มกราคม 2568</v>
      </c>
      <c r="C12" s="123">
        <v>13066222</v>
      </c>
      <c r="D12" s="123"/>
      <c r="E12" s="123">
        <v>-721818</v>
      </c>
      <c r="F12" s="123">
        <v>0</v>
      </c>
      <c r="G12" s="123">
        <v>2838</v>
      </c>
      <c r="H12" s="123">
        <v>0</v>
      </c>
      <c r="I12" s="123">
        <v>-4751796</v>
      </c>
      <c r="J12" s="123">
        <v>0</v>
      </c>
      <c r="K12" s="123">
        <v>56041</v>
      </c>
      <c r="L12" s="123"/>
      <c r="M12" s="124">
        <v>56041</v>
      </c>
      <c r="N12" s="123"/>
      <c r="O12" s="124">
        <f>SUM(C12:I12,M12)</f>
        <v>7651487</v>
      </c>
    </row>
    <row r="13" spans="1:15" s="107" customFormat="1" ht="25.9" customHeight="1">
      <c r="A13" s="125" t="s">
        <v>202</v>
      </c>
      <c r="C13" s="123">
        <v>1640981</v>
      </c>
      <c r="D13" s="123"/>
      <c r="E13" s="123">
        <v>-1312784</v>
      </c>
      <c r="F13" s="123"/>
      <c r="G13" s="123">
        <v>0</v>
      </c>
      <c r="H13" s="123"/>
      <c r="I13" s="123">
        <v>0</v>
      </c>
      <c r="J13" s="123"/>
      <c r="K13" s="123">
        <v>0</v>
      </c>
      <c r="L13" s="123"/>
      <c r="M13" s="124">
        <v>0</v>
      </c>
      <c r="N13" s="123"/>
      <c r="O13" s="124">
        <f>SUM(C13:I13,M13)</f>
        <v>328197</v>
      </c>
    </row>
    <row r="14" spans="1:15" s="107" customFormat="1" ht="25.9" customHeight="1">
      <c r="A14" s="125" t="s">
        <v>166</v>
      </c>
      <c r="C14" s="124">
        <v>0</v>
      </c>
      <c r="D14" s="124"/>
      <c r="E14" s="124">
        <v>0</v>
      </c>
      <c r="F14" s="124"/>
      <c r="G14" s="124">
        <v>0</v>
      </c>
      <c r="H14" s="124"/>
      <c r="I14" s="124">
        <v>-84109</v>
      </c>
      <c r="J14" s="124"/>
      <c r="K14" s="124">
        <v>0</v>
      </c>
      <c r="L14" s="124"/>
      <c r="M14" s="124">
        <v>0</v>
      </c>
      <c r="N14" s="124"/>
      <c r="O14" s="124">
        <f>SUM(C14:I14,M14)</f>
        <v>-84109</v>
      </c>
    </row>
    <row r="15" spans="1:15" s="107" customFormat="1" ht="25.9" customHeight="1">
      <c r="A15" s="125" t="s">
        <v>214</v>
      </c>
      <c r="C15" s="124">
        <v>0</v>
      </c>
      <c r="D15" s="124"/>
      <c r="E15" s="124">
        <v>0</v>
      </c>
      <c r="F15" s="124"/>
      <c r="G15" s="124">
        <v>0</v>
      </c>
      <c r="H15" s="124"/>
      <c r="I15" s="124">
        <v>0</v>
      </c>
      <c r="J15" s="124"/>
      <c r="K15" s="124">
        <v>0</v>
      </c>
      <c r="L15" s="124"/>
      <c r="M15" s="124">
        <v>0</v>
      </c>
      <c r="N15" s="124"/>
      <c r="O15" s="124">
        <f>SUM(C15:I15,M15)</f>
        <v>0</v>
      </c>
    </row>
    <row r="16" spans="1:15" s="107" customFormat="1" ht="25.9" customHeight="1">
      <c r="A16" s="125" t="s">
        <v>218</v>
      </c>
      <c r="C16" s="126">
        <f>SUM(C13:C15)</f>
        <v>1640981</v>
      </c>
      <c r="D16" s="124"/>
      <c r="E16" s="126">
        <f>SUM(E13:E15)</f>
        <v>-1312784</v>
      </c>
      <c r="F16" s="124"/>
      <c r="G16" s="126">
        <f>SUM(G13:G15)</f>
        <v>0</v>
      </c>
      <c r="H16" s="124"/>
      <c r="I16" s="126">
        <f>SUM(I13:I15)</f>
        <v>-84109</v>
      </c>
      <c r="J16" s="124"/>
      <c r="K16" s="126">
        <f>SUM(K13:K15)</f>
        <v>0</v>
      </c>
      <c r="L16" s="124"/>
      <c r="M16" s="126">
        <f>SUM(M13:M15)</f>
        <v>0</v>
      </c>
      <c r="N16" s="124"/>
      <c r="O16" s="126">
        <f>SUM(O13:O15)</f>
        <v>244088</v>
      </c>
    </row>
    <row r="17" spans="1:15" s="107" customFormat="1" ht="25.9" customHeight="1" thickBot="1">
      <c r="A17" s="109" t="str">
        <f>+'CE1'!A19</f>
        <v>ยอดคงเหลือ ณ วันที่ 31 มีนาคม 2568</v>
      </c>
      <c r="C17" s="127">
        <f>SUM(C12,C16)</f>
        <v>14707203</v>
      </c>
      <c r="D17" s="124"/>
      <c r="E17" s="127">
        <f>SUM(E12,E16)</f>
        <v>-2034602</v>
      </c>
      <c r="F17" s="124"/>
      <c r="G17" s="127">
        <f>SUM(G12,G16)</f>
        <v>2838</v>
      </c>
      <c r="H17" s="124"/>
      <c r="I17" s="127">
        <f>SUM(I12,I16)</f>
        <v>-4835905</v>
      </c>
      <c r="J17" s="124"/>
      <c r="K17" s="127">
        <f>SUM(K12,K16)</f>
        <v>56041</v>
      </c>
      <c r="L17" s="124"/>
      <c r="M17" s="127">
        <f>SUM(M12,M16)</f>
        <v>56041</v>
      </c>
      <c r="N17" s="124"/>
      <c r="O17" s="127">
        <f>SUM(O12,O16)</f>
        <v>7895575</v>
      </c>
    </row>
    <row r="18" spans="1:15" s="107" customFormat="1" ht="25.9" customHeight="1" thickTop="1">
      <c r="A18" s="11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</row>
    <row r="19" spans="1:15" s="107" customFormat="1" ht="25.9" customHeight="1">
      <c r="A19" s="122" t="str">
        <f>+'CE1'!A21</f>
        <v>ยอดคงเหลือ ณ วันที่ 1 มกราคม 2569</v>
      </c>
      <c r="C19" s="123">
        <v>21783239</v>
      </c>
      <c r="D19" s="123"/>
      <c r="E19" s="123">
        <v>-7695428</v>
      </c>
      <c r="F19" s="123">
        <v>0</v>
      </c>
      <c r="G19" s="123">
        <v>2838</v>
      </c>
      <c r="H19" s="123">
        <v>0</v>
      </c>
      <c r="I19" s="123">
        <v>-7122326</v>
      </c>
      <c r="J19" s="123">
        <v>0</v>
      </c>
      <c r="K19" s="123">
        <v>56041</v>
      </c>
      <c r="L19" s="123"/>
      <c r="M19" s="124">
        <v>56041</v>
      </c>
      <c r="N19" s="123"/>
      <c r="O19" s="124">
        <f>SUM(C19:I19,M19)</f>
        <v>7024364</v>
      </c>
    </row>
    <row r="20" spans="1:15" s="107" customFormat="1" ht="25.9" customHeight="1">
      <c r="A20" s="125" t="s">
        <v>202</v>
      </c>
      <c r="C20" s="123">
        <v>0</v>
      </c>
      <c r="D20" s="123"/>
      <c r="E20" s="123">
        <v>0</v>
      </c>
      <c r="F20" s="123"/>
      <c r="G20" s="123">
        <v>0</v>
      </c>
      <c r="H20" s="123"/>
      <c r="I20" s="123">
        <v>0</v>
      </c>
      <c r="J20" s="123"/>
      <c r="K20" s="123">
        <v>0</v>
      </c>
      <c r="L20" s="123"/>
      <c r="M20" s="124">
        <f t="shared" ref="M20:M22" si="0">SUM(K20:L20)</f>
        <v>0</v>
      </c>
      <c r="N20" s="123"/>
      <c r="O20" s="124">
        <f>SUM(C20:I20,M20)</f>
        <v>0</v>
      </c>
    </row>
    <row r="21" spans="1:15" s="107" customFormat="1" ht="25.9" customHeight="1">
      <c r="A21" s="125" t="s">
        <v>166</v>
      </c>
      <c r="C21" s="124">
        <v>0</v>
      </c>
      <c r="D21" s="124"/>
      <c r="E21" s="124">
        <v>0</v>
      </c>
      <c r="F21" s="124"/>
      <c r="G21" s="124">
        <v>0</v>
      </c>
      <c r="H21" s="124"/>
      <c r="I21" s="124">
        <f>+PL!I61</f>
        <v>-92129</v>
      </c>
      <c r="J21" s="124"/>
      <c r="K21" s="124">
        <v>0</v>
      </c>
      <c r="L21" s="124"/>
      <c r="M21" s="124">
        <f>SUM(K21:L21)</f>
        <v>0</v>
      </c>
      <c r="N21" s="124"/>
      <c r="O21" s="124">
        <f>SUM(C21:I21,M21)</f>
        <v>-92129</v>
      </c>
    </row>
    <row r="22" spans="1:15" s="107" customFormat="1" ht="25.9" customHeight="1">
      <c r="A22" s="125" t="s">
        <v>214</v>
      </c>
      <c r="C22" s="124">
        <v>0</v>
      </c>
      <c r="D22" s="124"/>
      <c r="E22" s="124">
        <v>0</v>
      </c>
      <c r="F22" s="124"/>
      <c r="G22" s="124">
        <v>0</v>
      </c>
      <c r="H22" s="124"/>
      <c r="I22" s="124">
        <v>0</v>
      </c>
      <c r="J22" s="124"/>
      <c r="K22" s="124">
        <v>0</v>
      </c>
      <c r="L22" s="124"/>
      <c r="M22" s="124">
        <f t="shared" si="0"/>
        <v>0</v>
      </c>
      <c r="N22" s="124"/>
      <c r="O22" s="124">
        <f>SUM(C22:I22,M22)</f>
        <v>0</v>
      </c>
    </row>
    <row r="23" spans="1:15" s="107" customFormat="1" ht="25.9" customHeight="1">
      <c r="A23" s="125" t="s">
        <v>215</v>
      </c>
      <c r="C23" s="126">
        <f>SUM(C21:C22)</f>
        <v>0</v>
      </c>
      <c r="D23" s="124"/>
      <c r="E23" s="126">
        <f>SUM(E21:E22)</f>
        <v>0</v>
      </c>
      <c r="F23" s="124"/>
      <c r="G23" s="126">
        <f>SUM(G21:G22)</f>
        <v>0</v>
      </c>
      <c r="H23" s="124"/>
      <c r="I23" s="126">
        <f>SUM(I21:I22)</f>
        <v>-92129</v>
      </c>
      <c r="J23" s="124"/>
      <c r="K23" s="126">
        <f>SUM(K21:K22)</f>
        <v>0</v>
      </c>
      <c r="L23" s="123"/>
      <c r="M23" s="126">
        <f>SUM(M21:M22)</f>
        <v>0</v>
      </c>
      <c r="N23" s="124"/>
      <c r="O23" s="126">
        <f>SUM(O21:O22)</f>
        <v>-92129</v>
      </c>
    </row>
    <row r="24" spans="1:15" s="107" customFormat="1" ht="25.9" customHeight="1" thickBot="1">
      <c r="A24" s="109" t="str">
        <f>+'CE1'!A26</f>
        <v>ยอดคงเหลือ ณ วันที่ 31 มีนาคม 2569</v>
      </c>
      <c r="C24" s="127">
        <f>SUM(C19,C20,C23)</f>
        <v>21783239</v>
      </c>
      <c r="D24" s="124"/>
      <c r="E24" s="127">
        <f>SUM(E19,E20,E23)</f>
        <v>-7695428</v>
      </c>
      <c r="F24" s="124"/>
      <c r="G24" s="127">
        <f>SUM(G19,G20,G23)</f>
        <v>2838</v>
      </c>
      <c r="H24" s="124"/>
      <c r="I24" s="127">
        <f>SUM(I19,I20,I23)</f>
        <v>-7214455</v>
      </c>
      <c r="J24" s="124"/>
      <c r="K24" s="127">
        <f>SUM(K19,K20,K23)</f>
        <v>56041</v>
      </c>
      <c r="L24" s="124"/>
      <c r="M24" s="127">
        <f>SUM(M19,M20,M23)</f>
        <v>56041</v>
      </c>
      <c r="N24" s="124"/>
      <c r="O24" s="127">
        <f>SUM(O19,O20,O23)</f>
        <v>6932235</v>
      </c>
    </row>
    <row r="25" spans="1:15" s="107" customFormat="1" ht="25.9" customHeight="1" thickTop="1">
      <c r="A25" s="112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</row>
    <row r="26" spans="1:15" s="107" customFormat="1" ht="25.9" customHeight="1">
      <c r="A26" s="112" t="s">
        <v>175</v>
      </c>
    </row>
    <row r="27" spans="1:15" s="107" customFormat="1" ht="25.9" customHeight="1">
      <c r="I27" s="128"/>
      <c r="J27" s="128"/>
      <c r="K27" s="128"/>
      <c r="L27" s="128"/>
      <c r="M27" s="128"/>
    </row>
  </sheetData>
  <mergeCells count="3">
    <mergeCell ref="G8:I8"/>
    <mergeCell ref="C6:O6"/>
    <mergeCell ref="K7:M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2" orientation="landscape" blackAndWhite="1" r:id="rId1"/>
  <headerFooter>
    <oddFooter>&amp;R&amp;"Angsana New,Regular"&amp;15&amp;P</oddFooter>
  </headerFooter>
  <ignoredErrors>
    <ignoredError sqref="D16:K16 L16:O16 O12:O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8"/>
  <sheetViews>
    <sheetView zoomScale="70" zoomScaleNormal="70" zoomScaleSheetLayoutView="70" workbookViewId="0">
      <pane xSplit="2" ySplit="7" topLeftCell="C8" activePane="bottomRight" state="frozen"/>
      <selection activeCell="Q119" sqref="Q119"/>
      <selection pane="topRight" activeCell="Q119" sqref="Q119"/>
      <selection pane="bottomLeft" activeCell="Q119" sqref="Q119"/>
      <selection pane="bottomRight" activeCell="Q119" sqref="Q119"/>
    </sheetView>
  </sheetViews>
  <sheetFormatPr defaultColWidth="10.5703125" defaultRowHeight="22.9" customHeight="1"/>
  <cols>
    <col min="1" max="1" width="70.140625" style="35" customWidth="1"/>
    <col min="2" max="2" width="11.5703125" style="35" hidden="1" customWidth="1"/>
    <col min="3" max="3" width="14.42578125" style="40" customWidth="1"/>
    <col min="4" max="4" width="0.85546875" style="35" customWidth="1"/>
    <col min="5" max="5" width="14.42578125" style="40" customWidth="1"/>
    <col min="6" max="6" width="0.85546875" style="35" customWidth="1"/>
    <col min="7" max="7" width="14.42578125" style="30" customWidth="1"/>
    <col min="8" max="8" width="0.85546875" style="35" customWidth="1"/>
    <col min="9" max="9" width="14.42578125" style="40" customWidth="1"/>
    <col min="10" max="16384" width="10.5703125" style="35"/>
  </cols>
  <sheetData>
    <row r="1" spans="1:9" ht="22.9" customHeight="1">
      <c r="G1" s="27"/>
      <c r="I1" s="41" t="s">
        <v>29</v>
      </c>
    </row>
    <row r="2" spans="1:9" ht="25.5" customHeight="1">
      <c r="A2" s="42" t="s">
        <v>195</v>
      </c>
      <c r="B2" s="43"/>
      <c r="C2" s="44"/>
      <c r="D2" s="43"/>
      <c r="E2" s="44"/>
      <c r="F2" s="43"/>
      <c r="G2" s="28"/>
      <c r="H2" s="43"/>
      <c r="I2" s="44"/>
    </row>
    <row r="3" spans="1:9" ht="25.5" customHeight="1">
      <c r="A3" s="42" t="s">
        <v>37</v>
      </c>
      <c r="B3" s="43"/>
      <c r="C3" s="44"/>
      <c r="D3" s="43"/>
      <c r="E3" s="44"/>
      <c r="F3" s="43"/>
      <c r="G3" s="28"/>
      <c r="H3" s="43"/>
      <c r="I3" s="44"/>
    </row>
    <row r="4" spans="1:9" ht="25.5" customHeight="1">
      <c r="A4" s="42" t="s">
        <v>222</v>
      </c>
      <c r="B4" s="43"/>
      <c r="C4" s="44"/>
      <c r="D4" s="43"/>
      <c r="E4" s="44"/>
      <c r="F4" s="43"/>
      <c r="G4" s="28"/>
      <c r="H4" s="43"/>
      <c r="I4" s="44"/>
    </row>
    <row r="5" spans="1:9" ht="22.9" customHeight="1">
      <c r="A5" s="45" t="s">
        <v>0</v>
      </c>
      <c r="B5" s="45"/>
      <c r="C5" s="45"/>
      <c r="D5" s="45"/>
      <c r="E5" s="45"/>
      <c r="F5" s="45"/>
      <c r="G5" s="45"/>
      <c r="H5" s="45"/>
      <c r="I5" s="45"/>
    </row>
    <row r="6" spans="1:9" s="46" customFormat="1" ht="22.9" customHeight="1">
      <c r="C6" s="47"/>
      <c r="D6" s="48" t="s">
        <v>1</v>
      </c>
      <c r="E6" s="47"/>
      <c r="F6" s="49"/>
      <c r="G6" s="29"/>
      <c r="H6" s="48" t="s">
        <v>2</v>
      </c>
      <c r="I6" s="47"/>
    </row>
    <row r="7" spans="1:9" ht="22.9" customHeight="1">
      <c r="C7" s="50">
        <v>2569</v>
      </c>
      <c r="D7" s="50"/>
      <c r="E7" s="50">
        <v>2568</v>
      </c>
      <c r="F7" s="51"/>
      <c r="G7" s="50">
        <v>2569</v>
      </c>
      <c r="H7" s="50"/>
      <c r="I7" s="50">
        <v>2568</v>
      </c>
    </row>
    <row r="8" spans="1:9" ht="22.9" customHeight="1">
      <c r="A8" s="46" t="s">
        <v>38</v>
      </c>
      <c r="B8" s="46"/>
    </row>
    <row r="9" spans="1:9" ht="22.9" customHeight="1">
      <c r="A9" s="52" t="s">
        <v>194</v>
      </c>
      <c r="C9" s="36">
        <f>PL!E34</f>
        <v>-150737</v>
      </c>
      <c r="D9" s="36"/>
      <c r="E9" s="36">
        <f>PL!G34</f>
        <v>-236394</v>
      </c>
      <c r="F9" s="36"/>
      <c r="G9" s="36">
        <f>PL!I34</f>
        <v>-91940</v>
      </c>
      <c r="H9" s="36"/>
      <c r="I9" s="36">
        <f>PL!K34</f>
        <v>-84955</v>
      </c>
    </row>
    <row r="10" spans="1:9" ht="22.9" customHeight="1">
      <c r="A10" s="35" t="s">
        <v>169</v>
      </c>
      <c r="C10" s="36"/>
      <c r="D10" s="36"/>
      <c r="E10" s="39"/>
      <c r="F10" s="36"/>
      <c r="G10" s="31"/>
      <c r="H10" s="36"/>
      <c r="I10" s="31"/>
    </row>
    <row r="11" spans="1:9" ht="22.9" customHeight="1">
      <c r="A11" s="35" t="s">
        <v>39</v>
      </c>
      <c r="C11" s="36">
        <v>28389</v>
      </c>
      <c r="D11" s="36"/>
      <c r="E11" s="39">
        <v>39124</v>
      </c>
      <c r="F11" s="36"/>
      <c r="G11" s="38">
        <v>2725</v>
      </c>
      <c r="H11" s="36"/>
      <c r="I11" s="39">
        <v>2432</v>
      </c>
    </row>
    <row r="12" spans="1:9" ht="22.9" customHeight="1">
      <c r="A12" s="35" t="s">
        <v>208</v>
      </c>
      <c r="C12" s="36">
        <v>-131</v>
      </c>
      <c r="D12" s="36"/>
      <c r="E12" s="37">
        <v>0</v>
      </c>
      <c r="F12" s="36"/>
      <c r="G12" s="38">
        <v>-75</v>
      </c>
      <c r="H12" s="36"/>
      <c r="I12" s="39"/>
    </row>
    <row r="13" spans="1:9" ht="22.9" customHeight="1">
      <c r="A13" s="35" t="s">
        <v>186</v>
      </c>
      <c r="C13" s="36">
        <v>4032</v>
      </c>
      <c r="D13" s="36"/>
      <c r="E13" s="39">
        <v>-2271</v>
      </c>
      <c r="F13" s="36"/>
      <c r="G13" s="38">
        <v>4032</v>
      </c>
      <c r="H13" s="36"/>
      <c r="I13" s="39">
        <v>-2271</v>
      </c>
    </row>
    <row r="14" spans="1:9" ht="22.9" customHeight="1">
      <c r="A14" s="35" t="s">
        <v>159</v>
      </c>
      <c r="C14" s="38">
        <v>-11658</v>
      </c>
      <c r="D14" s="36"/>
      <c r="E14" s="39">
        <v>46209</v>
      </c>
      <c r="F14" s="36"/>
      <c r="G14" s="38">
        <v>0</v>
      </c>
      <c r="H14" s="36"/>
      <c r="I14" s="39">
        <v>0</v>
      </c>
    </row>
    <row r="15" spans="1:9" ht="22.9" customHeight="1">
      <c r="A15" s="35" t="s">
        <v>250</v>
      </c>
      <c r="C15" s="36">
        <v>-750</v>
      </c>
      <c r="D15" s="36"/>
      <c r="E15" s="39">
        <v>-41</v>
      </c>
      <c r="F15" s="36"/>
      <c r="G15" s="38">
        <v>-750</v>
      </c>
      <c r="H15" s="31"/>
      <c r="I15" s="39">
        <v>0</v>
      </c>
    </row>
    <row r="16" spans="1:9" ht="22.9" customHeight="1">
      <c r="A16" s="35" t="s">
        <v>187</v>
      </c>
      <c r="C16" s="36">
        <v>0</v>
      </c>
      <c r="D16" s="36"/>
      <c r="E16" s="53">
        <v>7404</v>
      </c>
      <c r="F16" s="36"/>
      <c r="G16" s="38">
        <v>0</v>
      </c>
      <c r="H16" s="36"/>
      <c r="I16" s="39">
        <v>0</v>
      </c>
    </row>
    <row r="17" spans="1:9" ht="22.9" customHeight="1">
      <c r="A17" s="35" t="s">
        <v>251</v>
      </c>
      <c r="C17" s="36">
        <v>844</v>
      </c>
      <c r="D17" s="36"/>
      <c r="E17" s="39">
        <v>1067</v>
      </c>
      <c r="F17" s="36"/>
      <c r="G17" s="54">
        <v>249</v>
      </c>
      <c r="H17" s="36"/>
      <c r="I17" s="39">
        <v>561</v>
      </c>
    </row>
    <row r="18" spans="1:9" ht="22.9" customHeight="1">
      <c r="A18" s="35" t="s">
        <v>252</v>
      </c>
      <c r="C18" s="36">
        <v>2564</v>
      </c>
      <c r="D18" s="36"/>
      <c r="E18" s="39">
        <v>0</v>
      </c>
      <c r="F18" s="36"/>
      <c r="G18" s="38">
        <v>0</v>
      </c>
      <c r="H18" s="31"/>
      <c r="I18" s="39">
        <v>0</v>
      </c>
    </row>
    <row r="19" spans="1:9" ht="22.9" customHeight="1">
      <c r="A19" s="35" t="s">
        <v>203</v>
      </c>
      <c r="C19" s="36">
        <v>-17259</v>
      </c>
      <c r="D19" s="36"/>
      <c r="E19" s="39">
        <v>-5918</v>
      </c>
      <c r="F19" s="36"/>
      <c r="G19" s="38">
        <v>0</v>
      </c>
      <c r="H19" s="31"/>
      <c r="I19" s="39">
        <v>0</v>
      </c>
    </row>
    <row r="20" spans="1:9" ht="22.9" customHeight="1">
      <c r="A20" s="35" t="s">
        <v>221</v>
      </c>
      <c r="C20" s="36">
        <v>-7648</v>
      </c>
      <c r="D20" s="36"/>
      <c r="E20" s="37">
        <v>0</v>
      </c>
      <c r="F20" s="36"/>
      <c r="G20" s="38">
        <v>-7648</v>
      </c>
      <c r="H20" s="31"/>
      <c r="I20" s="39">
        <v>0</v>
      </c>
    </row>
    <row r="21" spans="1:9" ht="22.9" customHeight="1">
      <c r="A21" s="35" t="s">
        <v>40</v>
      </c>
      <c r="C21" s="36">
        <v>-13</v>
      </c>
      <c r="D21" s="36"/>
      <c r="E21" s="39">
        <v>-1087</v>
      </c>
      <c r="F21" s="36"/>
      <c r="G21" s="38">
        <v>-38636</v>
      </c>
      <c r="H21" s="36"/>
      <c r="I21" s="39">
        <v>-29469</v>
      </c>
    </row>
    <row r="22" spans="1:9" ht="22.9" customHeight="1">
      <c r="A22" s="35" t="s">
        <v>177</v>
      </c>
      <c r="C22" s="36">
        <v>0</v>
      </c>
      <c r="D22" s="36"/>
      <c r="E22" s="39">
        <v>-10848</v>
      </c>
      <c r="F22" s="36"/>
      <c r="G22" s="38">
        <v>0</v>
      </c>
      <c r="H22" s="36"/>
      <c r="I22" s="39">
        <v>-10848</v>
      </c>
    </row>
    <row r="23" spans="1:9" ht="22.9" customHeight="1">
      <c r="A23" s="35" t="s">
        <v>119</v>
      </c>
      <c r="C23" s="38">
        <v>84650</v>
      </c>
      <c r="D23" s="36"/>
      <c r="E23" s="39">
        <v>79102</v>
      </c>
      <c r="F23" s="36"/>
      <c r="G23" s="38">
        <v>74664</v>
      </c>
      <c r="H23" s="36"/>
      <c r="I23" s="39">
        <v>64282</v>
      </c>
    </row>
    <row r="24" spans="1:9" ht="22.9" customHeight="1">
      <c r="A24" s="35" t="s">
        <v>96</v>
      </c>
      <c r="C24" s="55">
        <v>6231</v>
      </c>
      <c r="D24" s="36"/>
      <c r="E24" s="56">
        <v>7316</v>
      </c>
      <c r="F24" s="36"/>
      <c r="G24" s="55">
        <v>6231</v>
      </c>
      <c r="H24" s="36"/>
      <c r="I24" s="56">
        <v>6183</v>
      </c>
    </row>
    <row r="25" spans="1:9" ht="22.9" customHeight="1">
      <c r="A25" s="35" t="s">
        <v>236</v>
      </c>
      <c r="C25" s="54"/>
      <c r="D25" s="36"/>
      <c r="E25" s="54"/>
      <c r="F25" s="36"/>
      <c r="G25" s="54"/>
      <c r="H25" s="36"/>
      <c r="I25" s="54"/>
    </row>
    <row r="26" spans="1:9" ht="22.9" customHeight="1">
      <c r="A26" s="35" t="s">
        <v>41</v>
      </c>
      <c r="C26" s="36">
        <f>SUM(C9:C24)</f>
        <v>-61486</v>
      </c>
      <c r="D26" s="36"/>
      <c r="E26" s="36">
        <f>SUM(E9:E24)</f>
        <v>-76337</v>
      </c>
      <c r="F26" s="36"/>
      <c r="G26" s="36">
        <f>SUM(G9:G24)</f>
        <v>-51148</v>
      </c>
      <c r="H26" s="36"/>
      <c r="I26" s="36">
        <f>SUM(I9:I24)</f>
        <v>-54085</v>
      </c>
    </row>
    <row r="27" spans="1:9" ht="22.9" customHeight="1">
      <c r="A27" s="35" t="s">
        <v>42</v>
      </c>
      <c r="C27" s="36"/>
      <c r="D27" s="36"/>
      <c r="E27" s="36"/>
      <c r="F27" s="36"/>
      <c r="G27" s="36"/>
      <c r="H27" s="36"/>
      <c r="I27" s="36"/>
    </row>
    <row r="28" spans="1:9" ht="22.9" customHeight="1">
      <c r="A28" s="35" t="s">
        <v>82</v>
      </c>
      <c r="C28" s="36">
        <v>328</v>
      </c>
      <c r="D28" s="36"/>
      <c r="E28" s="36">
        <v>-2388</v>
      </c>
      <c r="F28" s="36"/>
      <c r="G28" s="38">
        <v>-446</v>
      </c>
      <c r="H28" s="36"/>
      <c r="I28" s="38">
        <v>3697</v>
      </c>
    </row>
    <row r="29" spans="1:9" ht="22.9" customHeight="1">
      <c r="A29" s="35" t="s">
        <v>120</v>
      </c>
      <c r="C29" s="36">
        <v>-208480</v>
      </c>
      <c r="D29" s="36"/>
      <c r="E29" s="36">
        <v>31860</v>
      </c>
      <c r="F29" s="36"/>
      <c r="G29" s="38">
        <v>4991</v>
      </c>
      <c r="H29" s="38"/>
      <c r="I29" s="38">
        <v>15446</v>
      </c>
    </row>
    <row r="30" spans="1:9" ht="22.9" customHeight="1">
      <c r="A30" s="35" t="s">
        <v>116</v>
      </c>
      <c r="C30" s="36">
        <v>888</v>
      </c>
      <c r="D30" s="36"/>
      <c r="E30" s="36">
        <v>5308</v>
      </c>
      <c r="F30" s="36"/>
      <c r="G30" s="38">
        <v>0</v>
      </c>
      <c r="H30" s="38"/>
      <c r="I30" s="38">
        <v>0</v>
      </c>
    </row>
    <row r="31" spans="1:9" ht="22.9" customHeight="1">
      <c r="A31" s="35" t="s">
        <v>43</v>
      </c>
      <c r="C31" s="36">
        <v>-2508</v>
      </c>
      <c r="D31" s="36"/>
      <c r="E31" s="36">
        <v>3298</v>
      </c>
      <c r="F31" s="36"/>
      <c r="G31" s="38">
        <v>-3030</v>
      </c>
      <c r="H31" s="36"/>
      <c r="I31" s="38">
        <v>952</v>
      </c>
    </row>
    <row r="32" spans="1:9" ht="22.9" customHeight="1">
      <c r="A32" s="35" t="s">
        <v>44</v>
      </c>
      <c r="C32" s="36">
        <v>-16926</v>
      </c>
      <c r="D32" s="36"/>
      <c r="E32" s="36">
        <v>-47</v>
      </c>
      <c r="F32" s="36"/>
      <c r="G32" s="38">
        <v>-19861</v>
      </c>
      <c r="H32" s="36"/>
      <c r="I32" s="38">
        <v>-68</v>
      </c>
    </row>
    <row r="33" spans="1:9" ht="22.9" customHeight="1">
      <c r="A33" s="35" t="s">
        <v>45</v>
      </c>
      <c r="C33" s="36"/>
      <c r="D33" s="36"/>
      <c r="E33" s="36"/>
      <c r="F33" s="36"/>
      <c r="G33" s="38"/>
      <c r="H33" s="36"/>
      <c r="I33" s="38"/>
    </row>
    <row r="34" spans="1:9" ht="22.9" customHeight="1">
      <c r="A34" s="35" t="s">
        <v>79</v>
      </c>
      <c r="C34" s="36">
        <v>-60167</v>
      </c>
      <c r="D34" s="36"/>
      <c r="E34" s="36">
        <v>-1683</v>
      </c>
      <c r="F34" s="36"/>
      <c r="G34" s="38">
        <v>-32771</v>
      </c>
      <c r="H34" s="36"/>
      <c r="I34" s="38">
        <v>13162</v>
      </c>
    </row>
    <row r="35" spans="1:9" ht="22.9" customHeight="1">
      <c r="A35" s="35" t="s">
        <v>80</v>
      </c>
      <c r="C35" s="36">
        <v>328</v>
      </c>
      <c r="D35" s="36"/>
      <c r="E35" s="36">
        <v>974</v>
      </c>
      <c r="F35" s="36"/>
      <c r="G35" s="38">
        <v>-339</v>
      </c>
      <c r="H35" s="36"/>
      <c r="I35" s="38">
        <v>962</v>
      </c>
    </row>
    <row r="36" spans="1:9" ht="22.9" customHeight="1">
      <c r="A36" s="35" t="s">
        <v>121</v>
      </c>
      <c r="C36" s="36">
        <v>-1391</v>
      </c>
      <c r="D36" s="36"/>
      <c r="E36" s="36">
        <v>-9841</v>
      </c>
      <c r="F36" s="36"/>
      <c r="G36" s="38">
        <v>363</v>
      </c>
      <c r="H36" s="36"/>
      <c r="I36" s="38">
        <v>-3248</v>
      </c>
    </row>
    <row r="37" spans="1:9" ht="22.9" customHeight="1">
      <c r="A37" s="35" t="s">
        <v>253</v>
      </c>
      <c r="C37" s="36">
        <v>-6249</v>
      </c>
      <c r="D37" s="36"/>
      <c r="E37" s="36">
        <v>0</v>
      </c>
      <c r="F37" s="36"/>
      <c r="G37" s="38">
        <v>-4105</v>
      </c>
      <c r="H37" s="36"/>
      <c r="I37" s="38">
        <v>0</v>
      </c>
    </row>
    <row r="38" spans="1:9" ht="22.9" customHeight="1">
      <c r="A38" s="35" t="s">
        <v>46</v>
      </c>
      <c r="C38" s="36">
        <v>-4982</v>
      </c>
      <c r="D38" s="36"/>
      <c r="E38" s="36">
        <v>-11976</v>
      </c>
      <c r="F38" s="36"/>
      <c r="G38" s="38">
        <v>-4045</v>
      </c>
      <c r="H38" s="36"/>
      <c r="I38" s="38">
        <v>-10905</v>
      </c>
    </row>
    <row r="39" spans="1:9" ht="22.9" customHeight="1">
      <c r="A39" s="35" t="s">
        <v>237</v>
      </c>
      <c r="C39" s="57">
        <v>0</v>
      </c>
      <c r="D39" s="36"/>
      <c r="E39" s="57">
        <v>-1513</v>
      </c>
      <c r="F39" s="36"/>
      <c r="G39" s="55">
        <v>0</v>
      </c>
      <c r="H39" s="36"/>
      <c r="I39" s="55">
        <v>-1364</v>
      </c>
    </row>
    <row r="40" spans="1:9" ht="22.9" customHeight="1">
      <c r="A40" s="35" t="s">
        <v>143</v>
      </c>
      <c r="C40" s="36">
        <f>SUM(C26:C39)</f>
        <v>-360645</v>
      </c>
      <c r="D40" s="36"/>
      <c r="E40" s="36">
        <f>SUM(E26:E39)</f>
        <v>-62345</v>
      </c>
      <c r="F40" s="36"/>
      <c r="G40" s="36">
        <f>SUM(G26:G39)</f>
        <v>-110391</v>
      </c>
      <c r="H40" s="36"/>
      <c r="I40" s="36">
        <f>SUM(I26:I39)</f>
        <v>-35451</v>
      </c>
    </row>
    <row r="41" spans="1:9" ht="22.9" customHeight="1">
      <c r="A41" s="35" t="s">
        <v>47</v>
      </c>
      <c r="C41" s="36">
        <v>15</v>
      </c>
      <c r="D41" s="36"/>
      <c r="E41" s="36">
        <v>9699</v>
      </c>
      <c r="F41" s="36"/>
      <c r="G41" s="38">
        <v>1</v>
      </c>
      <c r="H41" s="36"/>
      <c r="I41" s="38">
        <v>999</v>
      </c>
    </row>
    <row r="42" spans="1:9" ht="22.9" customHeight="1">
      <c r="A42" s="35" t="s">
        <v>48</v>
      </c>
      <c r="C42" s="36">
        <v>950</v>
      </c>
      <c r="D42" s="36"/>
      <c r="E42" s="36">
        <v>2158</v>
      </c>
      <c r="F42" s="36"/>
      <c r="G42" s="38">
        <v>-498</v>
      </c>
      <c r="H42" s="36"/>
      <c r="I42" s="38">
        <v>-847</v>
      </c>
    </row>
    <row r="43" spans="1:9" ht="22.9" customHeight="1">
      <c r="A43" s="58" t="s">
        <v>144</v>
      </c>
      <c r="C43" s="59">
        <f>SUM(C40:C42)</f>
        <v>-359680</v>
      </c>
      <c r="D43" s="36"/>
      <c r="E43" s="59">
        <f>SUM(E40:E42)</f>
        <v>-50488</v>
      </c>
      <c r="F43" s="36"/>
      <c r="G43" s="59">
        <f>SUM(G40:G42)</f>
        <v>-110888</v>
      </c>
      <c r="H43" s="36"/>
      <c r="I43" s="59">
        <f>SUM(I40:I42)</f>
        <v>-35299</v>
      </c>
    </row>
    <row r="44" spans="1:9" ht="22.9" customHeight="1">
      <c r="A44" s="58"/>
      <c r="C44" s="36"/>
      <c r="D44" s="36"/>
      <c r="E44" s="36"/>
      <c r="F44" s="36"/>
      <c r="G44" s="36"/>
      <c r="H44" s="36"/>
      <c r="I44" s="36"/>
    </row>
    <row r="45" spans="1:9" ht="22.9" customHeight="1">
      <c r="C45" s="36"/>
      <c r="D45" s="36"/>
      <c r="E45" s="36"/>
      <c r="F45" s="36"/>
      <c r="G45" s="36"/>
      <c r="H45" s="36"/>
      <c r="I45" s="36"/>
    </row>
    <row r="46" spans="1:9" ht="22.9" customHeight="1">
      <c r="C46" s="36"/>
      <c r="D46" s="36"/>
      <c r="E46" s="36"/>
      <c r="F46" s="36"/>
      <c r="G46" s="36"/>
      <c r="H46" s="36"/>
      <c r="I46" s="36"/>
    </row>
    <row r="47" spans="1:9" ht="22.9" customHeight="1">
      <c r="G47" s="27"/>
      <c r="I47" s="41" t="s">
        <v>29</v>
      </c>
    </row>
    <row r="48" spans="1:9" ht="22.9" customHeight="1">
      <c r="A48" s="42" t="s">
        <v>195</v>
      </c>
      <c r="B48" s="43"/>
      <c r="C48" s="44"/>
      <c r="D48" s="43"/>
      <c r="E48" s="44"/>
      <c r="F48" s="43"/>
      <c r="G48" s="28"/>
      <c r="H48" s="43"/>
      <c r="I48" s="44"/>
    </row>
    <row r="49" spans="1:9" ht="22.9" customHeight="1">
      <c r="A49" s="42" t="s">
        <v>49</v>
      </c>
      <c r="B49" s="43"/>
      <c r="C49" s="44"/>
      <c r="D49" s="43"/>
      <c r="E49" s="44"/>
      <c r="F49" s="43"/>
      <c r="G49" s="28"/>
      <c r="H49" s="43"/>
      <c r="I49" s="44"/>
    </row>
    <row r="50" spans="1:9" ht="22.9" customHeight="1">
      <c r="A50" s="42" t="str">
        <f>+A4</f>
        <v>สำหรับงวดสามเดือนสิ้นสุดวันที่ 31 มีนาคม 2569</v>
      </c>
      <c r="B50" s="43"/>
      <c r="C50" s="44"/>
      <c r="D50" s="43"/>
      <c r="E50" s="44"/>
      <c r="F50" s="43"/>
      <c r="G50" s="28"/>
      <c r="H50" s="43"/>
      <c r="I50" s="44"/>
    </row>
    <row r="51" spans="1:9" ht="22.9" customHeight="1">
      <c r="A51" s="45" t="s">
        <v>0</v>
      </c>
      <c r="B51" s="45"/>
      <c r="C51" s="45"/>
      <c r="D51" s="45"/>
      <c r="E51" s="45"/>
      <c r="F51" s="45"/>
      <c r="G51" s="45"/>
      <c r="H51" s="45"/>
      <c r="I51" s="45"/>
    </row>
    <row r="52" spans="1:9" s="46" customFormat="1" ht="22.9" customHeight="1">
      <c r="C52" s="47"/>
      <c r="D52" s="48" t="s">
        <v>1</v>
      </c>
      <c r="E52" s="47"/>
      <c r="F52" s="49"/>
      <c r="G52" s="29"/>
      <c r="H52" s="48" t="s">
        <v>2</v>
      </c>
      <c r="I52" s="47"/>
    </row>
    <row r="53" spans="1:9" ht="22.9" customHeight="1">
      <c r="C53" s="50">
        <f>+C7</f>
        <v>2569</v>
      </c>
      <c r="D53" s="50"/>
      <c r="E53" s="50">
        <f>+E7</f>
        <v>2568</v>
      </c>
      <c r="F53" s="51"/>
      <c r="G53" s="50">
        <f>+G7</f>
        <v>2569</v>
      </c>
      <c r="H53" s="50"/>
      <c r="I53" s="50">
        <f>+I7</f>
        <v>2568</v>
      </c>
    </row>
    <row r="54" spans="1:9" ht="22.9" customHeight="1">
      <c r="A54" s="46" t="s">
        <v>50</v>
      </c>
      <c r="C54" s="60"/>
      <c r="D54" s="60"/>
      <c r="E54" s="60"/>
      <c r="F54" s="60"/>
      <c r="G54" s="32"/>
      <c r="H54" s="60"/>
      <c r="I54" s="32"/>
    </row>
    <row r="55" spans="1:9" ht="22.9" customHeight="1">
      <c r="A55" s="35" t="s">
        <v>188</v>
      </c>
      <c r="C55" s="36">
        <v>-49566</v>
      </c>
      <c r="D55" s="36"/>
      <c r="E55" s="36">
        <v>-1299</v>
      </c>
      <c r="F55" s="36"/>
      <c r="G55" s="38">
        <v>0</v>
      </c>
      <c r="H55" s="36"/>
      <c r="I55" s="38">
        <v>-1280</v>
      </c>
    </row>
    <row r="56" spans="1:9" ht="22.9" customHeight="1">
      <c r="A56" s="35" t="s">
        <v>170</v>
      </c>
      <c r="C56" s="36">
        <v>-1379</v>
      </c>
      <c r="D56" s="36"/>
      <c r="E56" s="36">
        <v>0</v>
      </c>
      <c r="F56" s="36"/>
      <c r="G56" s="38">
        <v>-312079</v>
      </c>
      <c r="H56" s="36"/>
      <c r="I56" s="38">
        <v>-18535</v>
      </c>
    </row>
    <row r="57" spans="1:9" ht="22.9" customHeight="1">
      <c r="A57" s="35" t="s">
        <v>160</v>
      </c>
      <c r="C57" s="36">
        <v>-7906</v>
      </c>
      <c r="D57" s="36"/>
      <c r="E57" s="36">
        <v>-8049</v>
      </c>
      <c r="F57" s="36"/>
      <c r="G57" s="36">
        <v>-270</v>
      </c>
      <c r="H57" s="36"/>
      <c r="I57" s="36">
        <v>-7227</v>
      </c>
    </row>
    <row r="58" spans="1:9" ht="22.9" customHeight="1">
      <c r="A58" s="35" t="s">
        <v>189</v>
      </c>
      <c r="C58" s="36">
        <v>1920</v>
      </c>
      <c r="D58" s="36"/>
      <c r="E58" s="36">
        <v>41</v>
      </c>
      <c r="F58" s="36"/>
      <c r="G58" s="36">
        <v>1687</v>
      </c>
      <c r="H58" s="36"/>
      <c r="I58" s="36">
        <v>0</v>
      </c>
    </row>
    <row r="59" spans="1:9" ht="22.9" customHeight="1">
      <c r="A59" s="35" t="s">
        <v>161</v>
      </c>
      <c r="C59" s="36">
        <v>0</v>
      </c>
      <c r="D59" s="36"/>
      <c r="E59" s="36">
        <v>-747</v>
      </c>
      <c r="F59" s="36"/>
      <c r="G59" s="36">
        <v>0</v>
      </c>
      <c r="H59" s="36"/>
      <c r="I59" s="36">
        <v>0</v>
      </c>
    </row>
    <row r="60" spans="1:9" ht="22.9" customHeight="1">
      <c r="A60" s="35" t="s">
        <v>190</v>
      </c>
      <c r="C60" s="36">
        <v>0</v>
      </c>
      <c r="D60" s="36"/>
      <c r="E60" s="36">
        <v>10848</v>
      </c>
      <c r="F60" s="36"/>
      <c r="G60" s="36">
        <v>0</v>
      </c>
      <c r="H60" s="36"/>
      <c r="I60" s="36">
        <v>10848</v>
      </c>
    </row>
    <row r="61" spans="1:9" ht="22.9" customHeight="1">
      <c r="A61" s="61" t="s">
        <v>171</v>
      </c>
      <c r="C61" s="59">
        <f>SUM(C55:C60)</f>
        <v>-56931</v>
      </c>
      <c r="D61" s="36"/>
      <c r="E61" s="59">
        <f>SUM(E55:E60)</f>
        <v>794</v>
      </c>
      <c r="F61" s="36"/>
      <c r="G61" s="59">
        <f>SUM(G55:G60)</f>
        <v>-310662</v>
      </c>
      <c r="H61" s="36"/>
      <c r="I61" s="59">
        <f>SUM(I55:I60)</f>
        <v>-16194</v>
      </c>
    </row>
    <row r="62" spans="1:9" ht="22.9" customHeight="1">
      <c r="A62" s="61"/>
      <c r="C62" s="36"/>
      <c r="D62" s="36"/>
      <c r="E62" s="36"/>
      <c r="F62" s="36"/>
      <c r="G62" s="36"/>
      <c r="H62" s="36"/>
      <c r="I62" s="36"/>
    </row>
    <row r="63" spans="1:9" ht="22.9" customHeight="1">
      <c r="A63" s="46" t="s">
        <v>51</v>
      </c>
      <c r="B63" s="46"/>
      <c r="C63" s="36"/>
      <c r="D63" s="36"/>
      <c r="E63" s="36"/>
      <c r="F63" s="36"/>
      <c r="G63" s="36"/>
      <c r="H63" s="36"/>
      <c r="I63" s="36"/>
    </row>
    <row r="64" spans="1:9" ht="22.9" customHeight="1">
      <c r="A64" s="35" t="s">
        <v>172</v>
      </c>
      <c r="B64" s="46"/>
      <c r="C64" s="36">
        <v>-85000</v>
      </c>
      <c r="D64" s="36"/>
      <c r="E64" s="36">
        <v>109127</v>
      </c>
      <c r="F64" s="36"/>
      <c r="G64" s="38">
        <v>-85020</v>
      </c>
      <c r="H64" s="36"/>
      <c r="I64" s="38">
        <v>129075</v>
      </c>
    </row>
    <row r="65" spans="1:9" ht="22.9" customHeight="1">
      <c r="A65" s="35" t="s">
        <v>139</v>
      </c>
      <c r="C65" s="36">
        <v>-11165</v>
      </c>
      <c r="D65" s="36"/>
      <c r="E65" s="36">
        <v>77578</v>
      </c>
      <c r="F65" s="36"/>
      <c r="G65" s="38">
        <v>-11207</v>
      </c>
      <c r="H65" s="36"/>
      <c r="I65" s="38">
        <v>62300</v>
      </c>
    </row>
    <row r="66" spans="1:9" ht="22.9" customHeight="1">
      <c r="A66" s="35" t="s">
        <v>254</v>
      </c>
      <c r="C66" s="36">
        <v>585001</v>
      </c>
      <c r="D66" s="36"/>
      <c r="E66" s="36">
        <v>0</v>
      </c>
      <c r="F66" s="36"/>
      <c r="G66" s="36">
        <v>585001</v>
      </c>
      <c r="H66" s="36"/>
      <c r="I66" s="38">
        <v>0</v>
      </c>
    </row>
    <row r="67" spans="1:9" ht="22.9" customHeight="1">
      <c r="A67" s="35" t="s">
        <v>255</v>
      </c>
      <c r="C67" s="36">
        <v>-6000</v>
      </c>
      <c r="D67" s="36"/>
      <c r="E67" s="36">
        <v>0</v>
      </c>
      <c r="F67" s="36"/>
      <c r="G67" s="36">
        <v>-6000</v>
      </c>
      <c r="H67" s="36"/>
      <c r="I67" s="36">
        <v>0</v>
      </c>
    </row>
    <row r="68" spans="1:9" ht="22.9" customHeight="1">
      <c r="A68" s="35" t="s">
        <v>204</v>
      </c>
      <c r="C68" s="36">
        <v>-4503</v>
      </c>
      <c r="D68" s="38"/>
      <c r="E68" s="36">
        <v>-3436</v>
      </c>
      <c r="F68" s="38"/>
      <c r="G68" s="38">
        <v>0</v>
      </c>
      <c r="H68" s="38"/>
      <c r="I68" s="38">
        <v>0</v>
      </c>
    </row>
    <row r="69" spans="1:9" ht="22.9" customHeight="1">
      <c r="A69" s="35" t="s">
        <v>99</v>
      </c>
      <c r="C69" s="36">
        <v>0</v>
      </c>
      <c r="D69" s="38"/>
      <c r="E69" s="36">
        <v>264400</v>
      </c>
      <c r="F69" s="38"/>
      <c r="G69" s="36">
        <v>0</v>
      </c>
      <c r="H69" s="38"/>
      <c r="I69" s="36">
        <v>264400</v>
      </c>
    </row>
    <row r="70" spans="1:9" ht="22.9" customHeight="1">
      <c r="A70" s="35" t="s">
        <v>104</v>
      </c>
      <c r="C70" s="38">
        <v>-2250</v>
      </c>
      <c r="D70" s="38"/>
      <c r="E70" s="38">
        <v>-603400</v>
      </c>
      <c r="F70" s="38"/>
      <c r="G70" s="38">
        <v>-2250</v>
      </c>
      <c r="H70" s="38"/>
      <c r="I70" s="38">
        <v>-603400</v>
      </c>
    </row>
    <row r="71" spans="1:9" ht="22.9" customHeight="1">
      <c r="A71" s="52" t="s">
        <v>135</v>
      </c>
      <c r="C71" s="36">
        <v>-7955</v>
      </c>
      <c r="D71" s="36"/>
      <c r="E71" s="36">
        <v>-1239</v>
      </c>
      <c r="F71" s="36"/>
      <c r="G71" s="38">
        <v>0</v>
      </c>
      <c r="H71" s="36"/>
      <c r="I71" s="38">
        <v>0</v>
      </c>
    </row>
    <row r="72" spans="1:9" ht="22.9" customHeight="1">
      <c r="A72" s="52" t="s">
        <v>118</v>
      </c>
      <c r="C72" s="36">
        <v>-48786</v>
      </c>
      <c r="D72" s="36"/>
      <c r="E72" s="36">
        <v>-59864</v>
      </c>
      <c r="F72" s="36"/>
      <c r="G72" s="38">
        <v>-38116</v>
      </c>
      <c r="H72" s="36"/>
      <c r="I72" s="38">
        <v>-44724</v>
      </c>
    </row>
    <row r="73" spans="1:9" ht="22.9" customHeight="1">
      <c r="A73" s="35" t="s">
        <v>100</v>
      </c>
      <c r="C73" s="38">
        <v>0</v>
      </c>
      <c r="D73" s="38"/>
      <c r="E73" s="38">
        <v>-2439</v>
      </c>
      <c r="F73" s="38"/>
      <c r="G73" s="38">
        <v>0</v>
      </c>
      <c r="H73" s="38"/>
      <c r="I73" s="38">
        <v>-2261</v>
      </c>
    </row>
    <row r="74" spans="1:9" ht="22.9" customHeight="1">
      <c r="A74" s="35" t="s">
        <v>205</v>
      </c>
      <c r="C74" s="38">
        <v>0</v>
      </c>
      <c r="D74" s="38"/>
      <c r="E74" s="38">
        <v>328197</v>
      </c>
      <c r="F74" s="38"/>
      <c r="G74" s="38">
        <v>0</v>
      </c>
      <c r="H74" s="38"/>
      <c r="I74" s="38">
        <v>328197</v>
      </c>
    </row>
    <row r="75" spans="1:9" ht="22.9" customHeight="1">
      <c r="A75" s="46" t="s">
        <v>174</v>
      </c>
      <c r="C75" s="59">
        <f>SUM(C64:C74)</f>
        <v>419342</v>
      </c>
      <c r="D75" s="54"/>
      <c r="E75" s="59">
        <f>SUM(E64:E74)</f>
        <v>108924</v>
      </c>
      <c r="F75" s="54"/>
      <c r="G75" s="59">
        <f>SUM(G64:G74)</f>
        <v>442408</v>
      </c>
      <c r="H75" s="54"/>
      <c r="I75" s="59">
        <f>SUM(I64:I74)</f>
        <v>133587</v>
      </c>
    </row>
    <row r="76" spans="1:9" ht="22.9" customHeight="1">
      <c r="A76" s="46" t="s">
        <v>206</v>
      </c>
      <c r="C76" s="59">
        <v>-1172</v>
      </c>
      <c r="D76" s="36"/>
      <c r="E76" s="59">
        <v>1712</v>
      </c>
      <c r="F76" s="36"/>
      <c r="G76" s="62">
        <v>0</v>
      </c>
      <c r="H76" s="36"/>
      <c r="I76" s="62">
        <v>0</v>
      </c>
    </row>
    <row r="77" spans="1:9" ht="22.9" customHeight="1">
      <c r="A77" s="46" t="s">
        <v>140</v>
      </c>
      <c r="C77" s="38">
        <f>C43+C61+C75+C76</f>
        <v>1559</v>
      </c>
      <c r="D77" s="38"/>
      <c r="E77" s="38">
        <f>E43+E61+E75+E76</f>
        <v>60942</v>
      </c>
      <c r="F77" s="54"/>
      <c r="G77" s="38">
        <f>G43+G61+G75+G76</f>
        <v>20858</v>
      </c>
      <c r="H77" s="54"/>
      <c r="I77" s="38">
        <f>I43+I61+I75+I76</f>
        <v>82094</v>
      </c>
    </row>
    <row r="78" spans="1:9" ht="22.9" customHeight="1">
      <c r="A78" s="46" t="s">
        <v>52</v>
      </c>
      <c r="C78" s="38">
        <f>'BS '!F11</f>
        <v>99494</v>
      </c>
      <c r="D78" s="54"/>
      <c r="E78" s="38">
        <v>84482</v>
      </c>
      <c r="F78" s="54"/>
      <c r="G78" s="38">
        <f>'BS '!J11</f>
        <v>39461</v>
      </c>
      <c r="H78" s="54"/>
      <c r="I78" s="38">
        <v>23415</v>
      </c>
    </row>
    <row r="79" spans="1:9" ht="22.9" customHeight="1" thickBot="1">
      <c r="A79" s="46" t="s">
        <v>53</v>
      </c>
      <c r="C79" s="63">
        <f>SUM(C77:C78)</f>
        <v>101053</v>
      </c>
      <c r="D79" s="54"/>
      <c r="E79" s="63">
        <f>SUM(E77:E78)</f>
        <v>145424</v>
      </c>
      <c r="F79" s="54"/>
      <c r="G79" s="63">
        <f>SUM(G77:G78)</f>
        <v>60319</v>
      </c>
      <c r="H79" s="54" t="s">
        <v>86</v>
      </c>
      <c r="I79" s="63">
        <f>SUM(I77:I78)</f>
        <v>105509</v>
      </c>
    </row>
    <row r="80" spans="1:9" ht="22.9" customHeight="1" thickTop="1">
      <c r="A80" s="46" t="s">
        <v>97</v>
      </c>
      <c r="C80" s="38"/>
      <c r="D80" s="54"/>
      <c r="E80" s="38"/>
      <c r="F80" s="54"/>
      <c r="G80" s="38"/>
      <c r="H80" s="54"/>
      <c r="I80" s="38"/>
    </row>
    <row r="81" spans="1:9" ht="22.9" customHeight="1">
      <c r="A81" s="35" t="s">
        <v>98</v>
      </c>
      <c r="C81" s="54"/>
      <c r="D81" s="54"/>
      <c r="E81" s="38"/>
      <c r="F81" s="54"/>
      <c r="G81" s="33"/>
      <c r="H81" s="54"/>
      <c r="I81" s="38"/>
    </row>
    <row r="82" spans="1:9" ht="22.9" customHeight="1">
      <c r="A82" s="35" t="s">
        <v>256</v>
      </c>
      <c r="C82" s="54">
        <v>189300</v>
      </c>
      <c r="D82" s="54"/>
      <c r="E82" s="38">
        <v>0</v>
      </c>
      <c r="F82" s="54"/>
      <c r="G82" s="54">
        <v>189300</v>
      </c>
      <c r="H82" s="54"/>
      <c r="I82" s="38">
        <v>0</v>
      </c>
    </row>
    <row r="83" spans="1:9" ht="22.9" customHeight="1">
      <c r="A83" s="35" t="s">
        <v>257</v>
      </c>
      <c r="C83" s="54">
        <v>33337</v>
      </c>
      <c r="D83" s="54"/>
      <c r="E83" s="38">
        <v>0</v>
      </c>
      <c r="F83" s="54"/>
      <c r="G83" s="54">
        <v>33122</v>
      </c>
      <c r="H83" s="54"/>
      <c r="I83" s="38">
        <v>0</v>
      </c>
    </row>
    <row r="84" spans="1:9" ht="22.9" customHeight="1">
      <c r="A84" s="64" t="s">
        <v>193</v>
      </c>
      <c r="B84" s="64"/>
      <c r="C84" s="34">
        <v>0</v>
      </c>
      <c r="D84" s="65"/>
      <c r="E84" s="34">
        <v>9868</v>
      </c>
      <c r="F84" s="65"/>
      <c r="G84" s="34">
        <v>0</v>
      </c>
      <c r="H84" s="65"/>
      <c r="I84" s="34">
        <v>9868</v>
      </c>
    </row>
    <row r="85" spans="1:9" ht="22.9" customHeight="1">
      <c r="A85" s="64" t="s">
        <v>201</v>
      </c>
      <c r="C85" s="34">
        <v>0</v>
      </c>
      <c r="D85" s="34"/>
      <c r="E85" s="34">
        <v>1059119</v>
      </c>
      <c r="F85" s="65"/>
      <c r="G85" s="34">
        <v>0</v>
      </c>
      <c r="H85" s="65"/>
      <c r="I85" s="34">
        <v>0</v>
      </c>
    </row>
    <row r="86" spans="1:9" ht="22.9" customHeight="1">
      <c r="A86" s="64" t="s">
        <v>258</v>
      </c>
      <c r="C86" s="34">
        <v>1477734</v>
      </c>
      <c r="D86" s="34"/>
      <c r="E86" s="34">
        <v>0</v>
      </c>
      <c r="F86" s="65"/>
      <c r="G86" s="34">
        <v>1477734</v>
      </c>
      <c r="H86" s="65"/>
      <c r="I86" s="34">
        <v>0</v>
      </c>
    </row>
    <row r="87" spans="1:9" ht="22.9" customHeight="1">
      <c r="E87" s="38"/>
      <c r="G87" s="38"/>
      <c r="I87" s="38"/>
    </row>
    <row r="88" spans="1:9" ht="22.9" customHeight="1">
      <c r="A88" s="35" t="s">
        <v>175</v>
      </c>
      <c r="C88" s="38"/>
      <c r="E88" s="38"/>
      <c r="G88" s="38"/>
      <c r="I88" s="38"/>
    </row>
  </sheetData>
  <mergeCells count="2">
    <mergeCell ref="A5:I5"/>
    <mergeCell ref="A51:I51"/>
  </mergeCells>
  <printOptions horizontalCentered="1"/>
  <pageMargins left="0.6692913385826772" right="0.23622047244094491" top="0.70866141732283472" bottom="0.19685039370078741" header="0.51181102362204722" footer="0.19685039370078741"/>
  <pageSetup paperSize="9" scale="70" fitToHeight="6" orientation="portrait" blackAndWhite="1" r:id="rId1"/>
  <headerFooter>
    <oddFooter>&amp;R&amp;"Angsana New,Regular"&amp;15&amp;P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CE1</vt:lpstr>
      <vt:lpstr>CE2</vt:lpstr>
      <vt:lpstr>CF</vt:lpstr>
      <vt:lpstr>'BS '!Print_Area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จารุณี น่วมแม่</cp:lastModifiedBy>
  <cp:lastPrinted>2026-05-12T19:16:27Z</cp:lastPrinted>
  <dcterms:created xsi:type="dcterms:W3CDTF">2010-04-23T08:55:56Z</dcterms:created>
  <dcterms:modified xsi:type="dcterms:W3CDTF">2026-05-12T19:27:54Z</dcterms:modified>
</cp:coreProperties>
</file>