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L\L_AP (Thailand)\2026\Q1'2026\AP\"/>
    </mc:Choice>
  </mc:AlternateContent>
  <xr:revisionPtr revIDLastSave="0" documentId="13_ncr:1_{5D12A34D-C90B-4B57-ADA8-BE097E4AAAC5}" xr6:coauthVersionLast="47" xr6:coauthVersionMax="47" xr10:uidLastSave="{00000000-0000-0000-0000-000000000000}"/>
  <bookViews>
    <workbookView xWindow="-108" yWindow="-108" windowWidth="23256" windowHeight="12456" tabRatio="688" activeTab="4" xr2:uid="{00000000-000D-0000-FFFF-FFFF00000000}"/>
  </bookViews>
  <sheets>
    <sheet name="BS" sheetId="1" r:id="rId1"/>
    <sheet name="PL" sheetId="4" r:id="rId2"/>
    <sheet name="Conso" sheetId="3" r:id="rId3"/>
    <sheet name="The Company only" sheetId="2" r:id="rId4"/>
    <sheet name="CF" sheetId="5" r:id="rId5"/>
  </sheets>
  <definedNames>
    <definedName name="\">#REF!</definedName>
    <definedName name="\200">#REF!</definedName>
    <definedName name="\4">#REF!</definedName>
    <definedName name="\a">#REF!</definedName>
    <definedName name="\B">#REF!</definedName>
    <definedName name="\c">#REF!</definedName>
    <definedName name="\d">#REF!</definedName>
    <definedName name="\DEMONSTRACAO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p">#REF!</definedName>
    <definedName name="\q">#N/A</definedName>
    <definedName name="\r">#REF!</definedName>
    <definedName name="\S">#REF!</definedName>
    <definedName name="\t">#N/A</definedName>
    <definedName name="\w">#N/A</definedName>
    <definedName name="\x">#REF!</definedName>
    <definedName name="\y">#REF!</definedName>
    <definedName name="\z">#N/A</definedName>
    <definedName name="_">#REF!</definedName>
    <definedName name="__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lit1">#REF!</definedName>
    <definedName name="________li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aq34">#REF!</definedName>
    <definedName name="_______aq4">#REF!</definedName>
    <definedName name="_______aq678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lit1">#REF!</definedName>
    <definedName name="_______lit2">#REF!</definedName>
    <definedName name="_______SCB1">#REF!</definedName>
    <definedName name="_______SCB2">#REF!</definedName>
    <definedName name="_______tb1">#REF!</definedName>
    <definedName name="_______tb2">#REF!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lit1">#REF!</definedName>
    <definedName name="______lit2">#REF!</definedName>
    <definedName name="______MD5">#N/A</definedName>
    <definedName name="______SCB1">#REF!</definedName>
    <definedName name="______SCB2">#REF!</definedName>
    <definedName name="______SPR1">#N/A</definedName>
    <definedName name="______tb1">#REF!</definedName>
    <definedName name="______tb2">#REF!</definedName>
    <definedName name="______Us1">#REF!</definedName>
    <definedName name="______Us2">#REF!</definedName>
    <definedName name="______uua1">#REF!</definedName>
    <definedName name="______VO105">#REF!</definedName>
    <definedName name="______VO106">#REF!</definedName>
    <definedName name="______VO107">#REF!</definedName>
    <definedName name="______VO110">#REF!</definedName>
    <definedName name="______VO119">#REF!</definedName>
    <definedName name="______VO135">#REF!</definedName>
    <definedName name="______VO57">#REF!</definedName>
    <definedName name="______VO65">#REF!</definedName>
    <definedName name="______VO83">#REF!</definedName>
    <definedName name="______VO84">#REF!</definedName>
    <definedName name="______VO85">#REF!</definedName>
    <definedName name="______wew3">#REF!</definedName>
    <definedName name="_____aq34">#REF!</definedName>
    <definedName name="_____aq4">#REF!</definedName>
    <definedName name="_____aq678">#REF!</definedName>
    <definedName name="_____BRZ4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LAR42">#REF!</definedName>
    <definedName name="_____lit1">#REF!</definedName>
    <definedName name="_____lit2">#REF!</definedName>
    <definedName name="_____MD5">#N/A</definedName>
    <definedName name="_____R">#REF!</definedName>
    <definedName name="_____SCB1">#REF!</definedName>
    <definedName name="_____SCB2">#REF!</definedName>
    <definedName name="_____SPR1">#N/A</definedName>
    <definedName name="_____tb1">#REF!</definedName>
    <definedName name="_____tb2">#REF!</definedName>
    <definedName name="_____Us1">#REF!</definedName>
    <definedName name="_____Us2">#REF!</definedName>
    <definedName name="_____uua1">#REF!</definedName>
    <definedName name="_____VO105">#REF!</definedName>
    <definedName name="_____VO106">#REF!</definedName>
    <definedName name="_____VO107">#REF!</definedName>
    <definedName name="_____VO110">#REF!</definedName>
    <definedName name="_____VO119">#REF!</definedName>
    <definedName name="_____VO135">#REF!</definedName>
    <definedName name="_____VO57">#REF!</definedName>
    <definedName name="_____VO65">#REF!</definedName>
    <definedName name="_____VO83">#REF!</definedName>
    <definedName name="_____VO84">#REF!</definedName>
    <definedName name="_____VO85">#REF!</definedName>
    <definedName name="_____wew3">#REF!</definedName>
    <definedName name="____ABC33101">#REF!</definedName>
    <definedName name="____ABC33102">#REF!</definedName>
    <definedName name="____ABC33103">#REF!</definedName>
    <definedName name="____ABC33104">#REF!</definedName>
    <definedName name="____ABC33105">#REF!</definedName>
    <definedName name="____ABC33106">#REF!</definedName>
    <definedName name="____ABC33107">#REF!</definedName>
    <definedName name="____ABC33108">#REF!</definedName>
    <definedName name="____ABC33109">#REF!</definedName>
    <definedName name="____ABC33110">#REF!</definedName>
    <definedName name="____ABC33111">#REF!</definedName>
    <definedName name="____ABC33112">#REF!</definedName>
    <definedName name="____ABC33113">#REF!</definedName>
    <definedName name="____ABC33114">#REF!</definedName>
    <definedName name="____ABC33115">#REF!</definedName>
    <definedName name="____ABC33116">#REF!</definedName>
    <definedName name="____ABC33117">#REF!</definedName>
    <definedName name="____ABC33118">#REF!</definedName>
    <definedName name="____aq34">#REF!</definedName>
    <definedName name="____aq4">#REF!</definedName>
    <definedName name="____aq678">#REF!</definedName>
    <definedName name="____BRZ4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LAR42">#REF!</definedName>
    <definedName name="____lit1">#REF!</definedName>
    <definedName name="____lit2">#REF!</definedName>
    <definedName name="____MD5">#N/A</definedName>
    <definedName name="____R">#REF!</definedName>
    <definedName name="____RC">#REF!</definedName>
    <definedName name="____SCB1">#REF!</definedName>
    <definedName name="____SCB2">#REF!</definedName>
    <definedName name="____SPR1">#N/A</definedName>
    <definedName name="____tab10">#REF!</definedName>
    <definedName name="____TAB11">#REF!</definedName>
    <definedName name="____TAB12">#REF!</definedName>
    <definedName name="____tab8">#REF!</definedName>
    <definedName name="____tb1">#REF!</definedName>
    <definedName name="____tb2">#REF!</definedName>
    <definedName name="____Us1">#REF!</definedName>
    <definedName name="____Us2">#REF!</definedName>
    <definedName name="____uua1">#REF!</definedName>
    <definedName name="____VO105">#REF!</definedName>
    <definedName name="____VO106">#REF!</definedName>
    <definedName name="____VO107">#REF!</definedName>
    <definedName name="____VO110">#REF!</definedName>
    <definedName name="____VO119">#REF!</definedName>
    <definedName name="____VO135">#REF!</definedName>
    <definedName name="____VO57">#REF!</definedName>
    <definedName name="____VO65">#REF!</definedName>
    <definedName name="____VO83">#REF!</definedName>
    <definedName name="____VO84">#REF!</definedName>
    <definedName name="____VO85">#REF!</definedName>
    <definedName name="____wew3">#REF!</definedName>
    <definedName name="___ABC33101">#REF!</definedName>
    <definedName name="___ABC33102">#REF!</definedName>
    <definedName name="___ABC33103">#REF!</definedName>
    <definedName name="___ABC33104">#REF!</definedName>
    <definedName name="___ABC33105">#REF!</definedName>
    <definedName name="___ABC33106">#REF!</definedName>
    <definedName name="___ABC33107">#REF!</definedName>
    <definedName name="___ABC33108">#REF!</definedName>
    <definedName name="___ABC33109">#REF!</definedName>
    <definedName name="___ABC33110">#REF!</definedName>
    <definedName name="___ABC33111">#REF!</definedName>
    <definedName name="___ABC33112">#REF!</definedName>
    <definedName name="___ABC33113">#REF!</definedName>
    <definedName name="___ABC33114">#REF!</definedName>
    <definedName name="___ABC33115">#REF!</definedName>
    <definedName name="___ABC33116">#REF!</definedName>
    <definedName name="___ABC33117">#REF!</definedName>
    <definedName name="___ABC33118">#REF!</definedName>
    <definedName name="___aq34">#REF!</definedName>
    <definedName name="___aq4">#REF!</definedName>
    <definedName name="___aq678">#REF!</definedName>
    <definedName name="___BRZ4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OO1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#REF!</definedName>
    <definedName name="___LAR42">#REF!</definedName>
    <definedName name="___lit1">#REF!</definedName>
    <definedName name="___lit2">#REF!</definedName>
    <definedName name="___MD5">#N/A</definedName>
    <definedName name="___R">#REF!</definedName>
    <definedName name="___RC">#REF!</definedName>
    <definedName name="___SCB1">#REF!</definedName>
    <definedName name="___SCB2">#REF!</definedName>
    <definedName name="___SPR1">#N/A</definedName>
    <definedName name="___tab10">#REF!</definedName>
    <definedName name="___TAB11">#REF!</definedName>
    <definedName name="___TAB12">#REF!</definedName>
    <definedName name="___tab8">#REF!</definedName>
    <definedName name="___tb1">#REF!</definedName>
    <definedName name="___tb2">#REF!</definedName>
    <definedName name="___TP2">#REF!</definedName>
    <definedName name="___Us1">#REF!</definedName>
    <definedName name="___Us2">#REF!</definedName>
    <definedName name="___uua1">#REF!</definedName>
    <definedName name="___VO105">#REF!</definedName>
    <definedName name="___VO106">#REF!</definedName>
    <definedName name="___VO107">#REF!</definedName>
    <definedName name="___VO110">#REF!</definedName>
    <definedName name="___VO119">#REF!</definedName>
    <definedName name="___VO135">#REF!</definedName>
    <definedName name="___VO57">#REF!</definedName>
    <definedName name="___VO65">#REF!</definedName>
    <definedName name="___VO83">#REF!</definedName>
    <definedName name="___VO84">#REF!</definedName>
    <definedName name="___VO85">#REF!</definedName>
    <definedName name="___wew3">#REF!</definedName>
    <definedName name="___WIN1">#REF!</definedName>
    <definedName name="__123Graph_A" hidden="1">#REF!</definedName>
    <definedName name="__123Graph_AJAYME" hidden="1">#REF!</definedName>
    <definedName name="__123Graph_ASIDECO" hidden="1">#REF!</definedName>
    <definedName name="__123Graph_B" hidden="1">#REF!</definedName>
    <definedName name="__123Graph_BJAYME" hidden="1">#REF!</definedName>
    <definedName name="__123Graph_BSIDECO" hidden="1">#REF!</definedName>
    <definedName name="__123Graph_CJAYME" hidden="1">#REF!</definedName>
    <definedName name="__123Graph_CSIDECO" hidden="1">#REF!</definedName>
    <definedName name="__123Graph_D" hidden="1">#REF!</definedName>
    <definedName name="__123Graph_F" hidden="1">#REF!</definedName>
    <definedName name="__123Graph_X" hidden="1">#REF!</definedName>
    <definedName name="__123Graph_XJAYME" hidden="1">#REF!</definedName>
    <definedName name="__123Graph_XSIDECO" hidden="1">#REF!</definedName>
    <definedName name="__ABC33101">#REF!</definedName>
    <definedName name="__ABC33102">#REF!</definedName>
    <definedName name="__ABC33103">#REF!</definedName>
    <definedName name="__ABC33104">#REF!</definedName>
    <definedName name="__ABC33105">#REF!</definedName>
    <definedName name="__ABC33106">#REF!</definedName>
    <definedName name="__ABC33107">#REF!</definedName>
    <definedName name="__ABC33108">#REF!</definedName>
    <definedName name="__ABC33109">#REF!</definedName>
    <definedName name="__ABC33110">#REF!</definedName>
    <definedName name="__ABC33111">#REF!</definedName>
    <definedName name="__ABC33112">#REF!</definedName>
    <definedName name="__ABC33113">#REF!</definedName>
    <definedName name="__ABC33114">#REF!</definedName>
    <definedName name="__ABC33115">#REF!</definedName>
    <definedName name="__ABC33116">#REF!</definedName>
    <definedName name="__ABC33117">#REF!</definedName>
    <definedName name="__ABC33118">#REF!</definedName>
    <definedName name="__aq34">#REF!</definedName>
    <definedName name="__aq4">#REF!</definedName>
    <definedName name="__aq678">#REF!</definedName>
    <definedName name="__BRZ4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DOO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#REF!</definedName>
    <definedName name="__Key1" hidden="1">#REF!</definedName>
    <definedName name="__LAR42">#REF!</definedName>
    <definedName name="__lit1">#REF!</definedName>
    <definedName name="__lit2">#REF!</definedName>
    <definedName name="__Loc1">#REF!</definedName>
    <definedName name="__M844240">#REF!</definedName>
    <definedName name="__MD5">#N/A</definedName>
    <definedName name="__P50923">#REF!</definedName>
    <definedName name="__PAG1">#REF!</definedName>
    <definedName name="__PAG2">#REF!</definedName>
    <definedName name="__R">#REF!</definedName>
    <definedName name="__RC">#REF!</definedName>
    <definedName name="__SCB1">#REF!</definedName>
    <definedName name="__SCB2">#REF!</definedName>
    <definedName name="__SPR1">#N/A</definedName>
    <definedName name="__tab10">#REF!</definedName>
    <definedName name="__TAB11">#REF!</definedName>
    <definedName name="__TAB12">#REF!</definedName>
    <definedName name="__tab8">#REF!</definedName>
    <definedName name="__tb1">#REF!</definedName>
    <definedName name="__tb2">#REF!</definedName>
    <definedName name="__Us1">#REF!</definedName>
    <definedName name="__Us2">#REF!</definedName>
    <definedName name="__uua1">#REF!</definedName>
    <definedName name="__VO105">#REF!</definedName>
    <definedName name="__VO106">#REF!</definedName>
    <definedName name="__VO107">#REF!</definedName>
    <definedName name="__VO110">#REF!</definedName>
    <definedName name="__VO119">#REF!</definedName>
    <definedName name="__VO135">#REF!</definedName>
    <definedName name="__VO57">#REF!</definedName>
    <definedName name="__VO65">#REF!</definedName>
    <definedName name="__VO83">#REF!</definedName>
    <definedName name="__VO84">#REF!</definedName>
    <definedName name="__VO85">#REF!</definedName>
    <definedName name="__wew3">#REF!</definedName>
    <definedName name="__WIN1">#REF!</definedName>
    <definedName name="_006">#REF!</definedName>
    <definedName name="_04_10_99">"tab"</definedName>
    <definedName name="_0a">#REF!</definedName>
    <definedName name="_0b">#REF!</definedName>
    <definedName name="_0c">#REF!</definedName>
    <definedName name="_0d">#REF!</definedName>
    <definedName name="_1">#REF!</definedName>
    <definedName name="_1_?__D">#REF!</definedName>
    <definedName name="_1_0__123Grap" hidden="1">#REF!</definedName>
    <definedName name="_1_11_2009">#REF!</definedName>
    <definedName name="_1_123Grap" hidden="1">#REF!</definedName>
    <definedName name="_10">#REF!</definedName>
    <definedName name="_10000">#REF!</definedName>
    <definedName name="_10A">#REF!</definedName>
    <definedName name="_10B">#REF!</definedName>
    <definedName name="_10C">#REF!</definedName>
    <definedName name="_10D">#REF!</definedName>
    <definedName name="_10E">#REF!</definedName>
    <definedName name="_10F">#REF!</definedName>
    <definedName name="_10G">#REF!</definedName>
    <definedName name="_10H">#REF!</definedName>
    <definedName name="_11">#REF!</definedName>
    <definedName name="_11A">#REF!</definedName>
    <definedName name="_11B">#REF!</definedName>
    <definedName name="_11C">#REF!</definedName>
    <definedName name="_11D">#REF!</definedName>
    <definedName name="_11E">#REF!</definedName>
    <definedName name="_11F">#REF!</definedName>
    <definedName name="_11G">#REF!</definedName>
    <definedName name="_11H">#REF!</definedName>
    <definedName name="_11i">#REF!</definedName>
    <definedName name="_11j">#REF!</definedName>
    <definedName name="_11k">#REF!</definedName>
    <definedName name="_11l">#REF!</definedName>
    <definedName name="_11m">#REF!</definedName>
    <definedName name="_11n">#REF!</definedName>
    <definedName name="_11o">#REF!</definedName>
    <definedName name="_11p">#REF!</definedName>
    <definedName name="_11q">#REF!</definedName>
    <definedName name="_12">#REF!</definedName>
    <definedName name="_12A">#REF!</definedName>
    <definedName name="_12B">#REF!</definedName>
    <definedName name="_12C">#REF!</definedName>
    <definedName name="_12D">#REF!</definedName>
    <definedName name="_12E">#REF!</definedName>
    <definedName name="_12F">#REF!</definedName>
    <definedName name="_12G">#REF!</definedName>
    <definedName name="_12H">#REF!</definedName>
    <definedName name="_13">#REF!</definedName>
    <definedName name="_130">#REF!</definedName>
    <definedName name="_14">#REF!</definedName>
    <definedName name="_141">#REF!</definedName>
    <definedName name="_143">#REF!</definedName>
    <definedName name="_146">#REF!</definedName>
    <definedName name="_15">#REF!</definedName>
    <definedName name="_150">#REF!</definedName>
    <definedName name="_152">#REF!</definedName>
    <definedName name="_155">#REF!</definedName>
    <definedName name="_156">#REF!</definedName>
    <definedName name="_16">#REF!</definedName>
    <definedName name="_160">#REF!</definedName>
    <definedName name="_162">#REF!</definedName>
    <definedName name="_164">#REF!</definedName>
    <definedName name="_165">#REF!</definedName>
    <definedName name="_166">#REF!</definedName>
    <definedName name="_167">#REF!</definedName>
    <definedName name="_168">#REF!</definedName>
    <definedName name="_169">#REF!</definedName>
    <definedName name="_17">#REF!</definedName>
    <definedName name="_18">#REF!</definedName>
    <definedName name="_19">#REF!</definedName>
    <definedName name="_1987">#REF!</definedName>
    <definedName name="_1988">#N/A</definedName>
    <definedName name="_1a">#REF!</definedName>
    <definedName name="_1AV57">#REF!</definedName>
    <definedName name="_1B">#REF!</definedName>
    <definedName name="_1C">#REF!</definedName>
    <definedName name="_1CC">#REF!</definedName>
    <definedName name="_1DE10">#REF!</definedName>
    <definedName name="_1DS8">#REF!</definedName>
    <definedName name="_2">#REF!</definedName>
    <definedName name="_2_0__123Grap" hidden="1">#REF!</definedName>
    <definedName name="_20">#REF!</definedName>
    <definedName name="_201">#REF!</definedName>
    <definedName name="_202">#REF!</definedName>
    <definedName name="_204">#REF!</definedName>
    <definedName name="_208">#REF!</definedName>
    <definedName name="_21">#REF!</definedName>
    <definedName name="_210">#REF!</definedName>
    <definedName name="_211">#REF!</definedName>
    <definedName name="_213">#REF!</definedName>
    <definedName name="_215">#REF!</definedName>
    <definedName name="_216">#REF!</definedName>
    <definedName name="_217">#REF!</definedName>
    <definedName name="_218">#REF!</definedName>
    <definedName name="_22">#REF!</definedName>
    <definedName name="_22_4_2009">#REF!</definedName>
    <definedName name="_229">#REF!</definedName>
    <definedName name="_23">#REF!</definedName>
    <definedName name="_230">#REF!</definedName>
    <definedName name="_24">#REF!</definedName>
    <definedName name="_25">#REF!</definedName>
    <definedName name="_26">#REF!</definedName>
    <definedName name="_26_11_2009">#REF!</definedName>
    <definedName name="_27">#REF!</definedName>
    <definedName name="_28">#REF!</definedName>
    <definedName name="_29">#REF!</definedName>
    <definedName name="_2A">#REF!</definedName>
    <definedName name="_2B">#REF!</definedName>
    <definedName name="_2C">#REF!</definedName>
    <definedName name="_2Comb.Orig">#REF!</definedName>
    <definedName name="_2D">#REF!</definedName>
    <definedName name="_2E">#REF!</definedName>
    <definedName name="_2F">#REF!</definedName>
    <definedName name="_2G">#REF!</definedName>
    <definedName name="_2H">#REF!</definedName>
    <definedName name="_3">#REF!</definedName>
    <definedName name="_3_0__123Grap" hidden="1">#REF!</definedName>
    <definedName name="_30">#REF!</definedName>
    <definedName name="_301">#REF!</definedName>
    <definedName name="_31">#REF!</definedName>
    <definedName name="_31_03_98">#REF!</definedName>
    <definedName name="_32">#REF!</definedName>
    <definedName name="_33">#REF!</definedName>
    <definedName name="_34">#REF!</definedName>
    <definedName name="_35">#REF!</definedName>
    <definedName name="_36">#REF!</definedName>
    <definedName name="_37">#REF!</definedName>
    <definedName name="_38">#REF!</definedName>
    <definedName name="_39">#REF!</definedName>
    <definedName name="_3A">#REF!</definedName>
    <definedName name="_3B">#REF!</definedName>
    <definedName name="_3C">#REF!</definedName>
    <definedName name="_3D">#REF!</definedName>
    <definedName name="_3E">#REF!</definedName>
    <definedName name="_3F">#REF!</definedName>
    <definedName name="_3G">#REF!</definedName>
    <definedName name="_3H">#REF!</definedName>
    <definedName name="_3MOD_PUBLICR">#REF!</definedName>
    <definedName name="_3œ____123Grap" hidden="1">#REF!</definedName>
    <definedName name="_4">#REF!</definedName>
    <definedName name="_4.0___M_E_COST_BREAKDOWN">#REF!</definedName>
    <definedName name="_4_?_0D">#REF!</definedName>
    <definedName name="_4_0__123Grap" hidden="1">#REF!</definedName>
    <definedName name="_40">#REF!</definedName>
    <definedName name="_402">#REF!</definedName>
    <definedName name="_41">#REF!</definedName>
    <definedName name="_41201">#REF!</definedName>
    <definedName name="_42">#REF!</definedName>
    <definedName name="_43">#REF!</definedName>
    <definedName name="_44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4A">#REF!</definedName>
    <definedName name="_4B">#REF!</definedName>
    <definedName name="_4C">#REF!</definedName>
    <definedName name="_4D">#REF!</definedName>
    <definedName name="_4E">#REF!</definedName>
    <definedName name="_4F">#REF!</definedName>
    <definedName name="_4G">#REF!</definedName>
    <definedName name="_4H">#REF!</definedName>
    <definedName name="_4MOD_PUBLICUS">#REF!</definedName>
    <definedName name="_4œ_0__123Grap" hidden="1">#REF!</definedName>
    <definedName name="_5">#REF!</definedName>
    <definedName name="_50">#REF!</definedName>
    <definedName name="_502">#REF!</definedName>
    <definedName name="_504">#REF!</definedName>
    <definedName name="_505">#REF!</definedName>
    <definedName name="_506">#REF!</definedName>
    <definedName name="_508">#REF!</definedName>
    <definedName name="_509">#REF!</definedName>
    <definedName name="_51">#REF!</definedName>
    <definedName name="_511">#REF!</definedName>
    <definedName name="_512">#REF!</definedName>
    <definedName name="_515">#REF!</definedName>
    <definedName name="_519">#REF!</definedName>
    <definedName name="_52">#REF!</definedName>
    <definedName name="_522">#REF!</definedName>
    <definedName name="_523">#REF!</definedName>
    <definedName name="_525">#REF!</definedName>
    <definedName name="_53">#REF!</definedName>
    <definedName name="_54">#REF!</definedName>
    <definedName name="_55">#REF!</definedName>
    <definedName name="_56">#REF!</definedName>
    <definedName name="_57">#REF!</definedName>
    <definedName name="_58">#REF!</definedName>
    <definedName name="_59">#REF!</definedName>
    <definedName name="_5A">#REF!</definedName>
    <definedName name="_5B">#REF!</definedName>
    <definedName name="_5C">#REF!</definedName>
    <definedName name="_5D">#REF!</definedName>
    <definedName name="_5E">#REF!</definedName>
    <definedName name="_5F">#REF!</definedName>
    <definedName name="_5G">#REF!</definedName>
    <definedName name="_5H">#REF!</definedName>
    <definedName name="_6">#REF!</definedName>
    <definedName name="_60">#REF!</definedName>
    <definedName name="_61">#REF!</definedName>
    <definedName name="_62">#REF!</definedName>
    <definedName name="_63">#REF!</definedName>
    <definedName name="_64">#REF!</definedName>
    <definedName name="_6A">#REF!</definedName>
    <definedName name="_6B">#REF!</definedName>
    <definedName name="_6C">#REF!</definedName>
    <definedName name="_6D">#REF!</definedName>
    <definedName name="_6E">#REF!</definedName>
    <definedName name="_6F">#REF!</definedName>
    <definedName name="_6G">#REF!</definedName>
    <definedName name="_6H">#REF!</definedName>
    <definedName name="_7">#REF!</definedName>
    <definedName name="_7A">#REF!</definedName>
    <definedName name="_7B">#REF!</definedName>
    <definedName name="_7C">#REF!</definedName>
    <definedName name="_7D">#REF!</definedName>
    <definedName name="_7E">#REF!</definedName>
    <definedName name="_7F">#REF!</definedName>
    <definedName name="_7G">#REF!</definedName>
    <definedName name="_7H">#REF!</definedName>
    <definedName name="_7œ_0__123Grap" hidden="1">#REF!</definedName>
    <definedName name="_8">#REF!</definedName>
    <definedName name="_8_0Comb.Orig">#REF!</definedName>
    <definedName name="_855RS">#REF!</definedName>
    <definedName name="_855WS">#REF!</definedName>
    <definedName name="_8A">#REF!</definedName>
    <definedName name="_8B">#REF!</definedName>
    <definedName name="_8C">#REF!</definedName>
    <definedName name="_8D">#REF!</definedName>
    <definedName name="_8E">#REF!</definedName>
    <definedName name="_8F">#REF!</definedName>
    <definedName name="_8G">#REF!</definedName>
    <definedName name="_8H">#REF!</definedName>
    <definedName name="_8œ_0__123Grap" hidden="1">#REF!</definedName>
    <definedName name="_9">#REF!</definedName>
    <definedName name="_9A">#REF!</definedName>
    <definedName name="_9B">#REF!</definedName>
    <definedName name="_9C">#REF!</definedName>
    <definedName name="_9D">#REF!</definedName>
    <definedName name="_9E">#REF!</definedName>
    <definedName name="_9F">#REF!</definedName>
    <definedName name="_9G">#REF!</definedName>
    <definedName name="_9H">#REF!</definedName>
    <definedName name="_a">#REF!</definedName>
    <definedName name="_a___0">#REF!</definedName>
    <definedName name="_a___4">#REF!</definedName>
    <definedName name="_A23">#REF!</definedName>
    <definedName name="_ABC33101">#REF!</definedName>
    <definedName name="_ABC33102">#REF!</definedName>
    <definedName name="_ABC33103">#REF!</definedName>
    <definedName name="_ABC33104">#REF!</definedName>
    <definedName name="_ABC33105">#REF!</definedName>
    <definedName name="_ABC33106">#REF!</definedName>
    <definedName name="_ABC33107">#REF!</definedName>
    <definedName name="_ABC33108">#REF!</definedName>
    <definedName name="_ABC33109">#REF!</definedName>
    <definedName name="_ABC33110">#REF!</definedName>
    <definedName name="_ABC33111">#REF!</definedName>
    <definedName name="_ABC33112">#REF!</definedName>
    <definedName name="_ABC33113">#REF!</definedName>
    <definedName name="_ABC33114">#REF!</definedName>
    <definedName name="_ABC33115">#REF!</definedName>
    <definedName name="_ABC33116">#REF!</definedName>
    <definedName name="_ABC33117">#REF!</definedName>
    <definedName name="_ABC33118">#REF!</definedName>
    <definedName name="_Add1">#REF!</definedName>
    <definedName name="_Add2">#REF!</definedName>
    <definedName name="_Add3">#REF!</definedName>
    <definedName name="_ADM2">#REF!</definedName>
    <definedName name="_AJE122003">#REF!</definedName>
    <definedName name="_ANL1">#REF!</definedName>
    <definedName name="_aq34">#REF!</definedName>
    <definedName name="_aq4">#REF!</definedName>
    <definedName name="_aq678">#REF!</definedName>
    <definedName name="_asd1">#REF!</definedName>
    <definedName name="_Axe3">#REF!</definedName>
    <definedName name="_Axe4">#REF!</definedName>
    <definedName name="_b">#N/A</definedName>
    <definedName name="_BRZ42">#REF!</definedName>
    <definedName name="_c">#REF!</definedName>
    <definedName name="_c___0">#REF!</definedName>
    <definedName name="_c___4">#REF!</definedName>
    <definedName name="_CSP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2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OO1">#REF!</definedName>
    <definedName name="_e">#N/A</definedName>
    <definedName name="_E5">#REF!</definedName>
    <definedName name="_e8">#REF!</definedName>
    <definedName name="_e9">#REF!</definedName>
    <definedName name="_emb13">#REF!</definedName>
    <definedName name="_emb14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8llll">#REF!</definedName>
    <definedName name="_exp9">#REF!</definedName>
    <definedName name="_FAC1">#REF!</definedName>
    <definedName name="_Fill" hidden="1">#REF!</definedName>
    <definedName name="_xlnm._FilterDatabase" localSheetId="0" hidden="1">BS!#REF!</definedName>
    <definedName name="_xlnm._FilterDatabase" hidden="1">#REF!</definedName>
    <definedName name="_fob1">#REF!</definedName>
    <definedName name="_FOR1">#REF!</definedName>
    <definedName name="_FOR10">#N/A</definedName>
    <definedName name="_FOR11">#REF!</definedName>
    <definedName name="_FOR13">#REF!</definedName>
    <definedName name="_FOR14">#N/A</definedName>
    <definedName name="_FOR2">#N/A</definedName>
    <definedName name="_FOR3">#N/A</definedName>
    <definedName name="_FOR4">#N/A</definedName>
    <definedName name="_FOR5">#REF!</definedName>
    <definedName name="_ftn1">#REF!</definedName>
    <definedName name="_ftn2">#REF!</definedName>
    <definedName name="_ftnref1">#REF!</definedName>
    <definedName name="_ftnref2">#REF!</definedName>
    <definedName name="_h1">#REF!</definedName>
    <definedName name="_h2">#REF!</definedName>
    <definedName name="_inv3009">#REF!</definedName>
    <definedName name="_inv3107">#REF!</definedName>
    <definedName name="_inv3108">#REF!</definedName>
    <definedName name="_J3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_joy1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R42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M_SUMMARY">#REF!</definedName>
    <definedName name="_Loc1">#REF!</definedName>
    <definedName name="_M844240">#REF!</definedName>
    <definedName name="_MatInverse_In" hidden="1">#REF!</definedName>
    <definedName name="_MD5">#N/A</definedName>
    <definedName name="_N10">#REF!</definedName>
    <definedName name="_n3">#REF!</definedName>
    <definedName name="_n5" hidden="1">{#N/A,#N/A,FALSE,"1321";#N/A,#N/A,FALSE,"1324";#N/A,#N/A,FALSE,"1333";#N/A,#N/A,FALSE,"1371"}</definedName>
    <definedName name="_nh6">#REF!</definedName>
    <definedName name="_Nlb98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">#N/A</definedName>
    <definedName name="_P50923">#REF!</definedName>
    <definedName name="_PAG1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q">#N/A</definedName>
    <definedName name="_QUA2">#REF!</definedName>
    <definedName name="_QUA3">#REF!</definedName>
    <definedName name="_QUA4">#REF!</definedName>
    <definedName name="_QUA5">#REF!</definedName>
    <definedName name="_R">#REF!</definedName>
    <definedName name="_RC">#REF!</definedName>
    <definedName name="_Regression_Int">1</definedName>
    <definedName name="_REL1">#REF!</definedName>
    <definedName name="_REL2">#REF!</definedName>
    <definedName name="_REL3">#REF!</definedName>
    <definedName name="_REL4">#REF!</definedName>
    <definedName name="_REL5">#REF!</definedName>
    <definedName name="_REL6">#REF!</definedName>
    <definedName name="_REL7">#REF!</definedName>
    <definedName name="_RF01">#REF!</definedName>
    <definedName name="_SCB1">#REF!</definedName>
    <definedName name="_SCB2">#REF!</definedName>
    <definedName name="_Sort" hidden="1">#REF!</definedName>
    <definedName name="_SPR1">#N/A</definedName>
    <definedName name="_st1">#REF!</definedName>
    <definedName name="_tab10">#REF!</definedName>
    <definedName name="_TAB11">#REF!</definedName>
    <definedName name="_TAB12">#REF!</definedName>
    <definedName name="_tab8">#REF!</definedName>
    <definedName name="_Table1_In1" hidden="1">#REF!</definedName>
    <definedName name="_Table1_Out" hidden="1">#REF!</definedName>
    <definedName name="_Table2_Out" hidden="1">#REF!</definedName>
    <definedName name="_tb1">#REF!</definedName>
    <definedName name="_tb2">#REF!</definedName>
    <definedName name="_TOP15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VO105">#REF!</definedName>
    <definedName name="_VO106">#REF!</definedName>
    <definedName name="_VO107">#REF!</definedName>
    <definedName name="_VO110">#REF!</definedName>
    <definedName name="_VO119">#REF!</definedName>
    <definedName name="_VO135">#REF!</definedName>
    <definedName name="_VO57">#REF!</definedName>
    <definedName name="_VO65">#REF!</definedName>
    <definedName name="_VO83">#REF!</definedName>
    <definedName name="_VO84">#REF!</definedName>
    <definedName name="_VO85">#REF!</definedName>
    <definedName name="_w">#N/A</definedName>
    <definedName name="_w1">#REF!</definedName>
    <definedName name="_wew3">#REF!</definedName>
    <definedName name="_WIN1">#REF!</definedName>
    <definedName name="_z">#N/A</definedName>
    <definedName name="a">#REF!</definedName>
    <definedName name="A.D.BUILDINGS">#REF!</definedName>
    <definedName name="A.D.BUILDINGS.IMPROV">#REF!</definedName>
    <definedName name="A.D.FARNITURES">#REF!</definedName>
    <definedName name="A.D.FIXED.ASSET">#REF!</definedName>
    <definedName name="A.D.INDUSTRIAL">#REF!</definedName>
    <definedName name="A.D.MACHINERY">#REF!</definedName>
    <definedName name="A.D.MOLDS">#REF!</definedName>
    <definedName name="A.D.NON.COMPETE">#REF!</definedName>
    <definedName name="A.D.OTHER.FIXED">#REF!</definedName>
    <definedName name="A.D.TRADEMARKS">#REF!</definedName>
    <definedName name="A.D.VEHICLES">#REF!</definedName>
    <definedName name="A\">#REF!</definedName>
    <definedName name="A_1">#REF!</definedName>
    <definedName name="A0">#REF!</definedName>
    <definedName name="A1_">#REF!</definedName>
    <definedName name="A10_">#REF!</definedName>
    <definedName name="A13_">#REF!</definedName>
    <definedName name="A1A">#REF!</definedName>
    <definedName name="A1B">#REF!</definedName>
    <definedName name="A1C">#REF!</definedName>
    <definedName name="a1q">#REF!</definedName>
    <definedName name="A2_">#REF!</definedName>
    <definedName name="A2_CODES">#REF!</definedName>
    <definedName name="A2_codes2">#REF!</definedName>
    <definedName name="A2A">#REF!</definedName>
    <definedName name="A2B">#REF!</definedName>
    <definedName name="A2C">#REF!</definedName>
    <definedName name="A2COUNT">#REF!</definedName>
    <definedName name="A2COUNT1">#REF!</definedName>
    <definedName name="a2q">#REF!</definedName>
    <definedName name="A3_">#REF!</definedName>
    <definedName name="A3A">#REF!</definedName>
    <definedName name="A3B">#REF!</definedName>
    <definedName name="A3C">#REF!</definedName>
    <definedName name="a3q">#REF!</definedName>
    <definedName name="A4_">#REF!</definedName>
    <definedName name="A4A">#REF!</definedName>
    <definedName name="A4B">#REF!</definedName>
    <definedName name="A4C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_1">#REF!</definedName>
    <definedName name="AA_1.1">#REF!</definedName>
    <definedName name="AA_1.2">#REF!</definedName>
    <definedName name="AAA">#REF!</definedName>
    <definedName name="AAAA">#REF!</definedName>
    <definedName name="aaaaa" hidden="1">{"conso",#N/A,FALSE,"cash flow"}</definedName>
    <definedName name="aaaaaa">#REF!</definedName>
    <definedName name="aaaaaaaaaaaaaaaaaaaaaaaaaaaaaaaaaaaaaaaaaaaaaaaaa">#REF!</definedName>
    <definedName name="aaag" hidden="1">{#N/A,#N/A,TRUE,"SUM";#N/A,#N/A,TRUE,"EE";#N/A,#N/A,TRUE,"AC";#N/A,#N/A,TRUE,"SN"}</definedName>
    <definedName name="ab">#REF!</definedName>
    <definedName name="aba">#REF!</definedName>
    <definedName name="abc">#REF!</definedName>
    <definedName name="ABC3410101">#REF!</definedName>
    <definedName name="ABC4120102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lauf">#REF!</definedName>
    <definedName name="ABN">#REF!</definedName>
    <definedName name="abob">#REF!</definedName>
    <definedName name="abq">#REF!</definedName>
    <definedName name="abr">#REF!</definedName>
    <definedName name="ABRIL">#REF!</definedName>
    <definedName name="abril.95">#REF!</definedName>
    <definedName name="abs">#REF!</definedName>
    <definedName name="Abschreibungen01">#REF!</definedName>
    <definedName name="Abschreibungen02">#REF!</definedName>
    <definedName name="Abschreibungen03">#REF!</definedName>
    <definedName name="Abschreibungen04">#REF!</definedName>
    <definedName name="Abschreibungen05">#REF!</definedName>
    <definedName name="Abschreibungen06">#REF!</definedName>
    <definedName name="Abschreibungen07">#REF!</definedName>
    <definedName name="Abschreibungen08">#REF!</definedName>
    <definedName name="Abschreibungen09">#REF!</definedName>
    <definedName name="Abschreibungen10">#REF!</definedName>
    <definedName name="Abschreibungen11">#REF!</definedName>
    <definedName name="Abschreibungen12">#REF!</definedName>
    <definedName name="abt">#REF!</definedName>
    <definedName name="abw">#REF!</definedName>
    <definedName name="AC">#REF!</definedName>
    <definedName name="acasda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ACC">#REF!</definedName>
    <definedName name="Acc.Q.1">#REF!</definedName>
    <definedName name="AccessDatabase" hidden="1">"C:\AIso\Iso\kpi\สรุป KPI PJ 11.mdb"</definedName>
    <definedName name="ACCLONGO">#REF!</definedName>
    <definedName name="Account">#REF!</definedName>
    <definedName name="Account_Balance">#REF!</definedName>
    <definedName name="AccountConclusion">#REF!</definedName>
    <definedName name="AccountingLookup">#REF!</definedName>
    <definedName name="AccruedBorrowings">#REF!</definedName>
    <definedName name="AcctRept_Warning">#REF!</definedName>
    <definedName name="AcctReptComplexityConclusion">#REF!</definedName>
    <definedName name="acd">#REF!</definedName>
    <definedName name="ACI">#REF!</definedName>
    <definedName name="ACIONPG">#REF!</definedName>
    <definedName name="ACIONREC">#REF!</definedName>
    <definedName name="aclaçsdnonaosdncouasndovnafuásoubvaosnvasdv">#REF!</definedName>
    <definedName name="Acreedor">#REF!</definedName>
    <definedName name="ACS">#REF!</definedName>
    <definedName name="ACTUAL">#REF!</definedName>
    <definedName name="actualdays">#REF!</definedName>
    <definedName name="ACUCADQANT">#REF!</definedName>
    <definedName name="ACUCADQATU">#REF!</definedName>
    <definedName name="ACUCARANT">#REF!</definedName>
    <definedName name="ACUCARATU">#REF!</definedName>
    <definedName name="ACUMULADO">#REF!</definedName>
    <definedName name="ACUMULADO12">#REF!</definedName>
    <definedName name="ACUMULADO13">#REF!</definedName>
    <definedName name="ACUMULADO14">#REF!</definedName>
    <definedName name="ACUMULADO15">#REF!</definedName>
    <definedName name="ACUMULADO16">#REF!</definedName>
    <definedName name="ACUMULADO17">#REF!</definedName>
    <definedName name="ACUMULADO22">#REF!</definedName>
    <definedName name="ACUMULADO3">#REF!</definedName>
    <definedName name="ACUMULADO34">#REF!</definedName>
    <definedName name="ACUMULADO40">#REF!</definedName>
    <definedName name="ACUMULADO42">#REF!</definedName>
    <definedName name="ACUMULADO43">#REF!</definedName>
    <definedName name="ACUMULADO50">#REF!</definedName>
    <definedName name="ACUMULADO60">#REF!</definedName>
    <definedName name="ACUMULADO62">#REF!</definedName>
    <definedName name="ACUMULADO64">#REF!</definedName>
    <definedName name="ACUMULADO65">#REF!</definedName>
    <definedName name="ACUMULADO66">#REF!</definedName>
    <definedName name="ACUMULADO70">#REF!</definedName>
    <definedName name="ACUMULADO71">#REF!</definedName>
    <definedName name="ACUMULADO72">#REF!</definedName>
    <definedName name="ACUMULADO73">#REF!</definedName>
    <definedName name="ACUMULADO74">#REF!</definedName>
    <definedName name="ACUMULADO75">#REF!</definedName>
    <definedName name="ACUMULADO80">#REF!</definedName>
    <definedName name="ACUMULADO90">#REF!</definedName>
    <definedName name="ACUMULADO91">#REF!</definedName>
    <definedName name="ACUMULADO97">#REF!</definedName>
    <definedName name="ACV">#REF!</definedName>
    <definedName name="ad">#REF!</definedName>
    <definedName name="ada">#REF!</definedName>
    <definedName name="ADBENI">#REF!</definedName>
    <definedName name="add">#REF!</definedName>
    <definedName name="ADDITION_TAC">#REF!</definedName>
    <definedName name="ADDITION_TIC">#REF!</definedName>
    <definedName name="ADDITION_TSC">#REF!</definedName>
    <definedName name="AdditionalConsiderations">#REF!</definedName>
    <definedName name="adf">#REF!</definedName>
    <definedName name="adfasdfad">#REF!</definedName>
    <definedName name="adfasdfasdfasdf" hidden="1">{"ATI",#N/A,TRUE,"BALabr97";"PAS",#N/A,TRUE,"BALabr97";"REC",#N/A,TRUE,"BALabr97"}</definedName>
    <definedName name="ADICOES">#REF!</definedName>
    <definedName name="Adições">#REF!</definedName>
    <definedName name="ADJUSTE">#REF!</definedName>
    <definedName name="ADM">#REF!</definedName>
    <definedName name="ADM.HONORARIOS">#REF!</definedName>
    <definedName name="ADM.PARTIC.ESTAT">#REF!</definedName>
    <definedName name="adm_facilities">#REF!</definedName>
    <definedName name="administración">#REF!</definedName>
    <definedName name="ADMINISTRAT">#REF!</definedName>
    <definedName name="ADMINISTRAT2">#REF!</definedName>
    <definedName name="ADMITIDOS">#REF!</definedName>
    <definedName name="Admitidos_Evolução">#REF!</definedName>
    <definedName name="ADR_EXRATE">#REF!</definedName>
    <definedName name="ads">#REF!</definedName>
    <definedName name="ADTO">#REF!</definedName>
    <definedName name="Adto_clientes">#REF!</definedName>
    <definedName name="ADTO_DESP">#REF!</definedName>
    <definedName name="Adto_fornecedores">#REF!</definedName>
    <definedName name="ADTOCLIENTES">#REF!</definedName>
    <definedName name="advcqe">#REF!</definedName>
    <definedName name="AEM">#REF!</definedName>
    <definedName name="AER">#REF!</definedName>
    <definedName name="AES">#REF!</definedName>
    <definedName name="AET">#REF!</definedName>
    <definedName name="AEW">#REF!</definedName>
    <definedName name="af">#REF!</definedName>
    <definedName name="AFA">#REF!</definedName>
    <definedName name="afa_bud">#REF!</definedName>
    <definedName name="AFA_Evolução_Motivo_Ref_Cruz">#REF!</definedName>
    <definedName name="AFA_Evolução_Motivo_UN_RefCruz">#REF!</definedName>
    <definedName name="afa_for">#REF!</definedName>
    <definedName name="afa_ist">#REF!</definedName>
    <definedName name="AFAC">#REF!</definedName>
    <definedName name="AFD">#REF!</definedName>
    <definedName name="afdv">#REF!</definedName>
    <definedName name="AFE">#REF!</definedName>
    <definedName name="AFG">#REF!</definedName>
    <definedName name="AFH">#REF!</definedName>
    <definedName name="AFIL.REC.ME">#REF!</definedName>
    <definedName name="AFIL.REC.MI">#REF!</definedName>
    <definedName name="AFIXOCP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DAS">#REF!</definedName>
    <definedName name="agenda">#REF!</definedName>
    <definedName name="agh">#REF!</definedName>
    <definedName name="AGING">#REF!</definedName>
    <definedName name="Aging_For_Auditor_by_Crncy_Aging_Local_List">#REF!</definedName>
    <definedName name="Aging_percent">#REF!,#REF!</definedName>
    <definedName name="AGIO">#REF!</definedName>
    <definedName name="AGIODIF">#REF!</definedName>
    <definedName name="AGIOINV">#REF!</definedName>
    <definedName name="ago">#REF!</definedName>
    <definedName name="ago.95">#REF!</definedName>
    <definedName name="AGOSTO">#REF!</definedName>
    <definedName name="Agro_tiete">#REF!</definedName>
    <definedName name="AHG">#REF!</definedName>
    <definedName name="ahi">#REF!</definedName>
    <definedName name="AHJ">#REF!</definedName>
    <definedName name="AHY">#REF!</definedName>
    <definedName name="aimi">#REF!</definedName>
    <definedName name="AIR">#REF!</definedName>
    <definedName name="AIR_L">#REF!</definedName>
    <definedName name="AIR_M">#REF!</definedName>
    <definedName name="ais">#REF!</definedName>
    <definedName name="ajk">#REF!</definedName>
    <definedName name="Ajuste">#REF!</definedName>
    <definedName name="ajustes">#REF!</definedName>
    <definedName name="akl">#REF!</definedName>
    <definedName name="akp">#REF!</definedName>
    <definedName name="ALC_INDUST">#REF!</definedName>
    <definedName name="ALCADQANT">#REF!</definedName>
    <definedName name="ALCADQATU">#REF!</definedName>
    <definedName name="ALCOOLANT">#REF!</definedName>
    <definedName name="ALCOOLATU">#REF!</definedName>
    <definedName name="ale">#N/A</definedName>
    <definedName name="alkdsmc">#REF!</definedName>
    <definedName name="ALL_PART_LIST_SUM_1st">#REF!</definedName>
    <definedName name="ALLOC">#REF!</definedName>
    <definedName name="Allowance_to_Receivables">#REF!,#REF!</definedName>
    <definedName name="Allowance_to_Sales">#REF!,#REF!</definedName>
    <definedName name="ALMPFEV">#REF!</definedName>
    <definedName name="ALMTFEV">#REF!</definedName>
    <definedName name="altre">#REF!</definedName>
    <definedName name="AMC">#REF!</definedName>
    <definedName name="AMORT.INV">#REF!</definedName>
    <definedName name="amort_inv">#REF!</definedName>
    <definedName name="AMORTAGIODIF">#REF!</definedName>
    <definedName name="AMORTDIF">#REF!</definedName>
    <definedName name="AMORTIZACIONES">#REF!</definedName>
    <definedName name="Amount">#REF!</definedName>
    <definedName name="amountold">#REF!</definedName>
    <definedName name="AMPLIAC.PLANTA">#REF!</definedName>
    <definedName name="ana">#REF!</definedName>
    <definedName name="Ana_U_5">#REF!</definedName>
    <definedName name="ANALISE">#REF!</definedName>
    <definedName name="ANEXO">#REF!</definedName>
    <definedName name="Anexo1">#REF!</definedName>
    <definedName name="Anexo2">#REF!</definedName>
    <definedName name="ANEXO99">#REF!</definedName>
    <definedName name="ANL0">#REF!</definedName>
    <definedName name="ANNUAL">#REF!</definedName>
    <definedName name="ANO">#REF!</definedName>
    <definedName name="ANOANTERIOR">#REF!</definedName>
    <definedName name="another">#REF!</definedName>
    <definedName name="antec4">#REF!</definedName>
    <definedName name="ANTECIPADAS">#REF!</definedName>
    <definedName name="Anzahlungen01">#REF!</definedName>
    <definedName name="Anzahlungen02">#REF!</definedName>
    <definedName name="Anzahlungen03">#REF!</definedName>
    <definedName name="Anzahlungen04">#REF!</definedName>
    <definedName name="Anzahlungen05">#REF!</definedName>
    <definedName name="Anzahlungen06">#REF!</definedName>
    <definedName name="Anzahlungen07">#REF!</definedName>
    <definedName name="Anzahlungen08">#REF!</definedName>
    <definedName name="Anzahlungen09">#REF!</definedName>
    <definedName name="Anzahlungen10">#REF!</definedName>
    <definedName name="Anzahlungen11">#REF!</definedName>
    <definedName name="Anzahlungen12">#REF!</definedName>
    <definedName name="AP">#REF!</definedName>
    <definedName name="apanconta">#REF!</definedName>
    <definedName name="APL">#REF!</definedName>
    <definedName name="APL.FIN">#REF!</definedName>
    <definedName name="Aplicação">#REF!</definedName>
    <definedName name="APLICAÇÕES">#REF!</definedName>
    <definedName name="APPFEV">#REF!</definedName>
    <definedName name="Application">#REF!</definedName>
    <definedName name="APPMAR">#REF!</definedName>
    <definedName name="Apr_Building">#REF!</definedName>
    <definedName name="APR_SEP">#REF!</definedName>
    <definedName name="aqa">#REF!</definedName>
    <definedName name="aqaq" hidden="1">{"cashflow",#N/A,FALSE,"cash flow"}</definedName>
    <definedName name="aqqqqqqqqqqqqqqqqqqqqqqqqqqqqqqqqqqqqqqqqqqqqqqqqqqqqqqqqqqqqqqqqqq">#REF!</definedName>
    <definedName name="Aquisições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qw">#REF!</definedName>
    <definedName name="AQZ">#REF!</definedName>
    <definedName name="ARA_Threshold">#REF!</definedName>
    <definedName name="ARCH_L">#REF!</definedName>
    <definedName name="ARCH_M">#REF!</definedName>
    <definedName name="ARDIVERSI">#REF!</definedName>
    <definedName name="area">#REF!</definedName>
    <definedName name="Área_impressão_IM">#REF!</definedName>
    <definedName name="AREA_STAMPA_MI">#REF!</definedName>
    <definedName name="area1">#REF!</definedName>
    <definedName name="area2">#REF!</definedName>
    <definedName name="ARGENTINA">#REF!</definedName>
    <definedName name="ARLP">#REF!</definedName>
    <definedName name="ARMAZENAGEM">#REF!</definedName>
    <definedName name="ARP_Threshold">#REF!</definedName>
    <definedName name="Arquivo">#REF!</definedName>
    <definedName name="Arquivo1">#REF!</definedName>
    <definedName name="Arquivo2">#REF!</definedName>
    <definedName name="Arquivo4">#REF!</definedName>
    <definedName name="Arquivo6">#REF!</definedName>
    <definedName name="ARRAY3">#REF!</definedName>
    <definedName name="ART">#REF!</definedName>
    <definedName name="ART64TASA">#REF!</definedName>
    <definedName name="ary">#REF!</definedName>
    <definedName name="as">#REF!</definedName>
    <definedName name="As_notas_explicativas_anexas_são_parte_integrante_destes_balanços.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B">#REF!</definedName>
    <definedName name="ASC">#REF!</definedName>
    <definedName name="ASD">#REF!</definedName>
    <definedName name="ASD_LACTUALS">#REF!</definedName>
    <definedName name="asdf">#REF!</definedName>
    <definedName name="asdfasd" hidden="1">{"ATI",#N/A,TRUE,"BALabr97";"PAS",#N/A,TRUE,"BALabr97";"REC",#N/A,TRUE,"BALabr97"}</definedName>
    <definedName name="asdfasdf" hidden="1">{"ativo analítico",#N/A,FALSE,"BALmar97";"passivo analítico",#N/A,FALSE,"BALmar97";"resultado analítico",#N/A,FALSE,"BALmar97"}</definedName>
    <definedName name="asedfasd">#REF!</definedName>
    <definedName name="ASF">#REF!</definedName>
    <definedName name="ASFEV">#REF!</definedName>
    <definedName name="ASG">#REF!</definedName>
    <definedName name="ASH">#REF!</definedName>
    <definedName name="ASQ">#REF!</definedName>
    <definedName name="asr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rtions">#REF!</definedName>
    <definedName name="Asset_Register">#REF!</definedName>
    <definedName name="ASSET_SALES">#REF!</definedName>
    <definedName name="AssetCode_Building">#REF!</definedName>
    <definedName name="Assets">#REF!</definedName>
    <definedName name="Assets_jun98">#REF!</definedName>
    <definedName name="Assets_set98">#REF!</definedName>
    <definedName name="ASSETSS">#REF!</definedName>
    <definedName name="assf">#REF!</definedName>
    <definedName name="ASSIN">#REF!</definedName>
    <definedName name="ASSINNET">#REF!</definedName>
    <definedName name="ASSISTENZA">#REF!</definedName>
    <definedName name="Asstes">#REF!</definedName>
    <definedName name="Assume">#REF!</definedName>
    <definedName name="Assumption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">#REF!</definedName>
    <definedName name="ATCONSO">#REF!</definedName>
    <definedName name="ATIFLB">#REF!</definedName>
    <definedName name="ATIMFL">#REF!</definedName>
    <definedName name="ativa">#REF!</definedName>
    <definedName name="Atividade">#REF!</definedName>
    <definedName name="ATIVO">#REF!</definedName>
    <definedName name="ATIVO_CONS">#REF!</definedName>
    <definedName name="ATIVOD">#REF!</definedName>
    <definedName name="ATIVODB">#REF!</definedName>
    <definedName name="ATIVOFLP">#REF!</definedName>
    <definedName name="ATIVOIB">#REF!</definedName>
    <definedName name="ATIVOINP">#REF!</definedName>
    <definedName name="ATIVOINPP">#REF!</definedName>
    <definedName name="ativos">#REF!</definedName>
    <definedName name="ATIVOU">#REF!</definedName>
    <definedName name="ATIVOUB">#REF!</definedName>
    <definedName name="ATSEAOIL">#REF!</definedName>
    <definedName name="ATSGM">#REF!</definedName>
    <definedName name="ATUAL">#REF!</definedName>
    <definedName name="ATUALMF">#REF!</definedName>
    <definedName name="AÜ_1">#REF!</definedName>
    <definedName name="Aug_Building">#REF!</definedName>
    <definedName name="AUMCAPITAL">#REF!</definedName>
    <definedName name="AUMENTO.PL.EQUIV">#REF!</definedName>
    <definedName name="autoexec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ewert">IF(#REF!&lt;=5,INDEX(#REF!,(#REF!*5)-4),#REF!)</definedName>
    <definedName name="AWR">#REF!</definedName>
    <definedName name="AWS">#REF!</definedName>
    <definedName name="axaax" hidden="1">{"cashflow",#N/A,FALSE,"cash flow"}</definedName>
    <definedName name="axaxax" hidden="1">{"conso",#N/A,FALSE,"cash flow"}</definedName>
    <definedName name="AXC">#REF!</definedName>
    <definedName name="axs">#REF!</definedName>
    <definedName name="azc">#REF!</definedName>
    <definedName name="Azul">#REF!</definedName>
    <definedName name="AZX">#REF!</definedName>
    <definedName name="AZZ">#REF!</definedName>
    <definedName name="b" hidden="1">#REF!</definedName>
    <definedName name="B_1">#REF!</definedName>
    <definedName name="B0">#REF!</definedName>
    <definedName name="B1A">#REF!</definedName>
    <definedName name="B1B">#REF!</definedName>
    <definedName name="B1C">#REF!</definedName>
    <definedName name="b1sd2">#REF!</definedName>
    <definedName name="B2A">#REF!</definedName>
    <definedName name="B2B">#REF!</definedName>
    <definedName name="B2C">#REF!</definedName>
    <definedName name="B3A">#REF!</definedName>
    <definedName name="B3B">#REF!</definedName>
    <definedName name="B3C">#REF!</definedName>
    <definedName name="B4A">#REF!</definedName>
    <definedName name="B4B">#REF!</definedName>
    <definedName name="B4C">#REF!</definedName>
    <definedName name="B5A">#REF!</definedName>
    <definedName name="B5B">#REF!</definedName>
    <definedName name="B5C">#REF!</definedName>
    <definedName name="B6A">#REF!</definedName>
    <definedName name="B6B">#REF!</definedName>
    <definedName name="B6C">#REF!</definedName>
    <definedName name="B7a1725">#REF!</definedName>
    <definedName name="BAA">#REF!</definedName>
    <definedName name="BAB">#REF!</definedName>
    <definedName name="baba">#REF!</definedName>
    <definedName name="BAC">#REF!</definedName>
    <definedName name="BACEN_11">#REF!</definedName>
    <definedName name="BACEN_COSAN">#REF!</definedName>
    <definedName name="bacen_outras">#REF!</definedName>
    <definedName name="bafx">#REF!</definedName>
    <definedName name="Balanc">#REF!</definedName>
    <definedName name="balance">#REF!</definedName>
    <definedName name="BALANCE_1">#REF!</definedName>
    <definedName name="Balance_Sheet">#REF!</definedName>
    <definedName name="BALANCE2_1">#REF!</definedName>
    <definedName name="Balancete">#REF!</definedName>
    <definedName name="BALANÇO">#REF!</definedName>
    <definedName name="BALANÇO_COMANDER">#REF!</definedName>
    <definedName name="BalançoAnal">#REF!</definedName>
    <definedName name="Balarea">#REF!</definedName>
    <definedName name="BALASEO">#REF!</definedName>
    <definedName name="BALAUSOL">#REF!</definedName>
    <definedName name="BALCENTRO">#REF!</definedName>
    <definedName name="BALCORR">#REF!</definedName>
    <definedName name="Balcta">#REF!</definedName>
    <definedName name="BALCUYO">#REF!</definedName>
    <definedName name="BALGRAF">#REF!</definedName>
    <definedName name="baliecsa">#REF!</definedName>
    <definedName name="BALMANLIBA">#REF!</definedName>
    <definedName name="BALMEN">#REF!</definedName>
    <definedName name="BALSERVIAL">#REF!</definedName>
    <definedName name="BALSOC">#REF!</definedName>
    <definedName name="baltri">#REF!</definedName>
    <definedName name="Banco">#REF!</definedName>
    <definedName name="BANCO.INDICES">#REF!</definedName>
    <definedName name="Banco_dados_IM">#REF!</definedName>
    <definedName name="banco_marflex">#REF!</definedName>
    <definedName name="BANCOS">#REF!</definedName>
    <definedName name="BANCOS1">#REF!</definedName>
    <definedName name="BANCOS2">#REF!</definedName>
    <definedName name="BANK_CHG.">#REF!</definedName>
    <definedName name="BARCLAYS">#REF!</definedName>
    <definedName name="BARRA">#REF!</definedName>
    <definedName name="barra1">#REF!</definedName>
    <definedName name="bas">#REF!</definedName>
    <definedName name="basconsol">#REF!</definedName>
    <definedName name="Base">#REF!</definedName>
    <definedName name="BASE1">#REF!</definedName>
    <definedName name="BASECALC">#N/A</definedName>
    <definedName name="BasedOn">#REF!</definedName>
    <definedName name="BasedOnOther">#REF!</definedName>
    <definedName name="basegeral">#REF!</definedName>
    <definedName name="basinp">#REF!</definedName>
    <definedName name="bb">#REF!</definedName>
    <definedName name="BB_1">#REF!</definedName>
    <definedName name="BB_1.1">#REF!</definedName>
    <definedName name="BB_1.2">#REF!</definedName>
    <definedName name="bbb">#REF!</definedName>
    <definedName name="BBL">#REF!</definedName>
    <definedName name="bca">#REF!</definedName>
    <definedName name="BD">#N/A</definedName>
    <definedName name="bdados1A_Jan05">#REF!</definedName>
    <definedName name="bdados2">#REF!</definedName>
    <definedName name="bdados2A">#REF!</definedName>
    <definedName name="bdados3">#REF!</definedName>
    <definedName name="bdados3A">#REF!</definedName>
    <definedName name="bdados4">#REF!</definedName>
    <definedName name="bdados4A">#REF!</definedName>
    <definedName name="bdados5">#REF!</definedName>
    <definedName name="Bdados5A">#REF!</definedName>
    <definedName name="bdados6">#REF!</definedName>
    <definedName name="BdadosCredInternos">#REF!</definedName>
    <definedName name="BDCOB">#REF!</definedName>
    <definedName name="bdg">#REF!</definedName>
    <definedName name="bdgeme">#REF!:#REF!</definedName>
    <definedName name="bdginc">#REF!</definedName>
    <definedName name="BEGIN">#REF!</definedName>
    <definedName name="begin1">#REF!</definedName>
    <definedName name="begin2">#REF!</definedName>
    <definedName name="BELCOM">#REF!</definedName>
    <definedName name="benefit">#REF!</definedName>
    <definedName name="benefits">#REF!</definedName>
    <definedName name="bestand_bud">#REF!</definedName>
    <definedName name="bestand_for">#REF!</definedName>
    <definedName name="bestand_ist">#REF!</definedName>
    <definedName name="Bestand_RMTI">#REF!</definedName>
    <definedName name="Bestand_RMVI1500">#REF!</definedName>
    <definedName name="Bestand_RMVI2000">#REF!</definedName>
    <definedName name="Bestand_RMVI2500">#REF!</definedName>
    <definedName name="Bestand_UTT1000">#REF!</definedName>
    <definedName name="Bestand_UTT500">#REF!</definedName>
    <definedName name="Bestand_UVT1500">#REF!</definedName>
    <definedName name="Bestand_UVT2000">#REF!</definedName>
    <definedName name="Bestand_UVT2500">#REF!</definedName>
    <definedName name="Bestandsänderungen01">#REF!</definedName>
    <definedName name="Bestandsänderungen02">#REF!</definedName>
    <definedName name="Bestandsänderungen03">#REF!</definedName>
    <definedName name="Bestandsänderungen04">#REF!</definedName>
    <definedName name="Bestandsänderungen05">#REF!</definedName>
    <definedName name="Bestandsänderungen06">#REF!</definedName>
    <definedName name="Bestandsänderungen07">#REF!</definedName>
    <definedName name="Bestandsänderungen08">#REF!</definedName>
    <definedName name="Bestandsänderungen09">#REF!</definedName>
    <definedName name="Bestandsänderungen10">#REF!</definedName>
    <definedName name="Bestandsänderungen11">#REF!</definedName>
    <definedName name="Bestandsänderungen12">#REF!</definedName>
    <definedName name="Beteiligung_bud">#REF!</definedName>
    <definedName name="Beteiligung_for">#REF!</definedName>
    <definedName name="Beteiligung_is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la">#REF!</definedName>
    <definedName name="blah.blah" hidden="1">{"BG",#N/A,FALSE,"SABANAS";"ERACUM",#N/A,FALSE,"SABANAS";"ERMES",#N/A,FALSE,"SABANAS";"BG",#N/A,FALSE,"RESUMEN";"ERACU",#N/A,FALSE,"RESUMEN";"ERMES",#N/A,FALSE,"RESUMEN"}</definedName>
    <definedName name="BldgCost">#REF!</definedName>
    <definedName name="BLOCO1">#N/A</definedName>
    <definedName name="BLPH1" hidden="1">#REF!</definedName>
    <definedName name="BLPH3" hidden="1">#REF!</definedName>
    <definedName name="bn">#REF!</definedName>
    <definedName name="bol">#REF!</definedName>
    <definedName name="BOLIVIA">#REF!</definedName>
    <definedName name="BOTÕES_COMANDO">#REF!</definedName>
    <definedName name="BOTÕES_IMPRESSÃO">#REF!</definedName>
    <definedName name="boy">#REF!</definedName>
    <definedName name="BR_Resou">#REF!</definedName>
    <definedName name="BRADESCO_SP">#REF!</definedName>
    <definedName name="BRANCH1">#REF!</definedName>
    <definedName name="BRASTEMP">#REF!</definedName>
    <definedName name="BRAZIL">#REF!</definedName>
    <definedName name="Bridges_Tunnels">#REF!</definedName>
    <definedName name="BRUTA">#REF!</definedName>
    <definedName name="BS_Balance">#REF!</definedName>
    <definedName name="BS_By_month">#REF!,#REF!,#REF!,#REF!</definedName>
    <definedName name="BS_CATEGORY">#REF!</definedName>
    <definedName name="BS_comparison">#REF!,#REF!,#REF!,#REF!</definedName>
    <definedName name="BS_CONSGROUP">#REF!</definedName>
    <definedName name="BS_END_PERIOD">#REF!</definedName>
    <definedName name="BS_Note">#REF!</definedName>
    <definedName name="BS_START_PERIOD">#REF!</definedName>
    <definedName name="bu">#REF!</definedName>
    <definedName name="BUD">#REF!</definedName>
    <definedName name="Budget">#REF!</definedName>
    <definedName name="BUDGET_COMPARE">#REF!</definedName>
    <definedName name="BUDGET_utili_REAIS">#REF!,#REF!,#REF!,#REF!</definedName>
    <definedName name="BUDGET_WORKSHEET___REAIS">#REF!,#REF!,#REF!,#REF!,#REF!</definedName>
    <definedName name="BUDGET_WORKSHEET_US">#REF!,#REF!,#REF!,#REF!,#REF!</definedName>
    <definedName name="budpre">#REF!</definedName>
    <definedName name="buildings">#REF!</definedName>
    <definedName name="buildings.improv">#REF!</definedName>
    <definedName name="BuiltIn_AutoFilter___1">#REF!</definedName>
    <definedName name="BuiltIn_Print_Area">#REF!</definedName>
    <definedName name="BuiltIn_Print_Area___0">#REF!</definedName>
    <definedName name="BuiltIn_Print_Titles">#REF!</definedName>
    <definedName name="BuiltIn_Print_Titles___0">#N/A</definedName>
    <definedName name="BUN">#REF!</definedName>
    <definedName name="BUN_5">#REF!</definedName>
    <definedName name="BUN_7">#REF!</definedName>
    <definedName name="BUN_9">#REF!</definedName>
    <definedName name="bus">#REF!</definedName>
    <definedName name="Button_1">"MAT_PRICE_Sheet1_List"</definedName>
    <definedName name="BUV">#REF!</definedName>
    <definedName name="BVPS">#REF!</definedName>
    <definedName name="BVV_Bud">#REF!</definedName>
    <definedName name="BVV_for">#REF!</definedName>
    <definedName name="BVV_ist">#REF!</definedName>
    <definedName name="BVVKosten01">#REF!</definedName>
    <definedName name="BVVKosten02">#REF!</definedName>
    <definedName name="BVVKosten03">#REF!</definedName>
    <definedName name="BVVKosten04">#REF!</definedName>
    <definedName name="BVVKosten05">#REF!</definedName>
    <definedName name="BVVKosten06">#REF!</definedName>
    <definedName name="BVVKosten07">#REF!</definedName>
    <definedName name="BVVKosten08">#REF!</definedName>
    <definedName name="BVVKosten09">#REF!</definedName>
    <definedName name="BVVKosten10">#REF!</definedName>
    <definedName name="BVVKosten11">#REF!</definedName>
    <definedName name="BVVKosten12">#REF!</definedName>
    <definedName name="C.C.COLIGADAS">#REF!</definedName>
    <definedName name="C.M.B">#REF!</definedName>
    <definedName name="C.P.V">#REF!</definedName>
    <definedName name="C_">#REF!</definedName>
    <definedName name="C_1">#REF!</definedName>
    <definedName name="C_1.1">#REF!</definedName>
    <definedName name="C_1.2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CA">#N/A</definedName>
    <definedName name="CADFORN1">#REF!</definedName>
    <definedName name="CAIXA">#REF!</definedName>
    <definedName name="Cálculo_das_Parcelas_Reais">#REF!</definedName>
    <definedName name="Cálculo_das_Parcelas_US">#REF!</definedName>
    <definedName name="calidad">#REF!</definedName>
    <definedName name="calidad_scanning">#REF!</definedName>
    <definedName name="CALLCENTER">#REF!</definedName>
    <definedName name="CALLCENTER2">#REF!</definedName>
    <definedName name="cam">#REF!</definedName>
    <definedName name="Cambio">#REF!</definedName>
    <definedName name="campo">#REF!</definedName>
    <definedName name="CAP">#REF!</definedName>
    <definedName name="CAPA">#REF!</definedName>
    <definedName name="CAPA10">#REF!</definedName>
    <definedName name="CAPA11">#REF!</definedName>
    <definedName name="CAPA12">#REF!</definedName>
    <definedName name="CAPA13">#REF!</definedName>
    <definedName name="CAPA14">#REF!</definedName>
    <definedName name="CAPA15">#REF!</definedName>
    <definedName name="CAPA16">#REF!</definedName>
    <definedName name="CAPA3">#REF!</definedName>
    <definedName name="Capacity__cu.m">#REF!</definedName>
    <definedName name="CAPCOLIG">#REF!</definedName>
    <definedName name="CAPEX">#REF!</definedName>
    <definedName name="CAPITAL">#REF!</definedName>
    <definedName name="capix">#REF!</definedName>
    <definedName name="Caras">#REF!</definedName>
    <definedName name="care">#REF!</definedName>
    <definedName name="Cargo">#REF!</definedName>
    <definedName name="carla">#REF!</definedName>
    <definedName name="carro">#REF!</definedName>
    <definedName name="Carteira">#REF!</definedName>
    <definedName name="Casa">#REF!</definedName>
    <definedName name="case">#REF!</definedName>
    <definedName name="Cash_Flow">#REF!</definedName>
    <definedName name="CASH_FLOW_FASB.95">#REF!</definedName>
    <definedName name="CASHFLOW">#REF!</definedName>
    <definedName name="Cashflow_Statement">#REF!</definedName>
    <definedName name="cassc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Category">#REF!</definedName>
    <definedName name="Category1">#REF!</definedName>
    <definedName name="cb">#REF!</definedName>
    <definedName name="CC">#REF!</definedName>
    <definedName name="CC1A">#REF!</definedName>
    <definedName name="CC1B">#REF!</definedName>
    <definedName name="CC1C">#REF!</definedName>
    <definedName name="CC2A">#REF!</definedName>
    <definedName name="CC2B">#REF!</definedName>
    <definedName name="CC2C">#REF!</definedName>
    <definedName name="CC3A">#REF!</definedName>
    <definedName name="CC3B">#REF!</definedName>
    <definedName name="CC3C">#REF!</definedName>
    <definedName name="CC4A">#REF!</definedName>
    <definedName name="CC4B">#REF!</definedName>
    <definedName name="CC4C">#REF!</definedName>
    <definedName name="CC5A">#REF!</definedName>
    <definedName name="CC5B">#REF!</definedName>
    <definedName name="CC5C">#REF!</definedName>
    <definedName name="CC6A">#REF!</definedName>
    <definedName name="CC6B">#REF!</definedName>
    <definedName name="CC6C">#REF!</definedName>
    <definedName name="CC6D">#REF!</definedName>
    <definedName name="cca">#REF!</definedName>
    <definedName name="CCC">#REF!</definedName>
    <definedName name="ccca" hidden="1">{"preco1",#N/A,TRUE,"Analise preços";"peq",#N/A,TRUE,"Analise preços";"resu",#N/A,TRUE,"TOTAL"}</definedName>
    <definedName name="CCORRENTEECH">#REF!</definedName>
    <definedName name="CCORRENTEEEU">#REF!</definedName>
    <definedName name="ccp">#REF!</definedName>
    <definedName name="cd">#REF!</definedName>
    <definedName name="cdi">#REF!</definedName>
    <definedName name="CDI_Accum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i">#REF!</definedName>
    <definedName name="CELU02">#REF!</definedName>
    <definedName name="CELU03">#REF!</definedName>
    <definedName name="CELULOSE">#REF!</definedName>
    <definedName name="Center">#REF!</definedName>
    <definedName name="CENTERCO">#REF!</definedName>
    <definedName name="CENTEROP">#REF!</definedName>
    <definedName name="CENTRO">"321400"</definedName>
    <definedName name="CevaG">#REF!</definedName>
    <definedName name="CevaGS">#REF!</definedName>
    <definedName name="CF_ASSOC">#REF!</definedName>
    <definedName name="CF_by_month">#REF!</definedName>
    <definedName name="CF_CATEGORY">#REF!</definedName>
    <definedName name="CF_comparison">#REF!</definedName>
    <definedName name="CF_CONSGROUP">#REF!</definedName>
    <definedName name="CF_CTP">#REF!</definedName>
    <definedName name="CF_DEPR">#REF!</definedName>
    <definedName name="CF_END_PERIOD">#REF!</definedName>
    <definedName name="CF_GAIN_LOSS">#REF!</definedName>
    <definedName name="CF_MEASURES">#REF!</definedName>
    <definedName name="CF_PBT">#REF!</definedName>
    <definedName name="CF_START_PERIOD">#REF!</definedName>
    <definedName name="CF_WC">#REF!</definedName>
    <definedName name="cfdxc">#REF!</definedName>
    <definedName name="CFPS">#REF!</definedName>
    <definedName name="cfxc">#REF!</definedName>
    <definedName name="cg">#REF!</definedName>
    <definedName name="CGIROCP">#REF!</definedName>
    <definedName name="CGRCPTM">#REF!</definedName>
    <definedName name="Change_Warning">#REF!</definedName>
    <definedName name="ChangeConclusion">#REF!</definedName>
    <definedName name="Changes">#REF!</definedName>
    <definedName name="ChangesLookup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ckbox">#REF!,#REF!,#REF!,#REF!,#REF!,#REF!</definedName>
    <definedName name="Checker">#REF!,#REF!,#REF!,#REF!,#REF!,#REF!</definedName>
    <definedName name="CHECKLIST">#REF!</definedName>
    <definedName name="CHK">#REF!</definedName>
    <definedName name="CI">#REF!</definedName>
    <definedName name="CID">#REF!</definedName>
    <definedName name="CIF_TAX">#REF!</definedName>
    <definedName name="CIMENSALREAL">#REF!</definedName>
    <definedName name="CIQWBGuid" hidden="1">"e64697fd-9b8e-4898-8380-456e712cf8ff"</definedName>
    <definedName name="CIQWBInfo" hidden="1">"{ ""CIQVersion"":""9.51.3510.3078"" }"</definedName>
    <definedName name="cisco_dscnt">#REF!</definedName>
    <definedName name="CITIBANK">#REF!</definedName>
    <definedName name="CJE">#REF!</definedName>
    <definedName name="CL">#REF!</definedName>
    <definedName name="CL_DEBT">#REF!</definedName>
    <definedName name="CL_PAY">#REF!</definedName>
    <definedName name="CLASS">#N/A</definedName>
    <definedName name="CLAYTON">#REF!</definedName>
    <definedName name="CLEAR_DATA">#REF!</definedName>
    <definedName name="CLFM">#REF!</definedName>
    <definedName name="CLIENT">#REF!</definedName>
    <definedName name="CLIENT_NAME">#REF!</definedName>
    <definedName name="Client_Tables">#REF!</definedName>
    <definedName name="cliente" hidden="1">#REF!</definedName>
    <definedName name="CLIENTE.EXT">#REF!</definedName>
    <definedName name="clientes">#REF!</definedName>
    <definedName name="CLIENTESEX">#REF!</definedName>
    <definedName name="CLIENTESP">#REF!</definedName>
    <definedName name="CLIINTER">#REF!</definedName>
    <definedName name="CLS">#REF!</definedName>
    <definedName name="CLT">#REF!</definedName>
    <definedName name="Cobradora">#REF!</definedName>
    <definedName name="COC">#REF!</definedName>
    <definedName name="code">#REF!</definedName>
    <definedName name="COFINS">#REF!</definedName>
    <definedName name="COLIGADAS">#REF!</definedName>
    <definedName name="COLIGATIVO">#REF!</definedName>
    <definedName name="COLIGPASSIVO">#REF!</definedName>
    <definedName name="COLLECTION">#REF!</definedName>
    <definedName name="COLLECTION2">#REF!</definedName>
    <definedName name="COLOMBIA">#REF!</definedName>
    <definedName name="com">#REF!</definedName>
    <definedName name="COM_JURIDICO">#REF!</definedName>
    <definedName name="Comb.Aplicações">#REF!</definedName>
    <definedName name="Comb.CI.Aplicação">#REF!</definedName>
    <definedName name="Comb.CI.Ativo">#REF!</definedName>
    <definedName name="Comb.CI.Origem">#REF!</definedName>
    <definedName name="Comb.CI.Passivo">#REF!</definedName>
    <definedName name="Comb.CI.Resultado">#REF!</definedName>
    <definedName name="Comb.DOAR">#REF!</definedName>
    <definedName name="Comb.LS.Aplicação">#REF!</definedName>
    <definedName name="Comb.LS.Ativo">#REF!</definedName>
    <definedName name="Comb.LS.Origem">#REF!</definedName>
    <definedName name="Comb.LS.Passivo">#REF!</definedName>
    <definedName name="Comb.LS.Resultado">#REF!</definedName>
    <definedName name="Comb.Origens">#REF!</definedName>
    <definedName name="CombinadoEaling">#REF!</definedName>
    <definedName name="CombinadoEmbraco">#REF!</definedName>
    <definedName name="CombinadoEna">#REF!</definedName>
    <definedName name="CombinadoHG">#REF!</definedName>
    <definedName name="COMMISION">#REF!</definedName>
    <definedName name="COMMISSION">#REF!</definedName>
    <definedName name="Company">#REF!</definedName>
    <definedName name="Company_Codes">#REF!</definedName>
    <definedName name="compare">#REF!</definedName>
    <definedName name="Compartivo_Mar99_Dic98Final">#REF!</definedName>
    <definedName name="COMPENSATION">#REF!</definedName>
    <definedName name="Complex">#REF!</definedName>
    <definedName name="ComplexityConclusion">#REF!</definedName>
    <definedName name="ComponentScopeRange">OFFSET(#REF!,1,0,COUNTA(#REF!),1)</definedName>
    <definedName name="COMPOSICAO">#REF!</definedName>
    <definedName name="Composição_Imobilizado">#REF!</definedName>
    <definedName name="CompositionConclusion">#REF!</definedName>
    <definedName name="COMPRA">#REF!</definedName>
    <definedName name="COMPULSORIO">#REF!</definedName>
    <definedName name="CONC">#REF!</definedName>
    <definedName name="CONCMENSALREAL">#REF!</definedName>
    <definedName name="CONPC2I18">#REF!</definedName>
    <definedName name="CONPC2I22">#REF!</definedName>
    <definedName name="CONPC3I18">#REF!</definedName>
    <definedName name="CONPC3I22">#REF!</definedName>
    <definedName name="CONPC4I18">#REF!</definedName>
    <definedName name="CONPC4I22">#REF!</definedName>
    <definedName name="CONPC5I18">#REF!</definedName>
    <definedName name="CONPC5I22">#REF!</definedName>
    <definedName name="CONPC6I22">#REF!</definedName>
    <definedName name="CONPCI18">#REF!</definedName>
    <definedName name="CONPCI22">#REF!</definedName>
    <definedName name="cons">#REF!</definedName>
    <definedName name="ConsCost">#REF!</definedName>
    <definedName name="CONSint">#REF!</definedName>
    <definedName name="CONSL_BAL_SHEET_DE">#REF!</definedName>
    <definedName name="CONSL_INCOME_STMNT_DE">#REF!</definedName>
    <definedName name="CONSOLIDADO">#REF!</definedName>
    <definedName name="Consolidated_IS">#REF!</definedName>
    <definedName name="CONSOLWKS">#REF!</definedName>
    <definedName name="CONSsoc">#REF!</definedName>
    <definedName name="ConstructionArea">#REF!</definedName>
    <definedName name="CONSUL">#REF!</definedName>
    <definedName name="CONT.REC">#REF!</definedName>
    <definedName name="CONT.REC.ME">#REF!</definedName>
    <definedName name="CONT02092000.4" hidden="1">{#N/A,#N/A,FALSE,"1321";#N/A,#N/A,FALSE,"1324";#N/A,#N/A,FALSE,"1333";#N/A,#N/A,FALSE,"1371"}</definedName>
    <definedName name="CONT02092000.41" hidden="1">{#N/A,#N/A,FALSE,"1321";#N/A,#N/A,FALSE,"1324";#N/A,#N/A,FALSE,"1333";#N/A,#N/A,FALSE,"1371"}</definedName>
    <definedName name="CONT02092000.413" hidden="1">{#N/A,#N/A,FALSE,"1321";#N/A,#N/A,FALSE,"1324";#N/A,#N/A,FALSE,"1333";#N/A,#N/A,FALSE,"1371"}</definedName>
    <definedName name="CONTADETALHE">#REF!</definedName>
    <definedName name="CONTAS">""</definedName>
    <definedName name="CONTAS.PAGAR">#REF!</definedName>
    <definedName name="CONTAS_PESSOAIS">#REF!</definedName>
    <definedName name="CONTENT">#REF!</definedName>
    <definedName name="CONTENT2">#REF!</definedName>
    <definedName name="Contingency_Warning">#REF!</definedName>
    <definedName name="ContingencyConclusion">#REF!</definedName>
    <definedName name="ContingencyLookup">#REF!</definedName>
    <definedName name="CONTint">#REF!</definedName>
    <definedName name="CONTR.SOCIAL">#REF!</definedName>
    <definedName name="Contrary_Warning">#REF!</definedName>
    <definedName name="CONTRATOS">#REF!</definedName>
    <definedName name="Control">#REF!</definedName>
    <definedName name="controle">#REF!</definedName>
    <definedName name="controller">#REF!</definedName>
    <definedName name="CONTsoc">#REF!</definedName>
    <definedName name="CONVENIO">#REF!</definedName>
    <definedName name="CONVERSÃO_DE_OLEO_P_GÁS___N.PROJETOS">#REF!</definedName>
    <definedName name="copy">#REF!</definedName>
    <definedName name="COR_CAMB_030">#REF!</definedName>
    <definedName name="COR_CAMB_037">#REF!</definedName>
    <definedName name="COR_CAMB_052">#REF!</definedName>
    <definedName name="COR_CAMB_058">#REF!</definedName>
    <definedName name="COR_CAMB_060">#REF!</definedName>
    <definedName name="COR_CAMB_063">#REF!</definedName>
    <definedName name="COR_CAMB_075">#REF!</definedName>
    <definedName name="COR_CAMB_076">#REF!</definedName>
    <definedName name="COR_CAMB_078">#REF!</definedName>
    <definedName name="COR_CAMB_079">#REF!</definedName>
    <definedName name="COR_MON_007">#REF!</definedName>
    <definedName name="COR_MON_030">#REF!</definedName>
    <definedName name="COR_MON_037">#REF!</definedName>
    <definedName name="COR_MON_052">#REF!</definedName>
    <definedName name="COR_MON_058">#REF!</definedName>
    <definedName name="COR_MON_060">#REF!</definedName>
    <definedName name="COR_MON_063">#REF!</definedName>
    <definedName name="COR_MON_064">#REF!</definedName>
    <definedName name="COR_MON_075">#REF!</definedName>
    <definedName name="COR_MON_078">#REF!</definedName>
    <definedName name="COR_MONET_007">#REF!</definedName>
    <definedName name="CORP_OVHEAD_ADM">#REF!</definedName>
    <definedName name="CORP_OVHEAD_ADM2">#REF!</definedName>
    <definedName name="CORP_OVHEAD_MKT">#REF!</definedName>
    <definedName name="CORP_OVHEAD_MKT2">#REF!</definedName>
    <definedName name="CORP_OVHEAD_TEC">#REF!</definedName>
    <definedName name="CORP_OVHEAD_TEC2">#REF!</definedName>
    <definedName name="corrig">#REF!</definedName>
    <definedName name="cost_lab">#REF!</definedName>
    <definedName name="cost_mat">#REF!</definedName>
    <definedName name="cost_per_unit">#REF!</definedName>
    <definedName name="COSTB">#REF!</definedName>
    <definedName name="costbldg">#REF!</definedName>
    <definedName name="COSTCT">#REF!</definedName>
    <definedName name="costoventa">#REF!</definedName>
    <definedName name="CostoVta">#REF!</definedName>
    <definedName name="Cotacao">#REF!</definedName>
    <definedName name="Countries">#REF!</definedName>
    <definedName name="cover">#REF!,#REF!</definedName>
    <definedName name="CPEE">#REF!</definedName>
    <definedName name="cpp">#REF!</definedName>
    <definedName name="CPRAZO">#REF!</definedName>
    <definedName name="CPTMAYSN">#REF!</definedName>
    <definedName name="CPV_MES">#REF!</definedName>
    <definedName name="CR">#REF!</definedName>
    <definedName name="CREDIT_INT.">#REF!</definedName>
    <definedName name="credito">#REF!</definedName>
    <definedName name="CREDITO_PREMIO">#REF!</definedName>
    <definedName name="CREDORES">#REF!</definedName>
    <definedName name="CREXPORT">#REF!</definedName>
    <definedName name="CREXPORT01">#REF!</definedName>
    <definedName name="CREXPORT1">#REF!</definedName>
    <definedName name="CREXPORT2">#REF!</definedName>
    <definedName name="CREXPORT4">#REF!</definedName>
    <definedName name="CREXPORT5">#REF!</definedName>
    <definedName name="crit_moneda">#REF!</definedName>
    <definedName name="CRIT1">#REF!</definedName>
    <definedName name="_xlnm.Criteria">#REF!</definedName>
    <definedName name="Criteria_MI">#REF!</definedName>
    <definedName name="criterio">#REF!</definedName>
    <definedName name="criterio1">#REF!</definedName>
    <definedName name="Critérios_IM">#REF!</definedName>
    <definedName name="CRP_NO_VAT">#REF!</definedName>
    <definedName name="CS">#REF!</definedName>
    <definedName name="CSDIFACT">#REF!</definedName>
    <definedName name="CSDIFATIVO">#REF!</definedName>
    <definedName name="CSDIFLAST">#REF!</definedName>
    <definedName name="CSDIFPACT">#REF!</definedName>
    <definedName name="CSDIFPLAST">#REF!</definedName>
    <definedName name="CSOCDIFFAS87">#REF!</definedName>
    <definedName name="CSP0">#REF!</definedName>
    <definedName name="CSPE">#REF!</definedName>
    <definedName name="CSRES">#REF!</definedName>
    <definedName name="CT">#REF!</definedName>
    <definedName name="CTA">#REF!</definedName>
    <definedName name="CTA_movimento_YTD">#REF!</definedName>
    <definedName name="CTAS.PG.AFILIADAS">#REF!</definedName>
    <definedName name="CTAS.RECEBER">#REF!</definedName>
    <definedName name="ctg" hidden="1">{#N/A,#N/A,FALSE,"Aging Summary";#N/A,#N/A,FALSE,"Ratio Analysis";#N/A,#N/A,FALSE,"Test 120 Day Accts";#N/A,#N/A,FALSE,"Tickmarks"}</definedName>
    <definedName name="CtrlEnviron_Warning">#REF!</definedName>
    <definedName name="Cur_AccDepre_Building">#REF!</definedName>
    <definedName name="Cur_NBV_Building">#REF!</definedName>
    <definedName name="CURRENCY">#REF!</definedName>
    <definedName name="Current_Period">#REF!</definedName>
    <definedName name="Current_Period_F_X">#REF!</definedName>
    <definedName name="Current_Period_Tax_Rate">#REF!</definedName>
    <definedName name="currentmonthpull">#REF!</definedName>
    <definedName name="CurrFY">#REF!</definedName>
    <definedName name="CURVE" hidden="1">{#N/A,#N/A,FALSE,"COVER1.XLS ";#N/A,#N/A,FALSE,"RACT1.XLS";#N/A,#N/A,FALSE,"RACT2.XLS";#N/A,#N/A,FALSE,"ECCMP";#N/A,#N/A,FALSE,"WELDER.XLS"}</definedName>
    <definedName name="Custo">#REF!</definedName>
    <definedName name="custo2">#REF!</definedName>
    <definedName name="CUSTOMER">#REF!</definedName>
    <definedName name="CUSTOMERS">#REF!</definedName>
    <definedName name="CUSTOS">#REF!</definedName>
    <definedName name="Custos_não_Inflacionado">#REF!</definedName>
    <definedName name="CUTTOMER">#REF!</definedName>
    <definedName name="cvcostadj">#REF!</definedName>
    <definedName name="CVOPENRS">#REF!</definedName>
    <definedName name="CVOPENWS">#REF!</definedName>
    <definedName name="CVRS">#REF!</definedName>
    <definedName name="CVWS">#REF!</definedName>
    <definedName name="CVYTD">#REF!</definedName>
    <definedName name="cvytdact">#REF!</definedName>
    <definedName name="CX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1">#REF!</definedName>
    <definedName name="D_Purchased_Vehicles">#REF!</definedName>
    <definedName name="D1A">#REF!</definedName>
    <definedName name="D1B">#REF!</definedName>
    <definedName name="D1C">#REF!</definedName>
    <definedName name="D2A">#REF!</definedName>
    <definedName name="D2B">#REF!</definedName>
    <definedName name="D2C">#REF!</definedName>
    <definedName name="D2D">#REF!</definedName>
    <definedName name="D64Z_G">#REF!</definedName>
    <definedName name="D64Z_T1">#REF!</definedName>
    <definedName name="D64Z_T2">#REF!</definedName>
    <definedName name="D64Z_W">#REF!</definedName>
    <definedName name="DA">#REF!</definedName>
    <definedName name="DA0">#REF!</definedName>
    <definedName name="DADOS">#REF!</definedName>
    <definedName name="dados1">#REF!</definedName>
    <definedName name="DAGIO">#REF!</definedName>
    <definedName name="dasd">#REF!</definedName>
    <definedName name="Dat">#REF!</definedName>
    <definedName name="Data">#REF!</definedName>
    <definedName name="data_base">#REF!</definedName>
    <definedName name="data_center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5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9">#REF!</definedName>
    <definedName name="_xlnm.Database">#REF!</definedName>
    <definedName name="Database_MI">#REF!</definedName>
    <definedName name="Database2">#REF!</definedName>
    <definedName name="datas">#REF!</definedName>
    <definedName name="DataTab">#REF!</definedName>
    <definedName name="date">#REF!</definedName>
    <definedName name="DATE00">#REF!</definedName>
    <definedName name="DATE01">#REF!</definedName>
    <definedName name="Date1">#REF!</definedName>
    <definedName name="DATE98">#REF!</definedName>
    <definedName name="DATE99">#REF!</definedName>
    <definedName name="DATEANTERIOR">#REF!</definedName>
    <definedName name="DATEFINAL">#REF!</definedName>
    <definedName name="DATELASTYR">#REF!</definedName>
    <definedName name="dates">#REF!</definedName>
    <definedName name="Dave_Worksheet">#REF!</definedName>
    <definedName name="Days_in_Receivables">#REF!,#REF!</definedName>
    <definedName name="DB_LIST">#REF!</definedName>
    <definedName name="dbase">#REF!</definedName>
    <definedName name="DBN_ESTUDOS_E_PROJETOS">#REF!</definedName>
    <definedName name="DBN_MAQ._EQUIP._NACIONAIS">#REF!</definedName>
    <definedName name="DBN_MAQ._EQUIPAMENTOS_IMPORTADOS">#REF!</definedName>
    <definedName name="DBN_OBRAS_CIVIS_INSTALAÇÕES">#REF!</definedName>
    <definedName name="DC">#REF!</definedName>
    <definedName name="dd" hidden="1">{"conso",#N/A,FALSE,"cash flow"}</definedName>
    <definedName name="ddd">#REF!</definedName>
    <definedName name="dddd">#REF!</definedName>
    <definedName name="ddddddddddddddddddddddddddddddddddddddddddddddd">#REF!</definedName>
    <definedName name="DDLINE">#REF!</definedName>
    <definedName name="DEBCP">#REF!</definedName>
    <definedName name="DEBENLP">#REF!</definedName>
    <definedName name="debito">#REF!</definedName>
    <definedName name="debito1">#REF!</definedName>
    <definedName name="DEBLP">#REF!</definedName>
    <definedName name="DEBT_CAP">#REF!</definedName>
    <definedName name="DEBT_EBITDA">#REF!</definedName>
    <definedName name="Debt_Exp_to_Sales">#REF!,#REF!</definedName>
    <definedName name="DEBTS">#REF!</definedName>
    <definedName name="Dec">#REF!</definedName>
    <definedName name="Dec_Building">#REF!</definedName>
    <definedName name="DEDUÇÕES">#REF!</definedName>
    <definedName name="DEFINE_I_II_ESTUDOS_E_PROJETOS">#REF!</definedName>
    <definedName name="DEFINE_III___MAQ._EQUIPAMENTOS_NACIONAIS">#REF!</definedName>
    <definedName name="deia">#REF!</definedName>
    <definedName name="Deliv_d_Wood_Costs">#REF!</definedName>
    <definedName name="Demitidos_Evolução">#REF!</definedName>
    <definedName name="DemoFin">#REF!</definedName>
    <definedName name="DemoFinEaling">#REF!</definedName>
    <definedName name="DemoFinEna">#REF!</definedName>
    <definedName name="DemoFinHG">#REF!</definedName>
    <definedName name="DEMONSTRAÇÃO_DO_RESULTADO_CONSOLIDADO___LEGISLAÇÃO_SOCIETÁRIA">#REF!</definedName>
    <definedName name="DEP">#REF!</definedName>
    <definedName name="DEP.REC">#REF!</definedName>
    <definedName name="DEPJUD">#REF!</definedName>
    <definedName name="DEPR">#REF!</definedName>
    <definedName name="DEPR.REVAL">#REF!</definedName>
    <definedName name="Depre_Building">#REF!</definedName>
    <definedName name="DEPREC">#REF!</definedName>
    <definedName name="DEPREC.ACUM">#REF!</definedName>
    <definedName name="DEPREC.ADM">#REF!</definedName>
    <definedName name="DEPREC.COML">#REF!</definedName>
    <definedName name="Depreciações">#REF!</definedName>
    <definedName name="depreinc">#REF!</definedName>
    <definedName name="DEPT_ACTUAL">#REF!</definedName>
    <definedName name="dere">#REF!</definedName>
    <definedName name="desc">#REF!</definedName>
    <definedName name="description">#REF!</definedName>
    <definedName name="desp">#REF!</definedName>
    <definedName name="DESP.ADM">#REF!</definedName>
    <definedName name="DESP.ANTEC">#REF!</definedName>
    <definedName name="DESP.REC.N.OP">#REF!</definedName>
    <definedName name="desp.rec.ñ.op">#REF!</definedName>
    <definedName name="DESP.VENDAS">#REF!</definedName>
    <definedName name="DESP_FINANCEIRA">#REF!</definedName>
    <definedName name="DESPADM">#REF!</definedName>
    <definedName name="DESPAN">#REF!</definedName>
    <definedName name="Despesas">#REF!</definedName>
    <definedName name="DESTIT">#REF!</definedName>
    <definedName name="DET">#REF!</definedName>
    <definedName name="DETACUYO">#REF!</definedName>
    <definedName name="Detail">#REF!</definedName>
    <definedName name="DETASEO">#REF!</definedName>
    <definedName name="DETCENTRO">#REF!</definedName>
    <definedName name="DETCORR">#REF!</definedName>
    <definedName name="detiecsa">#REF!</definedName>
    <definedName name="DETMANLIBA">#REF!</definedName>
    <definedName name="DETSERVIAL">#REF!</definedName>
    <definedName name="DEUDAS_CON_SOCIEDADES_ART.33">#REF!</definedName>
    <definedName name="DEUDAS_FISCALES">#REF!</definedName>
    <definedName name="dev_ccc">#REF!</definedName>
    <definedName name="dev_ecf">#REF!</definedName>
    <definedName name="dev_reneg_furnas">#REF!</definedName>
    <definedName name="dev_sd">#REF!</definedName>
    <definedName name="dev_sd_retrati">#REF!</definedName>
    <definedName name="DEVBA">#N/A</definedName>
    <definedName name="DEVMAT">#N/A</definedName>
    <definedName name="DEVSP">#N/A</definedName>
    <definedName name="dez.95">#REF!</definedName>
    <definedName name="DEZEMBRO">#REF!</definedName>
    <definedName name="df">#REF!</definedName>
    <definedName name="DF74A_G">#REF!</definedName>
    <definedName name="DF74A_T1">#REF!</definedName>
    <definedName name="DF74A_T2">#REF!</definedName>
    <definedName name="DF74A_W">#REF!</definedName>
    <definedName name="dfdf">#REF!</definedName>
    <definedName name="DFLABR99">#REF!</definedName>
    <definedName name="DFLFEV99">#REF!</definedName>
    <definedName name="DFLJAN99">#REF!</definedName>
    <definedName name="DFLJUN99">#REF!</definedName>
    <definedName name="DFLJUNAC">#REF!</definedName>
    <definedName name="DFLMAI99">#REF!</definedName>
    <definedName name="DFLMAR99">#REF!</definedName>
    <definedName name="DFLMARAC">#REF!</definedName>
    <definedName name="dflt7">#REF!</definedName>
    <definedName name="dfs">#REF!</definedName>
    <definedName name="dfsawa" hidden="1">#REF!</definedName>
    <definedName name="dfv">#REF!</definedName>
    <definedName name="DGAS">#REF!</definedName>
    <definedName name="dgfgfd" hidden="1">{#N/A,#N/A,FALSE,"COVER.XLS";#N/A,#N/A,FALSE,"RACT1.XLS";#N/A,#N/A,FALSE,"RACT2.XLS";#N/A,#N/A,FALSE,"ECCMP";#N/A,#N/A,FALSE,"WELDER.XLS"}</definedName>
    <definedName name="DIA">#REF!</definedName>
    <definedName name="DIAS.DO.ANO">#REF!</definedName>
    <definedName name="DIAS.DO.MES">#REF!</definedName>
    <definedName name="DIF">#REF!</definedName>
    <definedName name="DIFERIDO">#REF!</definedName>
    <definedName name="DIFERIDOA">#REF!</definedName>
    <definedName name="DIFERIDOP">#REF!</definedName>
    <definedName name="DIFERRED">#REF!</definedName>
    <definedName name="DIFF">#N/A</definedName>
    <definedName name="Difference">#REF!</definedName>
    <definedName name="DIR.ACIONISTAS">#REF!</definedName>
    <definedName name="director">#REF!</definedName>
    <definedName name="DIS">#REF!</definedName>
    <definedName name="Disaggregations">#REF!</definedName>
    <definedName name="DISCOUNT99">#REF!</definedName>
    <definedName name="Discounted_Cash_Flow">#REF!</definedName>
    <definedName name="disp">#REF!</definedName>
    <definedName name="DISPONIVEL">#REF!</definedName>
    <definedName name="DISTRIBUCION">#REF!</definedName>
    <definedName name="DIV.PAGAR">#REF!</definedName>
    <definedName name="DIV_PD">#REF!</definedName>
    <definedName name="Diversos">#REF!</definedName>
    <definedName name="Diversos0">#REF!</definedName>
    <definedName name="Diversos15">#REF!</definedName>
    <definedName name="Diversos30">#REF!</definedName>
    <definedName name="Diversos45">#REF!</definedName>
    <definedName name="Diversos60">#REF!</definedName>
    <definedName name="Diversos75">#REF!</definedName>
    <definedName name="Diversos90">#REF!</definedName>
    <definedName name="Diversos90.">#REF!</definedName>
    <definedName name="DIVGRAF1">#REF!</definedName>
    <definedName name="DIVID">#REF!</definedName>
    <definedName name="DIVID.PL.INTER">#REF!</definedName>
    <definedName name="Dividendos_retidos___UNIÃO">#REF!</definedName>
    <definedName name="DIVISOR">#REF!</definedName>
    <definedName name="divliq">#REF!</definedName>
    <definedName name="divulga">#REF!</definedName>
    <definedName name="DKK">#REF!</definedName>
    <definedName name="DL_C_INT_COST">#REF!</definedName>
    <definedName name="DL_C_INT_SALES">#REF!</definedName>
    <definedName name="DL_C_P">#REF!</definedName>
    <definedName name="DL_C_VAT">#REF!</definedName>
    <definedName name="DLC_ADJ">#REF!</definedName>
    <definedName name="DLC_P">#REF!</definedName>
    <definedName name="DLC_SELLING_P">#REF!</definedName>
    <definedName name="DlgMonth_1">#REF!</definedName>
    <definedName name="DlgMonth_2">#REF!</definedName>
    <definedName name="DlgMonth_3">#REF!</definedName>
    <definedName name="DlgMonth_4">#REF!</definedName>
    <definedName name="DlgMonthPriorYr_2">#REF!</definedName>
    <definedName name="DlgMonthPriorYr_3">#REF!</definedName>
    <definedName name="DlgMonthPriorYr_4">#REF!</definedName>
    <definedName name="DlgQtr_1">#REF!</definedName>
    <definedName name="DlgQtr_2">#REF!</definedName>
    <definedName name="DlgQtr_3">#REF!</definedName>
    <definedName name="DlgQtr_4">#REF!</definedName>
    <definedName name="DlgQtrPriorYr_2">#REF!</definedName>
    <definedName name="DlgQtrPriorYr_3">#REF!</definedName>
    <definedName name="DlgQtrPriorYr_4">#REF!</definedName>
    <definedName name="DlgSite">#REF!</definedName>
    <definedName name="DlgYTD_1">#REF!</definedName>
    <definedName name="DlgYTD_2">#REF!</definedName>
    <definedName name="DlgYTD_3">#REF!</definedName>
    <definedName name="DlgYTD_4">#REF!</definedName>
    <definedName name="DLINE">#REF!</definedName>
    <definedName name="DLPMEN">#REF!</definedName>
    <definedName name="dlpsoc">#REF!</definedName>
    <definedName name="dlptri">#REF!</definedName>
    <definedName name="DM">#REF!</definedName>
    <definedName name="DMErgebnis_GuvDM">#REF!</definedName>
    <definedName name="dmlanscnvãsniãnsdõnmaisãs">#REF!</definedName>
    <definedName name="DNO">#REF!</definedName>
    <definedName name="do">#REF!</definedName>
    <definedName name="DOAR">#REF!</definedName>
    <definedName name="DoEur">#REF!</definedName>
    <definedName name="dolar">#REF!</definedName>
    <definedName name="dólar">#REF!</definedName>
    <definedName name="dolar1">#REF!</definedName>
    <definedName name="DOLAR2">#REF!</definedName>
    <definedName name="dotacion">#REF!</definedName>
    <definedName name="DOTASEO">#REF!</definedName>
    <definedName name="DOTAUSOL">#REF!</definedName>
    <definedName name="DOTCENTRO">#REF!</definedName>
    <definedName name="DOTCORR">#REF!</definedName>
    <definedName name="DOTCUYO">#REF!</definedName>
    <definedName name="dotiecsa">#REF!</definedName>
    <definedName name="DOTMANLIBA">#REF!</definedName>
    <definedName name="DOTSERVIAL">#REF!</definedName>
    <definedName name="DP6_">#REF!</definedName>
    <definedName name="DPS">#REF!</definedName>
    <definedName name="DR">#REF!</definedName>
    <definedName name="Draw_Name">#REF!</definedName>
    <definedName name="DRE">#REF!</definedName>
    <definedName name="DREINB">#REF!</definedName>
    <definedName name="DREINP">#REF!</definedName>
    <definedName name="DREINP1">#REF!</definedName>
    <definedName name="dreqwerthhjfg">#REF!</definedName>
    <definedName name="DRER">#REF!</definedName>
    <definedName name="DRER1">#REF!</definedName>
    <definedName name="DRERB">#REF!</definedName>
    <definedName name="DRETrab">#REF!</definedName>
    <definedName name="DREUF">#REF!</definedName>
    <definedName name="DREUF1">#REF!</definedName>
    <definedName name="DREUFB">#REF!</definedName>
    <definedName name="DREUS">#REF!</definedName>
    <definedName name="DREUS1">#REF!</definedName>
    <definedName name="DREUSB">#REF!</definedName>
    <definedName name="ds">#REF!</definedName>
    <definedName name="dsa">#REF!</definedName>
    <definedName name="dSADWSF">#REF!</definedName>
    <definedName name="DSF">#REF!</definedName>
    <definedName name="dsfxgch">#REF!</definedName>
    <definedName name="dt">IF(#REF!&lt;=5,INDEX(#REF!,(#REF!*5)-4),#REF!)</definedName>
    <definedName name="DTBase">#REF!</definedName>
    <definedName name="DUP.DESC">#REF!</definedName>
    <definedName name="DUPLICADOS">#REF!</definedName>
    <definedName name="Duplicatas">#REF!</definedName>
    <definedName name="DUPLS.ARECEBER">#REF!</definedName>
    <definedName name="Dupont_Analysis">#REF!</definedName>
    <definedName name="DUTDP">#REF!</definedName>
    <definedName name="DV">#REF!</definedName>
    <definedName name="E">#REF!</definedName>
    <definedName name="E_1">#REF!</definedName>
    <definedName name="E1.1.1.1.1">#REF!</definedName>
    <definedName name="E3A">#REF!</definedName>
    <definedName name="E3B">#REF!</definedName>
    <definedName name="E3C">#REF!</definedName>
    <definedName name="EAL">#REF!</definedName>
    <definedName name="EALCBCR">#REF!</definedName>
    <definedName name="EALCBUS">#REF!</definedName>
    <definedName name="EALELUS">#REF!</definedName>
    <definedName name="EALIADUS">#REF!</definedName>
    <definedName name="EARTADCR">#REF!</definedName>
    <definedName name="EARTADUS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f">#REF!</definedName>
    <definedName name="ecf_sucumb">#REF!</definedName>
    <definedName name="ECHTADCR">#REF!</definedName>
    <definedName name="ECHTADUS">#REF!</definedName>
    <definedName name="ede">#REF!</definedName>
    <definedName name="ededre" hidden="1">#REF!</definedName>
    <definedName name="EDITORA_ABRIL_S.A">"FX-CONS"</definedName>
    <definedName name="ee">#REF!</definedName>
    <definedName name="eec">#REF!</definedName>
    <definedName name="eee">#REF!</definedName>
    <definedName name="EEEE" hidden="1">#REF!</definedName>
    <definedName name="eeeee" hidden="1">#REF!</definedName>
    <definedName name="eeeeeeeeeeeee">#REF!</definedName>
    <definedName name="eeeeeeeeeeeeeeeeeeee">#REF!</definedName>
    <definedName name="eeeeeeeeeeeeeeeeeeeeeeeeeeeee">#REF!</definedName>
    <definedName name="eeeeeeeeeeeeeeeeeeeeeeeeeeeeeeeeeeeeeeeeeee">#REF!</definedName>
    <definedName name="eeeeeeeeeeeeeeeeeeeeeeeeeeeeeeeeeeeeeeeeeeeeeee" hidden="1">#REF!</definedName>
    <definedName name="eeeeeeeeeeeeeeeeeeeeeeeeeeeeeeeeeeeeeeeeeeeeeeeeeeeeeee">#REF!</definedName>
    <definedName name="EEUCBCR">#REF!</definedName>
    <definedName name="EEUCBUS">#REF!</definedName>
    <definedName name="EEUCOUS">#REF!</definedName>
    <definedName name="EEUELUS">#REF!</definedName>
    <definedName name="EEUTADUS">#REF!</definedName>
    <definedName name="efe">#REF!</definedName>
    <definedName name="efve">#REF!</definedName>
    <definedName name="EHGTADUS">#REF!</definedName>
    <definedName name="eigenleist_bud">#REF!</definedName>
    <definedName name="eigenleist_for">#REF!</definedName>
    <definedName name="eigenleist_ist">#REF!</definedName>
    <definedName name="eingabe">#REF!</definedName>
    <definedName name="Eingang_RMTI">#REF!</definedName>
    <definedName name="Eingang_RMVI1500">#REF!</definedName>
    <definedName name="Eingang_RMVI2000">#REF!</definedName>
    <definedName name="Eingang_RMVI2500">#REF!</definedName>
    <definedName name="Eingang_UTT1000">#REF!</definedName>
    <definedName name="Eingang_UTT500">#REF!</definedName>
    <definedName name="Eingang_UVT1500">#REF!</definedName>
    <definedName name="Eingang_UVT2000">#REF!</definedName>
    <definedName name="Eingang_UVT2500">#REF!</definedName>
    <definedName name="ELEC_L">#REF!</definedName>
    <definedName name="ELEC_M">#REF!</definedName>
    <definedName name="ELEMENT__Sanitary_System">#REF!</definedName>
    <definedName name="ELETROBRAS">#REF!</definedName>
    <definedName name="ELEVADORES_ATLAS_S.A.">#REF!</definedName>
    <definedName name="ELIAS">#REF!</definedName>
    <definedName name="ELIMINAÇÕES.INV">#REF!</definedName>
    <definedName name="Elle">#REF!</definedName>
    <definedName name="ELP">#REF!</definedName>
    <definedName name="elx">#REF!</definedName>
    <definedName name="EMB">#REF!</definedName>
    <definedName name="EMBADTUS">#REF!</definedName>
    <definedName name="EMBCBCR">#REF!</definedName>
    <definedName name="EMBCBUF">#REF!</definedName>
    <definedName name="EMBCELCR">#REF!</definedName>
    <definedName name="EMBCELUS">#REF!</definedName>
    <definedName name="EMBCOCR">#REF!</definedName>
    <definedName name="EMBELCR">#REF!</definedName>
    <definedName name="EMBELUS">#REF!</definedName>
    <definedName name="EMBIADCR">#REF!</definedName>
    <definedName name="EMBIADUS">#REF!</definedName>
    <definedName name="EMBTADUF">#REF!</definedName>
    <definedName name="EMBTADUS">#REF!</definedName>
    <definedName name="EME">#REF!:#REF!</definedName>
    <definedName name="EMMANUEL">#REF!</definedName>
    <definedName name="EMP">#REF!</definedName>
    <definedName name="EMPCLP">#REF!</definedName>
    <definedName name="EMPDEST">"001"</definedName>
    <definedName name="EMPR.">#REF!</definedName>
    <definedName name="EMPRESA">"001"</definedName>
    <definedName name="ENACBUS">#REF!</definedName>
    <definedName name="ENCARGOS_SOC">#REF!</definedName>
    <definedName name="ENCARGOS98">#REF!</definedName>
    <definedName name="ENCARGOS99">#REF!</definedName>
    <definedName name="encerrames">#REF!</definedName>
    <definedName name="end">#REF!</definedName>
    <definedName name="enddate">IF(WEEKDAY(#REF!)=7,#REF!-1,IF(WEEKDAY(#REF!)=1,#REF!-2,#REF!))</definedName>
    <definedName name="ENTITY">#REF!</definedName>
    <definedName name="entrada_dados">#REF!</definedName>
    <definedName name="Entretenimento">#REF!</definedName>
    <definedName name="EOAF">#REF!</definedName>
    <definedName name="EOMRATE">#REF!</definedName>
    <definedName name="EP">#REF!</definedName>
    <definedName name="EPMWorkbookOptions_1" hidden="1">"7z4AAB|LCAAAAAAABADtvQdgHEmWJSYvbcp7f0r1StfgdKEIgGATJNiQQBDswYjN5pLsHWlHIymrKoHKZVZlXWYWQMztnbz33nvvvffee||997o7nU4n99//P1xmZAFs9s5K2smeIYCqyB8/fnwfPyIe/x7vFmV6mddNUS0/|2h3vPNRmi|n1axYXnz20bo939799KPf4|g3Th5/t6rfTqrq7Zerlpo2Kb23bB69a4rPPpq37erR3btXV1fjq3v"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"rocb/A/7VFsA8TQAA"</definedName>
    <definedName name="EPMWorkbookOptions_2" hidden="1">"jqr64u7ezs3v39/7i|evpPF9k28WyabPlNP/IvjW7|a2PqNc0fXxSLZf5FH2|qU7WdZ0v258s8iv|Mvj6adZm|il9/iJb5NKb7anNF6t1XXBXXzV5/bLOz3OCN83HhNBHR7//s5df/P5PXp68|O7uzu//PX2JUM/z7dl0u9nZvzduptPpeFqN2/mjg52dnbtNtro7WU3vfv/3/97rk5OT3//18YunT778velPwqupymKWAbXf/3jarrOSPj7Pyi"</definedName>
    <definedName name="EPMWorkbookOptions_3" hidden="1">"b//uO7QM8he7xalcU08wh7a6QNjBCK97HS4iiGUAcPIaijcXp38KtvF7NZvnxaLPJlw1gPN3UYN0EbavV6Xl1ZGCdVWdVHbb3OH9|NfLHpVR5F5M3e6PRFokWbv2ufZZdVXbSEF0|LvNz77hbvPyvqpvUQiH/fAWSxHCbQbVv57b5aFr9onfPIf//f//c6/X2eHr85/f1//8d3Yw02wRGqk/jf39m9d7DrAYjNB7/7ZT3L66Odx3fllyj0ZlVm1"</definedName>
    <definedName name="EPMWorkbookOptions_4" hidden="1">"y/rapXX7fVRlj|cPHy4/3B7Npnc296/v3uwPTl/kG1nn87uTR7eu7|3dz5Dz|FbEcDPs6Z9nZekCfLZF/liQgot0ixkzGgDaiLve2T6nkfI74|/R/8j2d/Z5v|RLPfaD8D9dpHXWT2dX7umKenPR8ui/OwjMM9HHSny3o3M3u3efXx384gf370N6bzZ/1nj1uOTky|/evHm63Pqzs4|KeXbM|ruezDq7v1P75/nk/Pt|5/O9rf3984fbh/cJ8Ow"</definedName>
    <definedName name="EPMWorkbookOptions_5" hidden="1">"k|V7|7PJg/0Hk3v/L2BUpSFx6MvjV6cv3nz7Hv168uz/60z6jZFjl37dhfDy8/91svy/SHa/enr25s2r47PnX1t87927f39/f//24rv3/0PxtWQMWZY///3ffPnm|Pn/13n2myYNE|X3Pzv5/zpd/t8jy0||en324vT169|fiHz8tcX50we7OwcHD24vzvf|/yfOASVDtn1y/P8Pcf5/D9ueHL88/b1//ze/z8vTr82z5Bl8|um9e|/hQu7//49"</definedName>
    <definedName name="EPMWorkbookOptions_6" hidden="1">"pHR1DjtXPf8S03yzTvjn9/MtXv8/XZ9n3Ds/v//|RZYWKHafp5M1X5Bq8|fbx2efHxy9/xLR|s1u1GmLaL1|8/vzVl1|9/CFy7af/P|RaQ8aOnqWPwbT/X|fXnw2yvPjyxemP6NKny8l3/79Olf83abfXb37/EyLvqw9wJN9bvz34/6N|s4SUpDmtj|3|KOvWaXarVgOsSrQ9e/PD9B0P/v/HpUJDYdDP//9gd9|PPX822fPZ8y|/|0Nkzof//2"</definedName>
    <definedName name="EPMWorkbookOptions_7" hidden="1">"NOUDA096cvnv6IQf1mt2o1wKBnL96cvnry9XOc78|juzv//2NSpWLIp2e//48ynD8r7Hry5Q|TXf9/uESuVOyy64949Zvn1denn39BFP5hMuz/DxeFfVJ2ufb15z9i3G|WcV|||vLZ2c9BAmD3/4frnwEtQ9Z9|aNcwDfLt69evjn56hXR9|SHmRDY/f/hAqhHSUkLPD/5/zqbfmOkePPtJ/9fp8X/e0T258A9|v/h4m/UM/qRX/RNM|ubsy9|q"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S">#REF!</definedName>
    <definedName name="eqq" hidden="1">{"cashflow",#N/A,FALSE,"cash flow"}</definedName>
    <definedName name="EQUIPOS_COMP.">#REF!</definedName>
    <definedName name="EQUIPOS_COMP.1">#REF!</definedName>
    <definedName name="EQUITY">#REF!</definedName>
    <definedName name="Equity_Del_Item">#REF!</definedName>
    <definedName name="Equity_Ins_Item">#REF!</definedName>
    <definedName name="EQUIV.PATRIMONIAL">#REF!</definedName>
    <definedName name="EQUIVALENCIA">#REF!</definedName>
    <definedName name="er">#REF!</definedName>
    <definedName name="ergebnis_bud">#REF!</definedName>
    <definedName name="ergebnis_for">#REF!</definedName>
    <definedName name="ergebnis_ist">#REF!</definedName>
    <definedName name="ergebnisvor_bud">#REF!</definedName>
    <definedName name="ergebnisvor_for">#REF!</definedName>
    <definedName name="ergebnisvor_ist">#REF!</definedName>
    <definedName name="Erlösschmälerungen01">#REF!</definedName>
    <definedName name="Erlösschmälerungen02">#REF!</definedName>
    <definedName name="Erlösschmälerungen03">#REF!</definedName>
    <definedName name="Erlösschmälerungen04">#REF!</definedName>
    <definedName name="Erlösschmälerungen05">#REF!</definedName>
    <definedName name="Erlösschmälerungen06">#REF!</definedName>
    <definedName name="Erlösschmälerungen07">#REF!</definedName>
    <definedName name="Erlösschmälerungen08">#REF!</definedName>
    <definedName name="Erlösschmälerungen09">#REF!</definedName>
    <definedName name="Erlösschmälerungen10">#REF!</definedName>
    <definedName name="Erlösschmälerungen11">#REF!</definedName>
    <definedName name="Erlösschmälerungen12">#REF!</definedName>
    <definedName name="ert" hidden="1">#REF!</definedName>
    <definedName name="ertgbhjmbgfv">#REF!</definedName>
    <definedName name="ES_By_month">#REF!</definedName>
    <definedName name="ES_comparison">#REF!</definedName>
    <definedName name="ESCOLHA">#REF!</definedName>
    <definedName name="ESCOLHA2">#REF!</definedName>
    <definedName name="ESCOLHA3">#REF!</definedName>
    <definedName name="ESCOLHA4">#REF!</definedName>
    <definedName name="ESCOLHA5">#REF!</definedName>
    <definedName name="EssAliasTable">"Default"</definedName>
    <definedName name="EssLatest">"Nov"</definedName>
    <definedName name="EST">#REF!</definedName>
    <definedName name="EST.MATERIAIS">#REF!</definedName>
    <definedName name="est_ns" hidden="1">{"ativo analítico",#N/A,FALSE,"BALmar97";"passivo analítico",#N/A,FALSE,"BALmar97";"resultado analítico",#N/A,FALSE,"BALmar97"}</definedName>
    <definedName name="Estagiários_Evolução">#REF!</definedName>
    <definedName name="ESTIMATE">#N/A</definedName>
    <definedName name="ESTMATSIND">#REF!</definedName>
    <definedName name="estoq" hidden="1">{"FINANCEIRAS",#N/A,FALSE,"BALmar96"}</definedName>
    <definedName name="ESTOQUE">#REF!</definedName>
    <definedName name="ESTOQUE_ANALITICO">#REF!</definedName>
    <definedName name="ESTOQUES">#REF!</definedName>
    <definedName name="EstResult">#REF!</definedName>
    <definedName name="estructura">#REF!</definedName>
    <definedName name="ESTRUTURA">#REF!</definedName>
    <definedName name="eu">#REF!</definedName>
    <definedName name="EUITY">#REF!</definedName>
    <definedName name="eurofranco">#REF!</definedName>
    <definedName name="eurolira">#REF!</definedName>
    <definedName name="EV__LASTREFTIME__" hidden="1">"(GMT)11/12/2014 12:18:20"</definedName>
    <definedName name="Evolução_admitidos">#REF!</definedName>
    <definedName name="Evolução_ativos">#REF!</definedName>
    <definedName name="Evolução_demitidos">#REF!</definedName>
    <definedName name="Evolução_estagiários">#REF!</definedName>
    <definedName name="ewae">IF(#REF!&lt;=5,INDEX(#REF!,(#REF!*5)-4),#REF!)</definedName>
    <definedName name="ewew" hidden="1">{"cashflow",#N/A,FALSE,"cash flow"}</definedName>
    <definedName name="eww">#REF!</definedName>
    <definedName name="EX_EBITDA_INT">#REF!</definedName>
    <definedName name="Exame">#REF!</definedName>
    <definedName name="Excel_BuiltIn_Print_Titles_10_1">#REF!,#REF!</definedName>
    <definedName name="Excel_BuiltIn_Print_Titles_3_1">#REF!,#REF!</definedName>
    <definedName name="Excel_BuiltIn_Print_Titles_7_1">#REF!,#REF!</definedName>
    <definedName name="Excel_BuiltIn_Print_Titles_8_1">#REF!,#REF!</definedName>
    <definedName name="Excel_BuiltIn_Print_Titles_9_1">#REF!,#REF!</definedName>
    <definedName name="EXCEP_ITEMS">#REF!</definedName>
    <definedName name="Exchange_Rates___Year_End_December_31__1996">#REF!</definedName>
    <definedName name="EXIG.LIGADAS">#REF!</definedName>
    <definedName name="EXIGIVEL">#REF!</definedName>
    <definedName name="exp">#REF!</definedName>
    <definedName name="exp5.1">#REF!</definedName>
    <definedName name="Expectation_Warning">#REF!</definedName>
    <definedName name="Expected_balance">#REF!</definedName>
    <definedName name="expense">#REF!</definedName>
    <definedName name="Exposure_Warning">#REF!</definedName>
    <definedName name="ExposureConclusion">#REF!</definedName>
    <definedName name="ExposureLookup">#REF!</definedName>
    <definedName name="ExpQ4">#REF!</definedName>
    <definedName name="EXTRA_ITEMS">#REF!</definedName>
    <definedName name="_xlnm.Extract">#REF!</definedName>
    <definedName name="Extract_MI">#REF!</definedName>
    <definedName name="Extrair_IM">#REF!</definedName>
    <definedName name="f">#REF!</definedName>
    <definedName name="F_1">#REF!</definedName>
    <definedName name="FA">#REF!</definedName>
    <definedName name="FA_ASSOC">#REF!</definedName>
    <definedName name="FA_INV">#REF!</definedName>
    <definedName name="FAAS34">#REF!</definedName>
    <definedName name="FACTOR">#REF!</definedName>
    <definedName name="FACTORY" hidden="1">{#N/A,#N/A,TRUE,"SUM";#N/A,#N/A,TRUE,"EE";#N/A,#N/A,TRUE,"AC";#N/A,#N/A,TRUE,"SN"}</definedName>
    <definedName name="Faixa_Conta_Posição_Ref_Cruz">#REF!</definedName>
    <definedName name="falmn">#REF!</definedName>
    <definedName name="fas">#REF!</definedName>
    <definedName name="FASADM">#REF!</definedName>
    <definedName name="FASCOML">#REF!</definedName>
    <definedName name="FASE1">#REF!</definedName>
    <definedName name="FASGGF">#REF!</definedName>
    <definedName name="FATBA">#N/A</definedName>
    <definedName name="FATMAT">#N/A</definedName>
    <definedName name="FATSP">#N/A</definedName>
    <definedName name="Faturamento_Líquido">#REF!</definedName>
    <definedName name="FaxFix">#REF!</definedName>
    <definedName name="Faxfixi">#REF!</definedName>
    <definedName name="FAXNO">#REF!</definedName>
    <definedName name="FC_22.11.">#REF!</definedName>
    <definedName name="FCE">#REF!</definedName>
    <definedName name="FD_EPS">#REF!</definedName>
    <definedName name="fdsafdsa" hidden="1">{#N/A,#N/A,FALSE,"1321";#N/A,#N/A,FALSE,"1324";#N/A,#N/A,FALSE,"1333";#N/A,#N/A,FALSE,"1371"}</definedName>
    <definedName name="fdsafsda" hidden="1">{#N/A,#N/A,FALSE,"1321";#N/A,#N/A,FALSE,"1324";#N/A,#N/A,FALSE,"1333";#N/A,#N/A,FALSE,"1371"}</definedName>
    <definedName name="fdsas" hidden="1">{#N/A,#N/A,FALSE,"1321";#N/A,#N/A,FALSE,"1324";#N/A,#N/A,FALSE,"1333";#N/A,#N/A,FALSE,"1371"}</definedName>
    <definedName name="fdsfs" hidden="1">{#N/A,#N/A,FALSE,"1321";#N/A,#N/A,FALSE,"1324";#N/A,#N/A,FALSE,"1333";#N/A,#N/A,FALSE,"1371"}</definedName>
    <definedName name="FDSHARES">#REF!</definedName>
    <definedName name="fdss">#REF!</definedName>
    <definedName name="fdsv">#REF!</definedName>
    <definedName name="Feb_Building">#REF!</definedName>
    <definedName name="fefef" hidden="1">#REF!</definedName>
    <definedName name="Femininas">#REF!</definedName>
    <definedName name="FER">#REF!</definedName>
    <definedName name="FER_BR">#REF!</definedName>
    <definedName name="feriados">#REF!</definedName>
    <definedName name="FÉRIAS">#REF!</definedName>
    <definedName name="Festgeld01">#REF!</definedName>
    <definedName name="Festgeld02">#REF!</definedName>
    <definedName name="Festgeld03">#REF!</definedName>
    <definedName name="Festgeld04">#REF!</definedName>
    <definedName name="Festgeld05">#REF!</definedName>
    <definedName name="Festgeld06">#REF!</definedName>
    <definedName name="Festgeld07">#REF!</definedName>
    <definedName name="Festgeld08">#REF!</definedName>
    <definedName name="Festgeld09">#REF!</definedName>
    <definedName name="Festgeld10">#REF!</definedName>
    <definedName name="Festgeld11">#REF!</definedName>
    <definedName name="Festgeld12">#REF!</definedName>
    <definedName name="fev.95">#REF!</definedName>
    <definedName name="FEVEREIRO">#REF!</definedName>
    <definedName name="ff">#REF!</definedName>
    <definedName name="ffd">#REF!</definedName>
    <definedName name="fff">#REF!</definedName>
    <definedName name="fffd">#REF!</definedName>
    <definedName name="ffffd" hidden="1">{#N/A,#N/A,TRUE,"SUM";#N/A,#N/A,TRUE,"EE";#N/A,#N/A,TRUE,"AC";#N/A,#N/A,TRUE,"SN"}</definedName>
    <definedName name="fg">#REF!</definedName>
    <definedName name="fgf">#REF!</definedName>
    <definedName name="fgff" hidden="1">{#N/A,#N/A,TRUE,"SUM";#N/A,#N/A,TRUE,"EE";#N/A,#N/A,TRUE,"AC";#N/A,#N/A,TRUE,"SN"}</definedName>
    <definedName name="ficosa">#REF!</definedName>
    <definedName name="file02">#REF!</definedName>
    <definedName name="Filtra_mensal">#REF!</definedName>
    <definedName name="FIN">#REF!</definedName>
    <definedName name="finalpymt">#REF!</definedName>
    <definedName name="finamexPREnc">#REF!</definedName>
    <definedName name="finamexVCEnc">#REF!</definedName>
    <definedName name="finamexVCPR">#REF!</definedName>
    <definedName name="FINAN">#REF!</definedName>
    <definedName name="FINAN.LIQ">#REF!</definedName>
    <definedName name="FINANC.AF">#REF!</definedName>
    <definedName name="FINANC.LP">#REF!</definedName>
    <definedName name="FINANC.LP.AF">#REF!</definedName>
    <definedName name="FINANC.O.LP">#REF!</definedName>
    <definedName name="FinancailCost">#REF!</definedName>
    <definedName name="FinancailExpense">#REF!</definedName>
    <definedName name="Financial_Trends___000">#REF!</definedName>
    <definedName name="FINANCIAMENTOS">#REF!</definedName>
    <definedName name="FINANCP">#REF!</definedName>
    <definedName name="FINANCPS">#REF!</definedName>
    <definedName name="FINANLP">#REF!</definedName>
    <definedName name="finanzas">#REF!</definedName>
    <definedName name="finanzergeb_bud">#REF!</definedName>
    <definedName name="finanzergeb_for">#REF!</definedName>
    <definedName name="finanzergeb_ist">#REF!</definedName>
    <definedName name="Finanzergebnis01">#REF!</definedName>
    <definedName name="Finanzergebnis02">#REF!</definedName>
    <definedName name="Finanzergebnis03">#REF!</definedName>
    <definedName name="Finanzergebnis04">#REF!</definedName>
    <definedName name="Finanzergebnis05">#REF!</definedName>
    <definedName name="Finanzergebnis06">#REF!</definedName>
    <definedName name="Finanzergebnis07">#REF!</definedName>
    <definedName name="Finanzergebnis08">#REF!</definedName>
    <definedName name="Finanzergebnis09">#REF!</definedName>
    <definedName name="Finanzergebnis10">#REF!</definedName>
    <definedName name="Finanzergebnis11">#REF!</definedName>
    <definedName name="Finanzergebnis12">#REF!</definedName>
    <definedName name="Firm_Value_EBITDA">#REF!</definedName>
    <definedName name="FISC">#REF!</definedName>
    <definedName name="FIXED.ASSET">#REF!</definedName>
    <definedName name="fixed_asset_register">#REF!</definedName>
    <definedName name="FLUASEO">#REF!</definedName>
    <definedName name="FLUAUSOL">#REF!</definedName>
    <definedName name="FLUCENTRO">#REF!</definedName>
    <definedName name="FLUCORR">#REF!</definedName>
    <definedName name="FLUCUYO">#REF!</definedName>
    <definedName name="fluiecsa">#REF!</definedName>
    <definedName name="flujo">#REF!</definedName>
    <definedName name="FLUMANLIBA">#REF!</definedName>
    <definedName name="FLUSERVIAL">#REF!</definedName>
    <definedName name="FLUXO">#REF!</definedName>
    <definedName name="FLUXO1">#REF!</definedName>
    <definedName name="FLUXO1998">#REF!</definedName>
    <definedName name="FLUXO1999">#REF!</definedName>
    <definedName name="FLUXO98">#REF!</definedName>
    <definedName name="FLUXO99">#REF!</definedName>
    <definedName name="fob">#REF!</definedName>
    <definedName name="FOLHA">#REF!</definedName>
    <definedName name="Folha_Evolução_Mensal">#REF!</definedName>
    <definedName name="Folha_Evolução_RCO">#REF!</definedName>
    <definedName name="FOR0">#REF!</definedName>
    <definedName name="Ford_a_LuL01">#REF!</definedName>
    <definedName name="Ford_a_LuL02">#REF!</definedName>
    <definedName name="Ford_a_LuL03">#REF!</definedName>
    <definedName name="Ford_a_LuL04">#REF!</definedName>
    <definedName name="Ford_a_LuL05">#REF!</definedName>
    <definedName name="Ford_a_LuL06">#REF!</definedName>
    <definedName name="Ford_a_LuL07">#REF!</definedName>
    <definedName name="Ford_a_LuL08">#REF!</definedName>
    <definedName name="Ford_a_LuL09">#REF!</definedName>
    <definedName name="Ford_a_LuL10">#REF!</definedName>
    <definedName name="Ford_a_LuL11">#REF!</definedName>
    <definedName name="Ford_a_LuL12">#REF!</definedName>
    <definedName name="Ford_g_verbUN01">#REF!</definedName>
    <definedName name="Ford_g_verbUN02">#REF!</definedName>
    <definedName name="Ford_g_verbUN03">#REF!</definedName>
    <definedName name="Ford_g_verbUN04">#REF!</definedName>
    <definedName name="Ford_g_verbUN05">#REF!</definedName>
    <definedName name="Ford_g_verbUN06">#REF!</definedName>
    <definedName name="Ford_g_verbUN07">#REF!</definedName>
    <definedName name="Ford_g_verbUN08">#REF!</definedName>
    <definedName name="Ford_g_verbUN09">#REF!</definedName>
    <definedName name="Ford_g_verbUN10">#REF!</definedName>
    <definedName name="Ford_g_verbUN11">#REF!</definedName>
    <definedName name="Ford_g_verbUN12">#REF!</definedName>
    <definedName name="form_matriz">#REF!</definedName>
    <definedName name="form_totais">#REF!</definedName>
    <definedName name="Format">#REF!</definedName>
    <definedName name="Formula">#REF!</definedName>
    <definedName name="FORN">#REF!</definedName>
    <definedName name="FORNEC">#REF!</definedName>
    <definedName name="FORNEC.AFILIADAS">#REF!</definedName>
    <definedName name="FORNECEDORES">#REF!</definedName>
    <definedName name="FORNECEDORME">#REF!</definedName>
    <definedName name="FORNLP">#REF!</definedName>
    <definedName name="FPENSÃO">#REF!</definedName>
    <definedName name="FR">#REF!</definedName>
    <definedName name="FraudError_LowWarning">#REF!</definedName>
    <definedName name="FraudError_SFWarning">#REF!</definedName>
    <definedName name="FraudErrorConclusion">#REF!</definedName>
    <definedName name="fre">#REF!</definedName>
    <definedName name="free">#REF!</definedName>
    <definedName name="Free_Cash_Flows">#REF!</definedName>
    <definedName name="FREI">#REF!</definedName>
    <definedName name="Frequency">#REF!</definedName>
    <definedName name="From">#REF!</definedName>
    <definedName name="FRRRS">#REF!</definedName>
    <definedName name="FRRWS">#REF!</definedName>
    <definedName name="frt">#REF!</definedName>
    <definedName name="frtitem">#REF!</definedName>
    <definedName name="frtmkt">#REF!</definedName>
    <definedName name="fsf">#REF!</definedName>
    <definedName name="Ft_Conv">#REF!</definedName>
    <definedName name="FÜ_1">#REF!</definedName>
    <definedName name="FUNDO_FIXO">#REF!</definedName>
    <definedName name="FUNDOS">#REF!</definedName>
    <definedName name="FURKA">#REF!</definedName>
    <definedName name="furnas">#REF!</definedName>
    <definedName name="furnas_itaipú">#REF!</definedName>
    <definedName name="FURNITURES">#REF!</definedName>
    <definedName name="FURTO">#REF!</definedName>
    <definedName name="FVM33M_1">#REF!</definedName>
    <definedName name="fvsdvdsdsfd" hidden="1">#REF!</definedName>
    <definedName name="FW13_">#REF!</definedName>
    <definedName name="fx">#REF!</definedName>
    <definedName name="fxgfhgj">#REF!</definedName>
    <definedName name="fyhj">#REF!</definedName>
    <definedName name="FZ6_">#REF!</definedName>
    <definedName name="g">#REF!</definedName>
    <definedName name="G._DL_C_PROF.">#REF!</definedName>
    <definedName name="G.CASH_PROF">#REF!</definedName>
    <definedName name="G_1">#REF!</definedName>
    <definedName name="G_2">#REF!</definedName>
    <definedName name="G_A21Z_F">#REF!</definedName>
    <definedName name="G_CA1_3">#REF!</definedName>
    <definedName name="G_CAF4_M">#REF!</definedName>
    <definedName name="G_D64_3">#REF!</definedName>
    <definedName name="G_L11_5">#REF!</definedName>
    <definedName name="G_L11A_F">#REF!</definedName>
    <definedName name="G_N11B_F">#REF!</definedName>
    <definedName name="G_P_AFT_EXP.">#REF!</definedName>
    <definedName name="G_W23_3">#REF!</definedName>
    <definedName name="G_W64_3">#REF!</definedName>
    <definedName name="G1A">#REF!</definedName>
    <definedName name="G1B">#REF!</definedName>
    <definedName name="G1C">#REF!</definedName>
    <definedName name="G2A">#REF!</definedName>
    <definedName name="G2B">#REF!</definedName>
    <definedName name="G2C">#REF!</definedName>
    <definedName name="G4A">#REF!</definedName>
    <definedName name="G4B">#REF!</definedName>
    <definedName name="G4C">#REF!</definedName>
    <definedName name="G5A">#REF!</definedName>
    <definedName name="G5B">#REF!</definedName>
    <definedName name="G5C">#REF!</definedName>
    <definedName name="G6A">#REF!</definedName>
    <definedName name="G6B">#REF!</definedName>
    <definedName name="G6C">#REF!</definedName>
    <definedName name="G7A">#REF!</definedName>
    <definedName name="G7B">#REF!</definedName>
    <definedName name="G7C">#REF!</definedName>
    <definedName name="G8A">#REF!</definedName>
    <definedName name="G8B">#REF!</definedName>
    <definedName name="G8C">#REF!</definedName>
    <definedName name="g9a">#REF!</definedName>
    <definedName name="g9b">#REF!</definedName>
    <definedName name="g9c">#REF!</definedName>
    <definedName name="GAINLOS">#REF!</definedName>
    <definedName name="GAINLOSS">#REF!</definedName>
    <definedName name="GAM">#REF!</definedName>
    <definedName name="GANHO_PERDA">#REF!</definedName>
    <definedName name="GANHOS">#REF!</definedName>
    <definedName name="GARAN">#REF!</definedName>
    <definedName name="GARANTIA">#REF!</definedName>
    <definedName name="GB2_">#REF!</definedName>
    <definedName name="gd">#REF!</definedName>
    <definedName name="GDR_EXRATE">#REF!</definedName>
    <definedName name="Geldwertberichtigung01">#REF!</definedName>
    <definedName name="Geldwertberichtigung02">#REF!</definedName>
    <definedName name="Geldwertberichtigung03">#REF!</definedName>
    <definedName name="Geldwertberichtigung04">#REF!</definedName>
    <definedName name="Geldwertberichtigung05">#REF!</definedName>
    <definedName name="Geldwertberichtigung06">#REF!</definedName>
    <definedName name="Geldwertberichtigung07">#REF!</definedName>
    <definedName name="Geldwertberichtigung08">#REF!</definedName>
    <definedName name="Geldwertberichtigung09">#REF!</definedName>
    <definedName name="Geldwertberichtigung10">#REF!</definedName>
    <definedName name="Geldwertberichtigung11">#REF!</definedName>
    <definedName name="Geldwertberichtigung12">#REF!</definedName>
    <definedName name="GERAL">#N/A</definedName>
    <definedName name="GES">#REF!</definedName>
    <definedName name="Gesamtjahr">#REF!</definedName>
    <definedName name="GesamtjahrAB">#REF!</definedName>
    <definedName name="GesamtjahrAE">#REF!</definedName>
    <definedName name="gewinnvortrag_bud">#REF!</definedName>
    <definedName name="gewinnvortrag_for">#REF!</definedName>
    <definedName name="gewinnvortrag_ist">#REF!</definedName>
    <definedName name="gf">#REF!</definedName>
    <definedName name="GFADS">#REF!</definedName>
    <definedName name="gg">#REF!</definedName>
    <definedName name="ggf">#REF!</definedName>
    <definedName name="GGGGG" hidden="1">{#N/A,#N/A,TRUE,"SUM";#N/A,#N/A,TRUE,"EE";#N/A,#N/A,TRUE,"AC";#N/A,#N/A,TRUE,"SN"}</definedName>
    <definedName name="gggggf">#REF!</definedName>
    <definedName name="gh">#REF!</definedName>
    <definedName name="GH5_">#REF!</definedName>
    <definedName name="GH7_">#REF!</definedName>
    <definedName name="GH9_">#REF!</definedName>
    <definedName name="GI5_">#REF!</definedName>
    <definedName name="GI7_">#REF!</definedName>
    <definedName name="GI9_">#REF!</definedName>
    <definedName name="GIRO">#REF!</definedName>
    <definedName name="GIROLP">#REF!</definedName>
    <definedName name="GIROT">#REF!</definedName>
    <definedName name="GJ5_">#REF!</definedName>
    <definedName name="GJ7_">#REF!</definedName>
    <definedName name="GJ9_">#REF!</definedName>
    <definedName name="GL_Balance">#REF!</definedName>
    <definedName name="GLGARANTIA">#REF!</definedName>
    <definedName name="GLMAT">#REF!</definedName>
    <definedName name="GME">#REF!</definedName>
    <definedName name="GMI">#REF!</definedName>
    <definedName name="golf">#REF!</definedName>
    <definedName name="GP">#REF!</definedName>
    <definedName name="GR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AF_CEL">#REF!</definedName>
    <definedName name="GRAF_PAP">#REF!</definedName>
    <definedName name="GRAFICO">#REF!</definedName>
    <definedName name="GRAND">#REF!</definedName>
    <definedName name="graph">#REF!</definedName>
    <definedName name="GROUPING">#REF!</definedName>
    <definedName name="GroupTE">#REF!</definedName>
    <definedName name="GrpDMAsales">#REF!</definedName>
    <definedName name="gruppo">#REF!</definedName>
    <definedName name="GtoAdmin">#REF!</definedName>
    <definedName name="GtoComerc">#REF!</definedName>
    <definedName name="GÜ_1">#REF!</definedName>
    <definedName name="GUATEMALA">#REF!</definedName>
    <definedName name="GW">#REF!</definedName>
    <definedName name="h">#REF!</definedName>
    <definedName name="H_\CONTABIL\2000\AC1083_9">#REF!</definedName>
    <definedName name="H_1">#REF!</definedName>
    <definedName name="H15A">#REF!</definedName>
    <definedName name="H15B">#REF!</definedName>
    <definedName name="H15C">#REF!</definedName>
    <definedName name="H7A">#REF!</definedName>
    <definedName name="H7B">#REF!</definedName>
    <definedName name="H7C">#REF!</definedName>
    <definedName name="H9A">#REF!</definedName>
    <definedName name="H9B">#REF!</definedName>
    <definedName name="H9C">#REF!</definedName>
    <definedName name="Halbjahr1">#REF!</definedName>
    <definedName name="Halbjahr1AB">#REF!</definedName>
    <definedName name="Halbjahr1AE">#REF!</definedName>
    <definedName name="Halbjahr2">#REF!</definedName>
    <definedName name="Halbjahr2AB">#REF!</definedName>
    <definedName name="Halbjahr2AE">#REF!</definedName>
    <definedName name="Head">#REF!</definedName>
    <definedName name="HEADER">#REF!</definedName>
    <definedName name="Heading">#REF!</definedName>
    <definedName name="Headings">#REF!</definedName>
    <definedName name="HEDGE.ASSETS">#REF!</definedName>
    <definedName name="HEDGE.LIAB">#REF!</definedName>
    <definedName name="HELP">#REF!</definedName>
    <definedName name="hg">#REF!</definedName>
    <definedName name="hh" hidden="1">{"conso",#N/A,FALSE,"cash flow"}</definedName>
    <definedName name="HHH">#REF!</definedName>
    <definedName name="HHHHHH" hidden="1">{#N/A,#N/A,TRUE,"SUM";#N/A,#N/A,TRUE,"EE";#N/A,#N/A,TRUE,"AC";#N/A,#N/A,TRUE,"SN"}</definedName>
    <definedName name="hist_01">#REF!</definedName>
    <definedName name="Hist_02">#REF!</definedName>
    <definedName name="Histórico">#REF!</definedName>
    <definedName name="hit_parade_AEM">#REF!</definedName>
    <definedName name="hit_parade_surveys">#REF!</definedName>
    <definedName name="hitech" hidden="1">#REF!</definedName>
    <definedName name="hjj">#REF!</definedName>
    <definedName name="hjk" hidden="1">#REF!</definedName>
    <definedName name="hmom" hidden="1">{#N/A,#N/A,TRUE,"SUM";#N/A,#N/A,TRUE,"EE";#N/A,#N/A,TRUE,"AC";#N/A,#N/A,TRUE,"SN"}</definedName>
    <definedName name="HOJE">#REF!</definedName>
    <definedName name="HOLDING">#REF!</definedName>
    <definedName name="HOLDING2">#REF!</definedName>
    <definedName name="holidays">#REF!</definedName>
    <definedName name="HomogeneityConclusion">#REF!</definedName>
    <definedName name="HONO">#REF!</definedName>
    <definedName name="HSCB">#REF!</definedName>
    <definedName name="ht">#REF!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hyu">#REF!</definedName>
    <definedName name="I">#REF!</definedName>
    <definedName name="I.R">#REF!</definedName>
    <definedName name="I_1">#REF!</definedName>
    <definedName name="I0200_Q2">#REF!</definedName>
    <definedName name="I0300_Q2">#REF!</definedName>
    <definedName name="I0400_Q2">#REF!</definedName>
    <definedName name="I184P">#REF!</definedName>
    <definedName name="I186P">#REF!</definedName>
    <definedName name="i224p">#REF!</definedName>
    <definedName name="i226p">#REF!</definedName>
    <definedName name="i7y">#REF!</definedName>
    <definedName name="ie">#REF!</definedName>
    <definedName name="IF">#REF!</definedName>
    <definedName name="IFLP">#REF!</definedName>
    <definedName name="IGARATA">#REF!</definedName>
    <definedName name="igpm_ccc">#REF!</definedName>
    <definedName name="igpm_ecf">#REF!</definedName>
    <definedName name="igpm_ecf1">#REF!</definedName>
    <definedName name="igpm_furnas">#REF!</definedName>
    <definedName name="igpm_sd">#REF!</definedName>
    <definedName name="ii">#REF!</definedName>
    <definedName name="ILL">#REF!</definedName>
    <definedName name="IMOB">#REF!</definedName>
    <definedName name="imob_141">#REF!</definedName>
    <definedName name="imob_142">#REF!</definedName>
    <definedName name="imob_143">#REF!</definedName>
    <definedName name="IMOBILIZADO">#REF!</definedName>
    <definedName name="IMP">#REF!</definedName>
    <definedName name="IMP.RECOLHER">#REF!</definedName>
    <definedName name="IMP.RENDA">#REF!</definedName>
    <definedName name="Impact">#REF!</definedName>
    <definedName name="Impact2">#REF!</definedName>
    <definedName name="IMPAP">#REF!</definedName>
    <definedName name="IMPATUAL">#REF!</definedName>
    <definedName name="IMPCOM">#REF!</definedName>
    <definedName name="impcom2">#REF!</definedName>
    <definedName name="IMPDRE">#REF!</definedName>
    <definedName name="ImpGcias">#REF!</definedName>
    <definedName name="IMPLP">#REF!</definedName>
    <definedName name="IMPOS.DIF.ATIVO">#REF!</definedName>
    <definedName name="IMPOS.DIF.PASSIVO">#REF!</definedName>
    <definedName name="IMPOSTOS">#REF!</definedName>
    <definedName name="IMPOSTOSA">#REF!</definedName>
    <definedName name="IMPRENDA">#REF!</definedName>
    <definedName name="impressão">#REF!</definedName>
    <definedName name="imput">#REF!</definedName>
    <definedName name="IN">#REF!</definedName>
    <definedName name="inc98mens">#REF!</definedName>
    <definedName name="INC98PROGR">#REF!</definedName>
    <definedName name="inc99mens">#REF!</definedName>
    <definedName name="incbdg">#REF!:#REF!</definedName>
    <definedName name="INCENDIO">#REF!</definedName>
    <definedName name="INCENTIVO.FISCAL">#REF!</definedName>
    <definedName name="INCENTIVOS">#REF!</definedName>
    <definedName name="INCFISCAL">#REF!</definedName>
    <definedName name="Income">#REF!</definedName>
    <definedName name="Income_statement">#REF!</definedName>
    <definedName name="INCOME_STMT">#REF!</definedName>
    <definedName name="incomestate">#REF!</definedName>
    <definedName name="Indicadores">#REF!</definedName>
    <definedName name="INDICE">"001"</definedName>
    <definedName name="Índice">#REF!</definedName>
    <definedName name="INDICES">#REF!</definedName>
    <definedName name="INDUSTRIAL">#REF!</definedName>
    <definedName name="Inflationsausgleich01">#REF!</definedName>
    <definedName name="Inflationsausgleich02">#REF!</definedName>
    <definedName name="Inflationsausgleich03">#REF!</definedName>
    <definedName name="Inflationsausgleich04">#REF!</definedName>
    <definedName name="Inflationsausgleich05">#REF!</definedName>
    <definedName name="Inflationsausgleich06">#REF!</definedName>
    <definedName name="Inflationsausgleich07">#REF!</definedName>
    <definedName name="Inflationsausgleich08">#REF!</definedName>
    <definedName name="Inflationsausgleich09">#REF!</definedName>
    <definedName name="Inflationsausgleich10">#REF!</definedName>
    <definedName name="Inflationsausgleich11">#REF!</definedName>
    <definedName name="Inflationsausgleich12">#REF!</definedName>
    <definedName name="INFO">#REF!</definedName>
    <definedName name="Informática">#REF!</definedName>
    <definedName name="INFORTUNI">#REF!</definedName>
    <definedName name="Inicio_Custos">#REF!</definedName>
    <definedName name="Inicio_Financeiro">#REF!</definedName>
    <definedName name="Inicio_Material">#REF!</definedName>
    <definedName name="Inicio_Unitario">#REF!</definedName>
    <definedName name="InputBasis">#REF!</definedName>
    <definedName name="InputBCB">#REF!</definedName>
    <definedName name="InputPO">#REF!</definedName>
    <definedName name="INSS">#REF!</definedName>
    <definedName name="INSSDIR">#REF!</definedName>
    <definedName name="INST">#REF!</definedName>
    <definedName name="INST1I">#REF!</definedName>
    <definedName name="INST2I">#REF!</definedName>
    <definedName name="INST3I">#REF!</definedName>
    <definedName name="INST4I">#REF!</definedName>
    <definedName name="INST5I">#REF!</definedName>
    <definedName name="INST6I">#REF!</definedName>
    <definedName name="INSTALACIONES">#REF!</definedName>
    <definedName name="INSTPILECAP">#REF!</definedName>
    <definedName name="instruções">#REF!</definedName>
    <definedName name="Int">#REF!</definedName>
    <definedName name="INT_COV">#REF!</definedName>
    <definedName name="INT_EXP">#REF!</definedName>
    <definedName name="INT_INC">#REF!</definedName>
    <definedName name="INTANG.AMORT">#REF!</definedName>
    <definedName name="Interest">#REF!</definedName>
    <definedName name="INTEREST.WCP">#REF!</definedName>
    <definedName name="INTEREST_Calculation">#REF!</definedName>
    <definedName name="InterestRate">#REF!</definedName>
    <definedName name="INTERLOANS">#REF!</definedName>
    <definedName name="Interval_cutoff">#REF!</definedName>
    <definedName name="INTRAEXCH">#REF!</definedName>
    <definedName name="INTRS">#REF!</definedName>
    <definedName name="INTWS">#REF!</definedName>
    <definedName name="inv">#REF!</definedName>
    <definedName name="INV.COLIGADAS">#REF!</definedName>
    <definedName name="INV.OUTROS">#REF!</definedName>
    <definedName name="INV_C">#REF!</definedName>
    <definedName name="INV_P">#REF!</definedName>
    <definedName name="INVC">#REF!</definedName>
    <definedName name="INVESCOLIG">#REF!</definedName>
    <definedName name="INVEST">#REF!</definedName>
    <definedName name="INVESTEAS">#REF!</definedName>
    <definedName name="INVESTIMENTO">#REF!</definedName>
    <definedName name="INVESTIMENTOS">#REF!</definedName>
    <definedName name="INVESTIMENTOSREAL">#REF!</definedName>
    <definedName name="INVESTIOUTROS">#REF!</definedName>
    <definedName name="INVESTMAM">#REF!</definedName>
    <definedName name="INVESTOUTR">#REF!</definedName>
    <definedName name="INVOUT">#REF!</definedName>
    <definedName name="INVP">#REF!</definedName>
    <definedName name="io">#REF!</definedName>
    <definedName name="IPI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45876.6412152778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ATUAL">#N/A</definedName>
    <definedName name="IQNOGO">FALSE</definedName>
    <definedName name="IQTRUE">TRUE</definedName>
    <definedName name="IR">#REF!</definedName>
    <definedName name="IR.ESTADO">#REF!</definedName>
    <definedName name="Ir_para_Impressão">#REF!</definedName>
    <definedName name="IRAC">#REF!</definedName>
    <definedName name="IRCS">#REF!</definedName>
    <definedName name="IRDAJESTOQUE">#REF!</definedName>
    <definedName name="IRDATIVO">#REF!</definedName>
    <definedName name="IRDIFACT">#REF!</definedName>
    <definedName name="IRDIFFAS87">#REF!</definedName>
    <definedName name="IRDIFLAST">#REF!</definedName>
    <definedName name="IRDIFPACT">#REF!</definedName>
    <definedName name="IRDIFPLAST">#REF!</definedName>
    <definedName name="IRDPASSIVO">#REF!</definedName>
    <definedName name="IRPJDIFATIVO">#REF!</definedName>
    <definedName name="IRPJDIFPASSIVO">#REF!</definedName>
    <definedName name="IRPJPG">#REF!</definedName>
    <definedName name="IRPJPROV">#REF!</definedName>
    <definedName name="IRPJREC">#REF!</definedName>
    <definedName name="IRRES">#REF!</definedName>
    <definedName name="IRRF_TERC">#REF!</definedName>
    <definedName name="IS_CATEGORY">#REF!</definedName>
    <definedName name="IS_CONSGROUP">#REF!</definedName>
    <definedName name="IS_END_PERIOD">#REF!</definedName>
    <definedName name="IS_MEASURES">#REF!</definedName>
    <definedName name="IS_START_PERIOD">#REF!</definedName>
    <definedName name="ISPLAN">#REF!</definedName>
    <definedName name="istawic">#REF!</definedName>
    <definedName name="ItalieNS">#REF!</definedName>
    <definedName name="ItalieNT">#REF!</definedName>
    <definedName name="iy">#REF!</definedName>
    <definedName name="j">#REF!</definedName>
    <definedName name="J_1">#REF!</definedName>
    <definedName name="J_cutoff">#REF!</definedName>
    <definedName name="Jahr">#REF!</definedName>
    <definedName name="JAN.95">#REF!</definedName>
    <definedName name="Jan_97">#REF!</definedName>
    <definedName name="Jan_Building">#REF!</definedName>
    <definedName name="JANEIRO">#REF!</definedName>
    <definedName name="jdhdhd" hidden="1">{#N/A,#N/A,FALSE,"1321";#N/A,#N/A,FALSE,"1324";#N/A,#N/A,FALSE,"1333";#N/A,#N/A,FALSE,"1371"}</definedName>
    <definedName name="jhfuh">#REF!</definedName>
    <definedName name="ji">#REF!</definedName>
    <definedName name="JIA">#REF!</definedName>
    <definedName name="jj">#REF!</definedName>
    <definedName name="JJJ">#REF!</definedName>
    <definedName name="jk">#REF!</definedName>
    <definedName name="jnnnn">#REF!</definedName>
    <definedName name="JOSE">#REF!</definedName>
    <definedName name="JOSE1">#N/A</definedName>
    <definedName name="jsjsj" hidden="1">#REF!</definedName>
    <definedName name="JUDICIAIS">#REF!</definedName>
    <definedName name="JUL" hidden="1">#REF!</definedName>
    <definedName name="Jul_00">#REF!</definedName>
    <definedName name="Jul_Building">#REF!</definedName>
    <definedName name="JULHO">#REF!</definedName>
    <definedName name="julho.95">#REF!</definedName>
    <definedName name="Jun_Building">#REF!</definedName>
    <definedName name="JUNHO">#REF!</definedName>
    <definedName name="junho.95">#REF!</definedName>
    <definedName name="JURIDICO">#REF!</definedName>
    <definedName name="Jurídico">#REF!</definedName>
    <definedName name="justificativads">#REF!</definedName>
    <definedName name="JV">#REF!</definedName>
    <definedName name="jy">#REF!</definedName>
    <definedName name="k">#REF!</definedName>
    <definedName name="K_1">#REF!</definedName>
    <definedName name="K2404AC">#REF!</definedName>
    <definedName name="K2406AC">#REF!</definedName>
    <definedName name="K4e_numbers" hidden="1">#REF!</definedName>
    <definedName name="kaa">#REF!</definedName>
    <definedName name="KasseBankPostscheck01">#REF!</definedName>
    <definedName name="KasseBankPostscheck02">#REF!</definedName>
    <definedName name="KasseBankPostscheck03">#REF!</definedName>
    <definedName name="KasseBankPostscheck04">#REF!</definedName>
    <definedName name="KasseBankPostscheck05">#REF!</definedName>
    <definedName name="KasseBankPostscheck06">#REF!</definedName>
    <definedName name="KasseBankPostscheck07">#REF!</definedName>
    <definedName name="KasseBankPostscheck08">#REF!</definedName>
    <definedName name="KasseBankPostscheck09">#REF!</definedName>
    <definedName name="KasseBankPostscheck10">#REF!</definedName>
    <definedName name="KasseBankPostscheck11">#REF!</definedName>
    <definedName name="KasseBankPostscheck12">#REF!</definedName>
    <definedName name="Key_assumptions">#REF!</definedName>
    <definedName name="KGAC">#REF!</definedName>
    <definedName name="KGSS">#REF!</definedName>
    <definedName name="kh">#REF!</definedName>
    <definedName name="KHJGDFGFHGHJ" hidden="1">{"cashflow",#N/A,FALSE,"cash flow"}</definedName>
    <definedName name="kk" hidden="1">#REF!</definedName>
    <definedName name="kkk">#REF!</definedName>
    <definedName name="kkl">#REF!</definedName>
    <definedName name="kklk">#REF!</definedName>
    <definedName name="kl">#REF!</definedName>
    <definedName name="KMS">#REF!</definedName>
    <definedName name="KOUNT">#REF!</definedName>
    <definedName name="kp">#REF!</definedName>
    <definedName name="KPI">#REF!</definedName>
    <definedName name="KPMG">#REF!</definedName>
    <definedName name="kskk" hidden="1">{#N/A,#N/A,FALSE,"COVER.XLS";#N/A,#N/A,FALSE,"RACT1.XLS";#N/A,#N/A,FALSE,"RACT2.XLS";#N/A,#N/A,FALSE,"ECCMP";#N/A,#N/A,FALSE,"WELDER.XLS"}</definedName>
    <definedName name="ksteuer_bud">#REF!</definedName>
    <definedName name="ksteuer_for">#REF!</definedName>
    <definedName name="ksteuer_ist">#REF!</definedName>
    <definedName name="ku">#REF!</definedName>
    <definedName name="kul">#REF!</definedName>
    <definedName name="KursApril">#REF!</definedName>
    <definedName name="KursAugust">#REF!</definedName>
    <definedName name="KursDezember">#REF!</definedName>
    <definedName name="KursFebruar">#REF!</definedName>
    <definedName name="KursJanuar">#REF!</definedName>
    <definedName name="KursJuli">#REF!</definedName>
    <definedName name="KursJuni">#REF!</definedName>
    <definedName name="KursMai">#REF!</definedName>
    <definedName name="KursMärz">#REF!</definedName>
    <definedName name="KursNovember">#REF!</definedName>
    <definedName name="KursOktober">#REF!</definedName>
    <definedName name="KursSeptember">#REF!</definedName>
    <definedName name="KursVorjahr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1">#REF!</definedName>
    <definedName name="L_ACode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5A">#REF!</definedName>
    <definedName name="L5B">#REF!</definedName>
    <definedName name="L5C">#REF!</definedName>
    <definedName name="LA">#REF!</definedName>
    <definedName name="laa">#REF!</definedName>
    <definedName name="ladofx">#REF!</definedName>
    <definedName name="lady">"Picture 223"</definedName>
    <definedName name="Lan">#REF!</definedName>
    <definedName name="LANÇ_ELIM">#REF!</definedName>
    <definedName name="LANCTO_CUSTEIO">#REF!</definedName>
    <definedName name="LANCTO_KARDEX">#REF!</definedName>
    <definedName name="LANCTO1">#REF!</definedName>
    <definedName name="LANCTO2">#REF!</definedName>
    <definedName name="LANCTO3">#REF!</definedName>
    <definedName name="LANCTOKARDEX">#REF!</definedName>
    <definedName name="LANCTOS">#N/A</definedName>
    <definedName name="land">#REF!</definedName>
    <definedName name="land.improv">#REF!</definedName>
    <definedName name="LandArea">#REF!</definedName>
    <definedName name="LandCost">#REF!</definedName>
    <definedName name="LandPrice">#REF!</definedName>
    <definedName name="lang">#REF!</definedName>
    <definedName name="LAR">#REF!</definedName>
    <definedName name="LASTYR">#REF!</definedName>
    <definedName name="LAURENT">#REF!</definedName>
    <definedName name="lead">#REF!</definedName>
    <definedName name="LEASE">#REF!</definedName>
    <definedName name="LEAVECON_0703">#REF!</definedName>
    <definedName name="Leistgbudget">#REF!</definedName>
    <definedName name="LeistgFC">#REF!</definedName>
    <definedName name="LeistgVorjahr">#REF!</definedName>
    <definedName name="LeP">#REF!</definedName>
    <definedName name="li">#REF!</definedName>
    <definedName name="Liabilities">#REF!</definedName>
    <definedName name="Liabilities_jun98">#REF!</definedName>
    <definedName name="Liabilities_set98">#REF!</definedName>
    <definedName name="LIBC">#REF!</definedName>
    <definedName name="LIBCC">#REF!</definedName>
    <definedName name="LIBP">#REF!</definedName>
    <definedName name="LIBPP">#REF!</definedName>
    <definedName name="Lieferantenverbindlichkeiten01">#REF!</definedName>
    <definedName name="Lieferantenverbindlichkeiten02">#REF!</definedName>
    <definedName name="Lieferantenverbindlichkeiten03">#REF!</definedName>
    <definedName name="Lieferantenverbindlichkeiten04">#REF!</definedName>
    <definedName name="Lieferantenverbindlichkeiten05">#REF!</definedName>
    <definedName name="Lieferantenverbindlichkeiten06">#REF!</definedName>
    <definedName name="Lieferantenverbindlichkeiten07">#REF!</definedName>
    <definedName name="Lieferantenverbindlichkeiten08">#REF!</definedName>
    <definedName name="Lieferantenverbindlichkeiten09">#REF!</definedName>
    <definedName name="Lieferantenverbindlichkeiten10">#REF!</definedName>
    <definedName name="Lieferantenverbindlichkeiten11">#REF!</definedName>
    <definedName name="Lieferantenverbindlichkeiten12">#REF!</definedName>
    <definedName name="LIFT_L">#REF!</definedName>
    <definedName name="LIFT_M">#REF!</definedName>
    <definedName name="LINE">#REF!</definedName>
    <definedName name="Link_data_file_Fixed_asset_regi">#REF!</definedName>
    <definedName name="list2" hidden="1">{"'Welcome'!$A$1:$J$27"}</definedName>
    <definedName name="lista2">#REF!</definedName>
    <definedName name="lista3">#REF!</definedName>
    <definedName name="lista4">#REF!</definedName>
    <definedName name="lista5">#REF!</definedName>
    <definedName name="lista55">#REF!</definedName>
    <definedName name="ListOfSuperCriticalEquipment">#REF!</definedName>
    <definedName name="LIT">#REF!</definedName>
    <definedName name="Lizenz_bud">#REF!</definedName>
    <definedName name="Lizenz_for">#REF!</definedName>
    <definedName name="Lizenz_ist">#REF!</definedName>
    <definedName name="ljmk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>#REF!</definedName>
    <definedName name="LLAnterior">#REF!</definedName>
    <definedName name="LLINE">#REF!</definedName>
    <definedName name="lllllllllllllllllllllllll">#REF!</definedName>
    <definedName name="lllppp">#REF!</definedName>
    <definedName name="LLOYD">#N/A</definedName>
    <definedName name="LMPABR">#REF!</definedName>
    <definedName name="LMPAGO">#REF!</definedName>
    <definedName name="LMPDEZ">#REF!</definedName>
    <definedName name="LMPFEV">#REF!</definedName>
    <definedName name="LMPJAN">#REF!</definedName>
    <definedName name="LMPJUL">#REF!</definedName>
    <definedName name="LMPJUN">#REF!</definedName>
    <definedName name="LMPMAI">#REF!</definedName>
    <definedName name="LMPMAR">#REF!</definedName>
    <definedName name="LMPNOV">#REF!</definedName>
    <definedName name="LMPOUT">#REF!</definedName>
    <definedName name="LMPSET">#REF!</definedName>
    <definedName name="LMTABR">#REF!</definedName>
    <definedName name="LMTAGO">#REF!</definedName>
    <definedName name="LMTDEZ">#REF!</definedName>
    <definedName name="LMTFEV">#REF!</definedName>
    <definedName name="LMTJAN">#REF!</definedName>
    <definedName name="LMTJUL">#REF!</definedName>
    <definedName name="LMTJUN">#REF!</definedName>
    <definedName name="LMTMAI">#REF!</definedName>
    <definedName name="LMTMAR">#REF!</definedName>
    <definedName name="LMTNOV">#REF!</definedName>
    <definedName name="LMTOUT">#REF!</definedName>
    <definedName name="LMTSET">#REF!</definedName>
    <definedName name="Loan">#REF!</definedName>
    <definedName name="Loan1">#REF!</definedName>
    <definedName name="Loan2">#REF!</definedName>
    <definedName name="Loan3">#REF!</definedName>
    <definedName name="Loc">#REF!</definedName>
    <definedName name="Localizar">#REF!</definedName>
    <definedName name="LOJA_PLAN">#REF!</definedName>
    <definedName name="lojas">#REF!</definedName>
    <definedName name="LOLO">#REF!</definedName>
    <definedName name="Long">#REF!</definedName>
    <definedName name="Long1">#REF!</definedName>
    <definedName name="LowerAmount">#REF!</definedName>
    <definedName name="lpo">#REF!</definedName>
    <definedName name="LSRange1">#REF!</definedName>
    <definedName name="LSRange1Balance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CRO">#REF!</definedName>
    <definedName name="LUCROS.EXERC">#REF!</definedName>
    <definedName name="LUCROS.EXERCICIO">#REF!</definedName>
    <definedName name="LY_AccDepre_Building">#REF!</definedName>
    <definedName name="LY_NBV_Building">#REF!</definedName>
    <definedName name="m">#REF!</definedName>
    <definedName name="M.PER">#REF!</definedName>
    <definedName name="M.YTD">#REF!</definedName>
    <definedName name="M_1">#REF!</definedName>
    <definedName name="M_UNIT">#REF!</definedName>
    <definedName name="M1A">#REF!</definedName>
    <definedName name="M1B">#REF!</definedName>
    <definedName name="M1C">#REF!</definedName>
    <definedName name="M2A">#REF!</definedName>
    <definedName name="M2B">#REF!</definedName>
    <definedName name="M2C">#REF!</definedName>
    <definedName name="M3A">#REF!</definedName>
    <definedName name="M3B">#REF!</definedName>
    <definedName name="M3C">#REF!</definedName>
    <definedName name="m4a">#REF!</definedName>
    <definedName name="m4b">#REF!</definedName>
    <definedName name="m4c">#REF!</definedName>
    <definedName name="m5a">#REF!</definedName>
    <definedName name="m5b">#REF!</definedName>
    <definedName name="m5c">#REF!</definedName>
    <definedName name="M6A">#REF!</definedName>
    <definedName name="M6b">#REF!</definedName>
    <definedName name="M6C">#REF!</definedName>
    <definedName name="m7a">#REF!</definedName>
    <definedName name="m7b">#REF!</definedName>
    <definedName name="m7c">#REF!</definedName>
    <definedName name="m8a">#REF!</definedName>
    <definedName name="m8b">#REF!</definedName>
    <definedName name="m8c">#REF!</definedName>
    <definedName name="ma">#REF!</definedName>
    <definedName name="MA_Plng_Resp">#REF!</definedName>
    <definedName name="MACHINERY">#REF!</definedName>
    <definedName name="macola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32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S">#REF!</definedName>
    <definedName name="MAIO">#REF!</definedName>
    <definedName name="maio.95">#REF!</definedName>
    <definedName name="Maiores90Dias">#REF!</definedName>
    <definedName name="MALATTIE">#REF!</definedName>
    <definedName name="Management">#REF!</definedName>
    <definedName name="mar">#REF!</definedName>
    <definedName name="mar.95">#REF!</definedName>
    <definedName name="Mar_Building">#REF!</definedName>
    <definedName name="MARÇO">#REF!</definedName>
    <definedName name="Margin_Analysis">#REF!</definedName>
    <definedName name="MARK_UPxCRP_NOVAT">#REF!</definedName>
    <definedName name="MARKETING">#REF!</definedName>
    <definedName name="MARKETING2">#REF!</definedName>
    <definedName name="mary">#REF!</definedName>
    <definedName name="Masculinas">#REF!</definedName>
    <definedName name="MAT.INTERMED">#REF!</definedName>
    <definedName name="Mat_US">#REF!</definedName>
    <definedName name="MATERIAL">#REF!</definedName>
    <definedName name="material_bud">#REF!</definedName>
    <definedName name="material_for">#REF!</definedName>
    <definedName name="material_ist">#REF!</definedName>
    <definedName name="Materialeinsatz01">#REF!</definedName>
    <definedName name="Materialeinsatz02">#REF!</definedName>
    <definedName name="Materialeinsatz03">#REF!</definedName>
    <definedName name="Materialeinsatz04">#REF!</definedName>
    <definedName name="Materialeinsatz05">#REF!</definedName>
    <definedName name="Materialeinsatz06">#REF!</definedName>
    <definedName name="Materialeinsatz07">#REF!</definedName>
    <definedName name="Materialeinsatz08">#REF!</definedName>
    <definedName name="Materialeinsatz09">#REF!</definedName>
    <definedName name="Materialeinsatz10">#REF!</definedName>
    <definedName name="Materialeinsatz11">#REF!</definedName>
    <definedName name="Materialeinsatz12">#REF!</definedName>
    <definedName name="MaterialityIndicatorRange">OFFSET(#REF!,1,0,COUNTA(#REF!),1)</definedName>
    <definedName name="MATRIZ_2005_CPA">#REF!</definedName>
    <definedName name="May_Building">#REF!</definedName>
    <definedName name="mbgs">#REF!</definedName>
    <definedName name="me">#REF!</definedName>
    <definedName name="Measure">#REF!</definedName>
    <definedName name="MEB">#REF!</definedName>
    <definedName name="MEBIADCR">#REF!</definedName>
    <definedName name="med">#REF!</definedName>
    <definedName name="medição">#REF!</definedName>
    <definedName name="medios">#REF!</definedName>
    <definedName name="medios_instal_meters">#REF!</definedName>
    <definedName name="Meinhardt__Thailand__Ltd.">#REF!</definedName>
    <definedName name="MEJORAS_TRANSF.">#REF!</definedName>
    <definedName name="MEJORAS_TRANSF.1">#REF!</definedName>
    <definedName name="MELADQANT">#REF!</definedName>
    <definedName name="MELADQATU">#REF!</definedName>
    <definedName name="MELANT">#REF!</definedName>
    <definedName name="MELATU">#REF!</definedName>
    <definedName name="menu">#REF!</definedName>
    <definedName name="MENU1">#REF!</definedName>
    <definedName name="MENU2">#REF!</definedName>
    <definedName name="MENU20">#REF!</definedName>
    <definedName name="menüfeld">#REF!</definedName>
    <definedName name="mes">#REF!</definedName>
    <definedName name="Mês">#REF!</definedName>
    <definedName name="mese">"="</definedName>
    <definedName name="MESES">#REF!</definedName>
    <definedName name="MEXICO">#REF!</definedName>
    <definedName name="mi">#REF!</definedName>
    <definedName name="mil">#REF!</definedName>
    <definedName name="mile">#REF!</definedName>
    <definedName name="Millionen">#REF!,#REF!,#REF!,#REF!,#REF!</definedName>
    <definedName name="MIN">#REF!</definedName>
    <definedName name="MIN_INT">#REF!</definedName>
    <definedName name="MINORITARIO">#REF!</definedName>
    <definedName name="MINORITARIO_INDIRETO">#REF!</definedName>
    <definedName name="MisstatementLookup">#REF!</definedName>
    <definedName name="MisstatementsConclusion">#REF!</definedName>
    <definedName name="mkt">#REF!</definedName>
    <definedName name="ml">#REF!</definedName>
    <definedName name="MLL">#REF!</definedName>
    <definedName name="mm" hidden="1">#REF!</definedName>
    <definedName name="mmm">#REF!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>#REF!</definedName>
    <definedName name="MOD">#REF!</definedName>
    <definedName name="Mod.J.AAA">#REF!</definedName>
    <definedName name="Módulo1.encerrames">#REF!</definedName>
    <definedName name="MOLDS">#REF!</definedName>
    <definedName name="Monat">#REF!</definedName>
    <definedName name="Monatsnr">#REF!</definedName>
    <definedName name="Monetary_Precision">#REF!</definedName>
    <definedName name="month">#REF!</definedName>
    <definedName name="monthh">#REF!</definedName>
    <definedName name="morakot">#REF!</definedName>
    <definedName name="MOTIVO">#REF!</definedName>
    <definedName name="MOTIVO2">#REF!</definedName>
    <definedName name="movfx">#REF!</definedName>
    <definedName name="Movimentações_Evolução_Ref_Cruz">#REF!</definedName>
    <definedName name="MP">#REF!</definedName>
    <definedName name="mpwr">#REF!</definedName>
    <definedName name="MS">#REF!</definedName>
    <definedName name="MT">#REF!</definedName>
    <definedName name="mudarvalores">#REF!</definedName>
    <definedName name="MUEBLES_Y_UTILES">#REF!</definedName>
    <definedName name="murilo">#REF!</definedName>
    <definedName name="muta">#REF!</definedName>
    <definedName name="MUTPG">#REF!</definedName>
    <definedName name="mutrec">#REF!</definedName>
    <definedName name="mutrecter">#REF!</definedName>
    <definedName name="MUTUO.ATIVO">#REF!</definedName>
    <definedName name="MUTUO.PASSIVO">#REF!</definedName>
    <definedName name="my">#REF!</definedName>
    <definedName name="n">#REF!</definedName>
    <definedName name="N.CASH_PROF_A_F_O_E.">#REF!</definedName>
    <definedName name="N.DL_C_PROF">#REF!</definedName>
    <definedName name="N__FICHA">#REF!</definedName>
    <definedName name="N_1">#REF!</definedName>
    <definedName name="N1A">#REF!</definedName>
    <definedName name="N1B">#REF!</definedName>
    <definedName name="N1C">#REF!</definedName>
    <definedName name="N2A">#REF!</definedName>
    <definedName name="N2B">#REF!</definedName>
    <definedName name="N2C">#REF!</definedName>
    <definedName name="N3A">#REF!</definedName>
    <definedName name="N3B">#REF!</definedName>
    <definedName name="N3C">#REF!</definedName>
    <definedName name="N4A">#REF!</definedName>
    <definedName name="N4B">#REF!</definedName>
    <definedName name="N4C">#REF!</definedName>
    <definedName name="Name">#REF!</definedName>
    <definedName name="Name_Dept">#REF!</definedName>
    <definedName name="Name_Dept1">#REF!</definedName>
    <definedName name="NAME1">#REF!</definedName>
    <definedName name="Nature_Warning">#REF!</definedName>
    <definedName name="NatureConclusion">#REF!</definedName>
    <definedName name="NatureOfAccount">#REF!</definedName>
    <definedName name="NAV">#REF!</definedName>
    <definedName name="NB2A.">#REF!</definedName>
    <definedName name="Nbalançoamerica">#REF!</definedName>
    <definedName name="nbk">#REF!</definedName>
    <definedName name="nbvc">#REF!</definedName>
    <definedName name="ND_EQ">#REF!</definedName>
    <definedName name="Nequivalência">#REF!</definedName>
    <definedName name="NET_DEBT">#REF!</definedName>
    <definedName name="NET_INT">#REF!</definedName>
    <definedName name="nettoumsatz_bud">#REF!</definedName>
    <definedName name="nettoumsatz_for">#REF!</definedName>
    <definedName name="nettoumsatz_ist">#REF!</definedName>
    <definedName name="new">#REF!</definedName>
    <definedName name="NEWSHRCAPITAL">#REF!</definedName>
    <definedName name="nhaslk">#REF!</definedName>
    <definedName name="nklnj">#REF!</definedName>
    <definedName name="NL">#REF!</definedName>
    <definedName name="nm">#REF!</definedName>
    <definedName name="nmkl">#REF!</definedName>
    <definedName name="nn">#REF!</definedName>
    <definedName name="NNN">#REF!</definedName>
    <definedName name="No">#REF!</definedName>
    <definedName name="no.3">#REF!</definedName>
    <definedName name="No_Pct">#REF!</definedName>
    <definedName name="NomeDiaSemana">#REF!</definedName>
    <definedName name="NominalAmount">#REF!</definedName>
    <definedName name="NON.COMPETE">#REF!</definedName>
    <definedName name="NOP">#REF!</definedName>
    <definedName name="Nos">#REF!</definedName>
    <definedName name="nota_7">#REF!</definedName>
    <definedName name="Notes">#REF!</definedName>
    <definedName name="nov.95">#REF!</definedName>
    <definedName name="Nov_Building">#REF!</definedName>
    <definedName name="NOVA_INSTRUMENTAÇÃO">#REF!</definedName>
    <definedName name="NOVA_INSTRUMENTAÇÃO_EQUIPAMENTO_NAC.">#REF!</definedName>
    <definedName name="novaconta">#REF!</definedName>
    <definedName name="novasoc_12" hidden="1">{"ATI",#N/A,TRUE,"BALabr97";"PAS",#N/A,TRUE,"BALabr97";"REC",#N/A,TRUE,"BALabr97"}</definedName>
    <definedName name="NOVEMBRO">#REF!</definedName>
    <definedName name="novo">#REF!</definedName>
    <definedName name="NP">#REF!</definedName>
    <definedName name="NpermanenteB2">#REF!</definedName>
    <definedName name="NPRGASRS">#REF!</definedName>
    <definedName name="NPRGASWS">#REF!</definedName>
    <definedName name="Nprodução">#REF!</definedName>
    <definedName name="NPRRS">#REF!</definedName>
    <definedName name="NPRWS">#REF!</definedName>
    <definedName name="NPV">#REF!</definedName>
    <definedName name="NPV_Rate">#REF!</definedName>
    <definedName name="NQRRS">#REF!</definedName>
    <definedName name="NQRWS">#REF!</definedName>
    <definedName name="NSK243AC">#REF!</definedName>
    <definedName name="NSK243SS">#REF!</definedName>
    <definedName name="NSK3604SS">#REF!</definedName>
    <definedName name="NSK3606SS">#REF!</definedName>
    <definedName name="nu" hidden="1">{"cashflow",#N/A,FALSE,"cash flow"}</definedName>
    <definedName name="NÜ_1">#REF!</definedName>
    <definedName name="nuc">#REF!</definedName>
    <definedName name="nuch">#REF!</definedName>
    <definedName name="NUMBER">#REF!</definedName>
    <definedName name="NUMERO1">#REF!</definedName>
    <definedName name="NUMERO2">#REF!</definedName>
    <definedName name="NUMERO3">#REF!</definedName>
    <definedName name="NUMERO4">#REF!</definedName>
    <definedName name="NUMERO5">#REF!</definedName>
    <definedName name="NUMERO6">#REF!</definedName>
    <definedName name="NutN">#REF!</definedName>
    <definedName name="NV">#REF!</definedName>
    <definedName name="nvo">#REF!</definedName>
    <definedName name="NvsASD">"V2008-01-31"</definedName>
    <definedName name="NvsAutoDrillOk">"VN"</definedName>
    <definedName name="NvsElapsedTime">0.00417824073520023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39483.7258333333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"V00019"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"V2008-01-31"</definedName>
    <definedName name="NvsValTbl.ACCOUNT">"GL_ACCOUNT_TBL"</definedName>
    <definedName name="NvsValTbl.AFFILIATE">"AFFILIATE_VW"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o">#REF!</definedName>
    <definedName name="O.EN_CURSO">#REF!</definedName>
    <definedName name="O_1">#REF!</definedName>
    <definedName name="oaisdmnc">#REF!</definedName>
    <definedName name="obs">#REF!</definedName>
    <definedName name="ociuhdsoic">#REF!</definedName>
    <definedName name="ocr">#REF!</definedName>
    <definedName name="oCT_bUILDING">#REF!</definedName>
    <definedName name="ODO">#REF!</definedName>
    <definedName name="OFFERING">#REF!</definedName>
    <definedName name="OH">#REF!</definedName>
    <definedName name="ok" hidden="1">{#N/A,#N/A,FALSE,"1321";#N/A,#N/A,FALSE,"1324";#N/A,#N/A,FALSE,"1333";#N/A,#N/A,FALSE,"1371"}</definedName>
    <definedName name="oldData">#REF!</definedName>
    <definedName name="oldData1">#REF!</definedName>
    <definedName name="oldSa">VLOOKUP(#REF!,#REF!,2,0)</definedName>
    <definedName name="olol">#REF!</definedName>
    <definedName name="ONO">#REF!</definedName>
    <definedName name="ooo">#REF!</definedName>
    <definedName name="op">#REF!</definedName>
    <definedName name="OPCAO">#REF!</definedName>
    <definedName name="OPER_MARGIN">#REF!</definedName>
    <definedName name="OPER_PROFIT">#REF!</definedName>
    <definedName name="OPR">#REF!</definedName>
    <definedName name="order">#REF!</definedName>
    <definedName name="ordersapr_act">#REF!</definedName>
    <definedName name="ordersapr_act_accu">#REF!</definedName>
    <definedName name="ordersapr_bud">#REF!</definedName>
    <definedName name="ordersaug_act">#REF!</definedName>
    <definedName name="ordersaug_act_accu">#REF!</definedName>
    <definedName name="ordersaug_bud">#REF!</definedName>
    <definedName name="ordersdec_act">#REF!</definedName>
    <definedName name="ordersdec_act_accu">#REF!</definedName>
    <definedName name="ordersdec_bud">#REF!</definedName>
    <definedName name="ordersfeb_act">#REF!</definedName>
    <definedName name="ordersfeb_act_accu">#REF!</definedName>
    <definedName name="ordersfeb_bud">#REF!</definedName>
    <definedName name="ordersjan_act">#REF!</definedName>
    <definedName name="ordersjan_act_accu">#REF!</definedName>
    <definedName name="ordersjan_bud">#REF!</definedName>
    <definedName name="ordersjul_act">#REF!</definedName>
    <definedName name="ordersjul_act_accu">#REF!</definedName>
    <definedName name="ordersjul_bud">#REF!</definedName>
    <definedName name="ordersjun_act">#REF!</definedName>
    <definedName name="ordersjun_act_accu">#REF!</definedName>
    <definedName name="ordersjun_bud">#REF!</definedName>
    <definedName name="ordersmar_act">#REF!</definedName>
    <definedName name="ordersmar_act_accu">#REF!</definedName>
    <definedName name="ordersmar_bud">#REF!</definedName>
    <definedName name="ordersmay_act">#REF!</definedName>
    <definedName name="ordersmay_act_accu">#REF!</definedName>
    <definedName name="ordersmay_bud">#REF!</definedName>
    <definedName name="ordersnov_act">#REF!</definedName>
    <definedName name="ordersnov_act_accu">#REF!</definedName>
    <definedName name="ordersnov_bud">#REF!</definedName>
    <definedName name="ordersoct_act">#REF!</definedName>
    <definedName name="ordersoct_act_accu">#REF!</definedName>
    <definedName name="ordersoct_bud">#REF!</definedName>
    <definedName name="orderssep_act">#REF!</definedName>
    <definedName name="orderssep_act_accu">#REF!</definedName>
    <definedName name="orderssep_bud">#REF!</definedName>
    <definedName name="ORIFUT">#REF!</definedName>
    <definedName name="ORIG">#REF!</definedName>
    <definedName name="origaplic">#REF!</definedName>
    <definedName name="ORIGENS">#REF!</definedName>
    <definedName name="ORISWAP">#REF!</definedName>
    <definedName name="ORO">#REF!</definedName>
    <definedName name="ot">#REF!</definedName>
    <definedName name="OTHER.FIXED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Basis">#REF!</definedName>
    <definedName name="OTHERCURRENTASSETS">#REF!</definedName>
    <definedName name="OTHERS_EXP.">#REF!</definedName>
    <definedName name="otp">#REF!</definedName>
    <definedName name="OUCTASLP">#REF!</definedName>
    <definedName name="out.95">#REF!</definedName>
    <definedName name="outa" hidden="1">{#N/A,#N/A,FALSE,"1321";#N/A,#N/A,FALSE,"1324";#N/A,#N/A,FALSE,"1333";#N/A,#N/A,FALSE,"1371"}</definedName>
    <definedName name="OUTCP">#REF!</definedName>
    <definedName name="OUTCPCP">#REF!</definedName>
    <definedName name="OUTCRED">#REF!</definedName>
    <definedName name="OUTCREDCP">#REF!</definedName>
    <definedName name="OUTCREDDP">#REF!</definedName>
    <definedName name="OUTCREDLP">#REF!</definedName>
    <definedName name="OUTCREDLPLP">#REF!</definedName>
    <definedName name="OUTLP">#REF!</definedName>
    <definedName name="OUTLPLP">#REF!</definedName>
    <definedName name="OUTPUT">#REF!</definedName>
    <definedName name="outra" hidden="1">{#N/A,#N/A,FALSE,"1321";#N/A,#N/A,FALSE,"1324";#N/A,#N/A,FALSE,"1333";#N/A,#N/A,FALSE,"1371"}</definedName>
    <definedName name="outra1" hidden="1">{#N/A,#N/A,FALSE,"1321";#N/A,#N/A,FALSE,"1324";#N/A,#N/A,FALSE,"1333";#N/A,#N/A,FALSE,"1371"}</definedName>
    <definedName name="OUTRAP">#REF!</definedName>
    <definedName name="OUTRAS.REC">#REF!</definedName>
    <definedName name="OUTRAS.REC.DESP">#REF!</definedName>
    <definedName name="OUTRASCON">#REF!</definedName>
    <definedName name="OUTRASP">#REF!</definedName>
    <definedName name="OUTRASRECEBER">#REF!</definedName>
    <definedName name="OUTROS2">#REF!</definedName>
    <definedName name="OUTROS3">#REF!</definedName>
    <definedName name="OUTROS4">#REF!</definedName>
    <definedName name="OUTROSAC_CRED">#REF!</definedName>
    <definedName name="OUTROSAC_DEB">#REF!</definedName>
    <definedName name="OUTROSCRED">#REF!</definedName>
    <definedName name="OUTROSIMOBIL">#REF!</definedName>
    <definedName name="OUTROSIN">#REF!</definedName>
    <definedName name="OUTROSLP">#REF!</definedName>
    <definedName name="OUTUBRO">#REF!</definedName>
    <definedName name="OUVC">#REF!</definedName>
    <definedName name="OUVE">#REF!</definedName>
    <definedName name="oym">#REF!</definedName>
    <definedName name="P">#REF!</definedName>
    <definedName name="P_25">#REF!</definedName>
    <definedName name="P_50">#REF!</definedName>
    <definedName name="P_75">#REF!</definedName>
    <definedName name="P_AF">#REF!</definedName>
    <definedName name="P_AT">#REF!</definedName>
    <definedName name="P_BO2">#REF!</definedName>
    <definedName name="P_CATCODE">#REF!</definedName>
    <definedName name="P_CB">#REF!</definedName>
    <definedName name="P_CCODE">#REF!</definedName>
    <definedName name="P_CP">#REF!</definedName>
    <definedName name="P_CP1">#REF!</definedName>
    <definedName name="P_CP2">#REF!</definedName>
    <definedName name="P_CTRY">#REF!</definedName>
    <definedName name="P_CUR">#REF!</definedName>
    <definedName name="P_CURB">#REF!</definedName>
    <definedName name="P_CURD">#REF!</definedName>
    <definedName name="P_CURO">#REF!</definedName>
    <definedName name="P_D">#REF!</definedName>
    <definedName name="P_D2">#REF!</definedName>
    <definedName name="P_DATE">#REF!</definedName>
    <definedName name="P_DB">#REF!</definedName>
    <definedName name="P_DENOM">#REF!</definedName>
    <definedName name="P_DRAW">#REF!</definedName>
    <definedName name="P_DRAW_F">#REF!</definedName>
    <definedName name="P_DRAW_T">#REF!</definedName>
    <definedName name="P_DRAW2">#REF!</definedName>
    <definedName name="P_DRAW3">#REF!</definedName>
    <definedName name="P_LB">#REF!</definedName>
    <definedName name="P_LC">#REF!</definedName>
    <definedName name="P_Ledger">#REF!</definedName>
    <definedName name="P_LP">#REF!</definedName>
    <definedName name="P_LP2">#REF!</definedName>
    <definedName name="P_LR">#REF!</definedName>
    <definedName name="P_OB">#REF!</definedName>
    <definedName name="P_PFMT">#REF!</definedName>
    <definedName name="P_PriorDrwLetr">#REF!</definedName>
    <definedName name="P_PriorDrwNumb">#REF!</definedName>
    <definedName name="P_PROJ">#REF!</definedName>
    <definedName name="P_PROJ2">#REF!</definedName>
    <definedName name="P_RB">#REF!</definedName>
    <definedName name="P_SUBCAT">#REF!</definedName>
    <definedName name="P_T_CHECK">#REF!</definedName>
    <definedName name="P_VF">#REF!</definedName>
    <definedName name="P_VT">#REF!</definedName>
    <definedName name="P_XX">#REF!</definedName>
    <definedName name="P_YP">#REF!</definedName>
    <definedName name="P_YY">#REF!</definedName>
    <definedName name="P1A">#REF!</definedName>
    <definedName name="P1B">#REF!</definedName>
    <definedName name="P1C">#REF!</definedName>
    <definedName name="P2A">#REF!</definedName>
    <definedName name="P2B">#REF!</definedName>
    <definedName name="P2C">#REF!</definedName>
    <definedName name="P3A">#REF!</definedName>
    <definedName name="P3B">#REF!</definedName>
    <definedName name="P3C">#REF!</definedName>
    <definedName name="PaApl_leftHeader2">#REF!</definedName>
    <definedName name="Pace_Warning">#REF!</definedName>
    <definedName name="padm">#REF!</definedName>
    <definedName name="pag_ccc">#REF!</definedName>
    <definedName name="pag_ecf">#REF!</definedName>
    <definedName name="pag_ecf_sucum">#REF!</definedName>
    <definedName name="pag_furnas">#REF!</definedName>
    <definedName name="pag_furnas1">#REF!</definedName>
    <definedName name="pag_rgr">#REF!</definedName>
    <definedName name="pag_sd">#REF!</definedName>
    <definedName name="pag_sd_retrati">#REF!</definedName>
    <definedName name="pagaia">#REF!</definedName>
    <definedName name="PAGAMENTO">#REF!</definedName>
    <definedName name="pagant">#REF!</definedName>
    <definedName name="PAP">#REF!</definedName>
    <definedName name="PAPEL">#REF!</definedName>
    <definedName name="Parabook">#REF!</definedName>
    <definedName name="Parabooki">#REF!</definedName>
    <definedName name="Parametros">#REF!</definedName>
    <definedName name="Parâmetros">#REF!</definedName>
    <definedName name="PARC.">#REF!</definedName>
    <definedName name="ParkArea">#REF!</definedName>
    <definedName name="PART">#REF!</definedName>
    <definedName name="PART.MINORITARIOS">#REF!</definedName>
    <definedName name="part.minoritários">#REF!</definedName>
    <definedName name="parte1">#REF!</definedName>
    <definedName name="parte2">#REF!</definedName>
    <definedName name="PARTIC.ESTAT">#REF!</definedName>
    <definedName name="PASCONSO">#REF!</definedName>
    <definedName name="PASFLB">#REF!</definedName>
    <definedName name="PASMFL">#REF!</definedName>
    <definedName name="pass">#REF!</definedName>
    <definedName name="PASSEAOIL">#REF!</definedName>
    <definedName name="PASSGM">#REF!</definedName>
    <definedName name="passiva">#REF!</definedName>
    <definedName name="PASSIVO">#REF!</definedName>
    <definedName name="PASSIVO_CONS">#REF!</definedName>
    <definedName name="passivo2">#REF!</definedName>
    <definedName name="PASSIVOD">#REF!</definedName>
    <definedName name="PASSIVOU">#REF!</definedName>
    <definedName name="PASTA1">#REF!</definedName>
    <definedName name="PASTA2">#REF!</definedName>
    <definedName name="pasta3" hidden="1">{"Financ.total",#N/A,FALSE,"BALJAN97"}</definedName>
    <definedName name="PATLIQ">#REF!</definedName>
    <definedName name="pato">#REF!</definedName>
    <definedName name="PATRIMONIO">#REF!</definedName>
    <definedName name="PATRIMONIO.LIQ">#REF!</definedName>
    <definedName name="PATRIMONIOREAL">#REF!</definedName>
    <definedName name="Payout">#REF!</definedName>
    <definedName name="payroll">#REF!</definedName>
    <definedName name="PB_FINANC_CMI">#REF!</definedName>
    <definedName name="PB_FINANC_LEG_SOC">#REF!</definedName>
    <definedName name="PC">#REF!</definedName>
    <definedName name="PCLD">#REF!</definedName>
    <definedName name="PCLD.ME">#REF!</definedName>
    <definedName name="Pct_Max2">#REF!</definedName>
    <definedName name="Pct_Nm">#REF!</definedName>
    <definedName name="PDC" hidden="1">#REF!</definedName>
    <definedName name="PDCMENSALREAL">#REF!</definedName>
    <definedName name="PDD">#REF!</definedName>
    <definedName name="PE">#REF!</definedName>
    <definedName name="PED">#REF!</definedName>
    <definedName name="pedido">#REF!</definedName>
    <definedName name="pedro" hidden="1">{"Financ.total",#N/A,FALSE,"BALJAN97"}</definedName>
    <definedName name="PELP">#REF!</definedName>
    <definedName name="perdas">#REF!</definedName>
    <definedName name="PERDASRES">#REF!</definedName>
    <definedName name="Period">#REF!</definedName>
    <definedName name="PERIOD_END">#REF!</definedName>
    <definedName name="periodo">#REF!</definedName>
    <definedName name="personal_bud">#REF!</definedName>
    <definedName name="personal_for">#REF!</definedName>
    <definedName name="personal_ist">#REF!</definedName>
    <definedName name="Personal01">#REF!</definedName>
    <definedName name="Personal02">#REF!</definedName>
    <definedName name="Personal03">#REF!</definedName>
    <definedName name="Personal04">#REF!</definedName>
    <definedName name="Personal05">#REF!</definedName>
    <definedName name="Personal06">#REF!</definedName>
    <definedName name="Personal07">#REF!</definedName>
    <definedName name="Personal08">#REF!</definedName>
    <definedName name="Personal09">#REF!</definedName>
    <definedName name="Personal10">#REF!</definedName>
    <definedName name="Personal11">#REF!</definedName>
    <definedName name="Personal12">#REF!</definedName>
    <definedName name="PERU">#REF!</definedName>
    <definedName name="PESO2">#REF!</definedName>
    <definedName name="PGANT">#REF!</definedName>
    <definedName name="PhyG">#REF!</definedName>
    <definedName name="PhyGS">#REF!</definedName>
    <definedName name="PHYSICAL_SIGHT_TAC">#REF!</definedName>
    <definedName name="PHYSICAL_SIGHT_TIC">#REF!</definedName>
    <definedName name="Piasf">#REF!</definedName>
    <definedName name="pinco" hidden="1">#REF!</definedName>
    <definedName name="pinco1">#REF!</definedName>
    <definedName name="pinco2">#REF!:#REF!</definedName>
    <definedName name="pinco3">#REF!</definedName>
    <definedName name="pinco4">#REF!</definedName>
    <definedName name="pinco5">#REF!:#REF!</definedName>
    <definedName name="pinco6">#REF!:#REF!</definedName>
    <definedName name="pinco7">#REF!</definedName>
    <definedName name="pinco8">#REF!</definedName>
    <definedName name="PIPEGRIDE">#REF!</definedName>
    <definedName name="pippo" hidden="1">#REF!</definedName>
    <definedName name="pivot">#REF!</definedName>
    <definedName name="pivot_table">#REF!</definedName>
    <definedName name="PL">#REF!</definedName>
    <definedName name="PL_ASSOC">#REF!</definedName>
    <definedName name="PL_By_month">#REF!,#REF!,#REF!,#REF!,#REF!</definedName>
    <definedName name="PL_comparison">#REF!,#REF!,#REF!,#REF!,#REF!</definedName>
    <definedName name="PLAN">#REF!</definedName>
    <definedName name="PLANILHA1">#REF!</definedName>
    <definedName name="PLANILHA10">#REF!</definedName>
    <definedName name="PLANILHA2">#REF!</definedName>
    <definedName name="PLANILHA3">#REF!</definedName>
    <definedName name="PLANILHA4">#REF!</definedName>
    <definedName name="PLANILHA5">#REF!</definedName>
    <definedName name="PLANILHA6">#REF!</definedName>
    <definedName name="PLANILHA8">#REF!</definedName>
    <definedName name="PLANILHA9">#REF!</definedName>
    <definedName name="PLANILHAS">#REF!</definedName>
    <definedName name="PlanningAmount">#REF!</definedName>
    <definedName name="PlanningRisks">#REF!</definedName>
    <definedName name="PLANO">""</definedName>
    <definedName name="PLANO.BONUS">#REF!</definedName>
    <definedName name="PLANO2">#REF!</definedName>
    <definedName name="PLANO3">#REF!</definedName>
    <definedName name="PLANO4">#REF!</definedName>
    <definedName name="PLANOPENSAO">#REF!</definedName>
    <definedName name="PLANRAT">#N/A</definedName>
    <definedName name="plant">#REF!</definedName>
    <definedName name="plassarelas">#REF!</definedName>
    <definedName name="plBoardFee">#REF!</definedName>
    <definedName name="PLCONSO">#REF!</definedName>
    <definedName name="plCostOfServices">#REF!</definedName>
    <definedName name="PLFLB">#REF!</definedName>
    <definedName name="plIncome1">#REF!</definedName>
    <definedName name="plIncome2">#REF!</definedName>
    <definedName name="plInterest">#REF!</definedName>
    <definedName name="PLMFL">#REF!</definedName>
    <definedName name="PLonAssetSoldII">#REF!</definedName>
    <definedName name="plOtherIncome">#REF!</definedName>
    <definedName name="PLPCRIT_printarea1">#REF!</definedName>
    <definedName name="PLPCRIT_printarea2">#REF!</definedName>
    <definedName name="plPLonAssetSold">#REF!</definedName>
    <definedName name="plPLonFX">#REF!</definedName>
    <definedName name="plr">#REF!</definedName>
    <definedName name="plSAndA">#REF!</definedName>
    <definedName name="PLSE">#REF!</definedName>
    <definedName name="PLSEAOIL">#REF!</definedName>
    <definedName name="PLSGM">#REF!</definedName>
    <definedName name="plSharePLfromSubCom">#REF!</definedName>
    <definedName name="PooNim">#REF!</definedName>
    <definedName name="Pos_a_Vencer">#REF!</definedName>
    <definedName name="Pos_Atraso_01">#REF!</definedName>
    <definedName name="Pos_Atraso_02">#REF!</definedName>
    <definedName name="Pos_Atraso_03">#REF!</definedName>
    <definedName name="Pos_Atraso_04">#REF!</definedName>
    <definedName name="pp">#REF!</definedName>
    <definedName name="PPABR">#REF!</definedName>
    <definedName name="PPAGO">#REF!</definedName>
    <definedName name="PPDEZ">#REF!</definedName>
    <definedName name="PPFEV">#REF!</definedName>
    <definedName name="PPJAN">#REF!</definedName>
    <definedName name="PPJUL">#REF!</definedName>
    <definedName name="PPJUN">#REF!</definedName>
    <definedName name="PPMAI">#REF!</definedName>
    <definedName name="PPMAR">#REF!</definedName>
    <definedName name="PPNOV">#REF!</definedName>
    <definedName name="PPOUT">#REF!</definedName>
    <definedName name="PPOutEnc">#REF!</definedName>
    <definedName name="PPOutLPPC">#REF!</definedName>
    <definedName name="PPOverInvEnc">#REF!</definedName>
    <definedName name="PPOverInvLPPC">#REF!</definedName>
    <definedName name="ppp">#REF!</definedName>
    <definedName name="PPPPLLL">#REF!</definedName>
    <definedName name="PPSET">#REF!</definedName>
    <definedName name="pqoqimercvpoiqm">#REF!</definedName>
    <definedName name="pre">#REF!</definedName>
    <definedName name="PRE_ASS">#REF!</definedName>
    <definedName name="PRE_EPS">#REF!</definedName>
    <definedName name="PRE_UGN">#REF!</definedName>
    <definedName name="precos">#REF!</definedName>
    <definedName name="preços">#REF!</definedName>
    <definedName name="PREF_DIV">#REF!</definedName>
    <definedName name="premi">#REF!:#REF!</definedName>
    <definedName name="Premissas">#REF!</definedName>
    <definedName name="PREPARED_BY">#REF!</definedName>
    <definedName name="PREPARED_DATE">#REF!</definedName>
    <definedName name="PreProjectCost">#REF!</definedName>
    <definedName name="pressões">#REF!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ENC98">#REF!</definedName>
    <definedName name="PRIMEIRO">#REF!</definedName>
    <definedName name="PRINCIPAL98">#REF!</definedName>
    <definedName name="PRINCIPAL99">#REF!</definedName>
    <definedName name="PRINENC99">#REF!</definedName>
    <definedName name="PRINT">#REF!</definedName>
    <definedName name="_xlnm.Print_Area" localSheetId="0">BS!$A$1:$K$106</definedName>
    <definedName name="_xlnm.Print_Area" localSheetId="4">CF!$A$1:$K$80</definedName>
    <definedName name="_xlnm.Print_Area" localSheetId="2">Conso!$A$1:$S$27</definedName>
    <definedName name="_xlnm.Print_Area" localSheetId="1">PL!$A$1:$L$61</definedName>
    <definedName name="_xlnm.Print_Area" localSheetId="3">'The Company only'!$A$1:$N$23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_xlnm.Print_Titles">#REF!</definedName>
    <definedName name="Print_Titles_MI">#REF!</definedName>
    <definedName name="Print_Titles_MI___4">#REF!</definedName>
    <definedName name="Print1">#REF!</definedName>
    <definedName name="Print2">#REF!</definedName>
    <definedName name="PRIOR">#REF!</definedName>
    <definedName name="Prior_Period">#REF!</definedName>
    <definedName name="Prior_Period_F_X">#REF!</definedName>
    <definedName name="Prior_Period_Tax_Rate">#REF!</definedName>
    <definedName name="Prior1">#REF!</definedName>
    <definedName name="PriorFY">#REF!</definedName>
    <definedName name="PRO">#REF!</definedName>
    <definedName name="Proc_BS">#REF!</definedName>
    <definedName name="Proc_BS_EUR">#REF!</definedName>
    <definedName name="Proc_PL">#REF!</definedName>
    <definedName name="Proc_PL_EUR">#REF!</definedName>
    <definedName name="Processar_2001">#REF!</definedName>
    <definedName name="prod._scanning">#REF!</definedName>
    <definedName name="PROD.ACAB">#REF!</definedName>
    <definedName name="PROD.PROC">#REF!</definedName>
    <definedName name="Prod_PL_EUR">#REF!</definedName>
    <definedName name="Prod_PL_GC">#REF!</definedName>
    <definedName name="Prod_PL_LC">#REF!</definedName>
    <definedName name="PRODUÇÃO">#REF!</definedName>
    <definedName name="producción">#REF!</definedName>
    <definedName name="Product">#REF!</definedName>
    <definedName name="Product1">#REF!</definedName>
    <definedName name="Production">#REF!</definedName>
    <definedName name="ProfileOfTaggedInstruments___ByConstrMgr_Complex_Category">#REF!</definedName>
    <definedName name="Profit">#REF!</definedName>
    <definedName name="Profit_and_Loss">#REF!</definedName>
    <definedName name="PROG.PPR">#REF!</definedName>
    <definedName name="Proj_name">#REF!</definedName>
    <definedName name="PROJECT_NAME____Capsugel_Relocation_Project">#REF!</definedName>
    <definedName name="ProjectCost">#REF!</definedName>
    <definedName name="ProjectExpense">#REF!</definedName>
    <definedName name="Projection">#REF!</definedName>
    <definedName name="ProjectPeriod">#REF!</definedName>
    <definedName name="ProjectRevenue">#REF!</definedName>
    <definedName name="PROMMIS">#REF!</definedName>
    <definedName name="PROPAGANDA">#REF!</definedName>
    <definedName name="Prov">#REF!</definedName>
    <definedName name="PROV.GARANTIA">#REF!</definedName>
    <definedName name="PROV.IR.CS">#REF!</definedName>
    <definedName name="PROV.LP.CONTIG">#REF!</definedName>
    <definedName name="PROV.RESSTR">#REF!</definedName>
    <definedName name="PROVISÕES">#REF!</definedName>
    <definedName name="prueba" hidden="1">{#N/A,#N/A,FALSE,"Aging Summary";#N/A,#N/A,FALSE,"Ratio Analysis";#N/A,#N/A,FALSE,"Test 120 Day Accts";#N/A,#N/A,FALSE,"Tickmarks"}</definedName>
    <definedName name="PS">#REF!</definedName>
    <definedName name="PTA_Bulk">#REF!</definedName>
    <definedName name="PTA_ISBL">#REF!</definedName>
    <definedName name="ptax">#REF!</definedName>
    <definedName name="ptax_table">#REF!</definedName>
    <definedName name="PTJAN">#REF!</definedName>
    <definedName name="PU">#REF!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StartDate">IF(WEEKDAY(EOMONTH(#REF!,-3)+1)=1,EOMONTH(#REF!,-3)+2,IF(WEEKDAY(EOMONTH(#REF!,-3)+1)=7,EOMONTH(#REF!,-3)+3,EOMONTH(#REF!,-3)+1))</definedName>
    <definedName name="q_ty">#REF!</definedName>
    <definedName name="qalkdn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v">#REF!</definedName>
    <definedName name="qoiewmc">#REF!</definedName>
    <definedName name="qopeiwmc">#REF!</definedName>
    <definedName name="qq">#REF!</definedName>
    <definedName name="qqq">#REF!</definedName>
    <definedName name="qqqdf">#REF!</definedName>
    <definedName name="qqqqq" hidden="1">{"cashflow",#N/A,FALSE,"cash flow"}</definedName>
    <definedName name="qqqqqq" hidden="1">{"cashflow",#N/A,FALSE,"cash flow"}</definedName>
    <definedName name="qqqqqqqqqqqqqqqqqqqqqqqqqqqqqqqqqqqqqqqqqqqqqq">#REF!</definedName>
    <definedName name="Qry_H_KDPLtoPNOCOST">#REF!</definedName>
    <definedName name="qryAccounting_Data_Fina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">#REF!</definedName>
    <definedName name="QUADRO">#REF!</definedName>
    <definedName name="QUANTCOB">#REF!</definedName>
    <definedName name="Quarterly_Earnings">#REF!</definedName>
    <definedName name="QUARTO">#REF!</definedName>
    <definedName name="Query1">#REF!</definedName>
    <definedName name="QUIMENSALREAL">#REF!</definedName>
    <definedName name="qw" hidden="1">#REF!</definedName>
    <definedName name="qwqwq" hidden="1">{"cashflow",#N/A,FALSE,"cash flow"}</definedName>
    <definedName name="qwww">#REF!</definedName>
    <definedName name="qx">#REF!</definedName>
    <definedName name="R_Factor">#REF!</definedName>
    <definedName name="R_UNIT">#REF!</definedName>
    <definedName name="rad_dscnt">#REF!</definedName>
    <definedName name="rangeAPR">#REF!</definedName>
    <definedName name="RangeHigher">#REF!</definedName>
    <definedName name="RangeLower">#REF!</definedName>
    <definedName name="RANSWAP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BN">#REF!</definedName>
    <definedName name="RBU">#REF!</definedName>
    <definedName name="RCAUTO">#REF!</definedName>
    <definedName name="RCDIVERSI">#REF!</definedName>
    <definedName name="RE">#REF!</definedName>
    <definedName name="REAIS">#REF!</definedName>
    <definedName name="Reaj">#REF!</definedName>
    <definedName name="REAL">#REF!</definedName>
    <definedName name="REALIZAVEL">#REF!</definedName>
    <definedName name="REASEO">#REF!</definedName>
    <definedName name="REAV">#REF!</definedName>
    <definedName name="REAVDEP">#REF!</definedName>
    <definedName name="rebx">#REF!</definedName>
    <definedName name="rec">#REF!</definedName>
    <definedName name="REC_FINANCEIRA">#REF!</definedName>
    <definedName name="RECANT">#REF!</definedName>
    <definedName name="recebimentos_abr">#REF!</definedName>
    <definedName name="Receita">#REF!</definedName>
    <definedName name="Receita_Bruta">#REF!</definedName>
    <definedName name="RECEITAF">#REF!</definedName>
    <definedName name="recl.traba">#REF!</definedName>
    <definedName name="RECONCILIAÇÃO">#REF!</definedName>
    <definedName name="record">#REF!</definedName>
    <definedName name="_xlnm.Recorder">#REF!</definedName>
    <definedName name="Recorderjl">#REF!</definedName>
    <definedName name="RecPY4_Sel1">#REF!</definedName>
    <definedName name="RECUPERAR">#REF!</definedName>
    <definedName name="RECURSOS">#REF!</definedName>
    <definedName name="recursos_humanos">#REF!</definedName>
    <definedName name="RED">#REF!</definedName>
    <definedName name="REDES">#REF!</definedName>
    <definedName name="REDESSSSSS">#REF!</definedName>
    <definedName name="REF">#REF!</definedName>
    <definedName name="Ref_1">#REF!</definedName>
    <definedName name="Ref_2">#REF!</definedName>
    <definedName name="Ref_5">#REF!</definedName>
    <definedName name="Ref_6">#REF!</definedName>
    <definedName name="Ref_8">#REF!</definedName>
    <definedName name="Ref_9">#REF!</definedName>
    <definedName name="REFCUS">#REF!</definedName>
    <definedName name="REFREC">#REF!</definedName>
    <definedName name="REL">#REF!</definedName>
    <definedName name="RelatedPartyConclusion">#REF!</definedName>
    <definedName name="RelatedPartyLookup">#REF!</definedName>
    <definedName name="RelativeSizeStartRow">#REF!</definedName>
    <definedName name="REMODELACION_EDIFICIOS">#REF!</definedName>
    <definedName name="REMUNERACIONES_Y_CARGAS_SOCIALES">#REF!</definedName>
    <definedName name="reneg_furnas1">#REF!</definedName>
    <definedName name="reneg_furnas2">#REF!</definedName>
    <definedName name="REP_CN">#REF!</definedName>
    <definedName name="REP_TIT">#REF!</definedName>
    <definedName name="REPASSE">#REF!</definedName>
    <definedName name="RepCount">#REF!</definedName>
    <definedName name="replace1">#REF!</definedName>
    <definedName name="REPUESTOS">#REF!</definedName>
    <definedName name="rer" hidden="1">{"cashflow",#N/A,FALSE,"cash flow"}</definedName>
    <definedName name="rere" hidden="1">{"conso",#N/A,FALSE,"cash flow"}</definedName>
    <definedName name="RES">#REF!</definedName>
    <definedName name="RES.CM.CAPITAL">#REF!</definedName>
    <definedName name="RES.CM.ESP">#REF!</definedName>
    <definedName name="RES.INC.FISCAL">#REF!</definedName>
    <definedName name="RES.LUCROS.AC">#REF!</definedName>
    <definedName name="RES.MINORITARIOS">#REF!</definedName>
    <definedName name="RES_ACUM">#REF!</definedName>
    <definedName name="Res_Amb_Contab">#REF!</definedName>
    <definedName name="Res_Amb_Efeito">#REF!</definedName>
    <definedName name="Res_Amb_Hon">#REF!</definedName>
    <definedName name="Res_Amb_Jrs">#REF!</definedName>
    <definedName name="Res_Amb_Mult">#REF!</definedName>
    <definedName name="Res_Amb_Poss">#REF!</definedName>
    <definedName name="Res_Amb_Princ">#REF!</definedName>
    <definedName name="Res_Amb_Rem">#REF!</definedName>
    <definedName name="RES_MES">#REF!</definedName>
    <definedName name="res_sum" hidden="1">{#N/A,#N/A,FALSE,"COVER1.XLS ";#N/A,#N/A,FALSE,"RACT1.XLS";#N/A,#N/A,FALSE,"RACT2.XLS";#N/A,#N/A,FALSE,"ECCMP";#N/A,#N/A,FALSE,"WELDER.XLS"}</definedName>
    <definedName name="RESCENTRO">#REF!</definedName>
    <definedName name="RESCORR">#REF!</definedName>
    <definedName name="RESCUYO">#REF!</definedName>
    <definedName name="RESERVA.CAPITAL">#REF!</definedName>
    <definedName name="RESERVA.REAVAL">#REF!</definedName>
    <definedName name="ResExtr">#REF!</definedName>
    <definedName name="Residual_difference">#REF!</definedName>
    <definedName name="resiecsa">#REF!</definedName>
    <definedName name="RESMANLIBA">#REF!</definedName>
    <definedName name="resource">#REF!</definedName>
    <definedName name="RESPDD">#REF!</definedName>
    <definedName name="ResPricing">#REF!</definedName>
    <definedName name="RESSERVIAL">#REF!</definedName>
    <definedName name="resultado">#REF!</definedName>
    <definedName name="RESULTADOS_EXTRAORDINARIOS">#REF!</definedName>
    <definedName name="RESULTADOS_FINANCIEROS_Y_POR_TENENCIA">#REF!</definedName>
    <definedName name="resumen">#REF!</definedName>
    <definedName name="RESUMO">#REF!</definedName>
    <definedName name="resumo1995">#REF!</definedName>
    <definedName name="resumo1997">#REF!</definedName>
    <definedName name="retire">#REF!</definedName>
    <definedName name="retire99">#REF!</definedName>
    <definedName name="Retorno">#REF!</definedName>
    <definedName name="revef">#REF!</definedName>
    <definedName name="REVENUE">#REF!</definedName>
    <definedName name="reverse">#REF!</definedName>
    <definedName name="Reverse?">#REF!</definedName>
    <definedName name="RF">#REF!</definedName>
    <definedName name="RF00">#REF!</definedName>
    <definedName name="rfg">#REF!</definedName>
    <definedName name="rg">#REF!</definedName>
    <definedName name="RGR">#REF!</definedName>
    <definedName name="RH">#REF!</definedName>
    <definedName name="RIC">#N/A</definedName>
    <definedName name="RICL">#N/A</definedName>
    <definedName name="RICLASS">#N/A</definedName>
    <definedName name="rid">#REF!</definedName>
    <definedName name="RIEPILOGO">#REF!</definedName>
    <definedName name="rifmese">#REF!</definedName>
    <definedName name="RIPOsFin">#REF!</definedName>
    <definedName name="RiskWeighting">0.3</definedName>
    <definedName name="RLP">#REF!</definedName>
    <definedName name="RM">#REF!</definedName>
    <definedName name="RNAME">#REF!</definedName>
    <definedName name="rngActCol2" hidden="1">#REF!</definedName>
    <definedName name="rngActualRepPeriod" hidden="1">#REF!</definedName>
    <definedName name="rngActuals" hidden="1">#REF!</definedName>
    <definedName name="rngBasCol1" hidden="1">#REF!</definedName>
    <definedName name="rngBasCol2" hidden="1">#REF!</definedName>
    <definedName name="rngBasCol3" hidden="1">#REF!</definedName>
    <definedName name="rngDraw" hidden="1">#REF!</definedName>
    <definedName name="rngEntityDescription" hidden="1">#REF!</definedName>
    <definedName name="rngHVARate" hidden="1">#REF!</definedName>
    <definedName name="rngIstCol1" hidden="1">#REF!</definedName>
    <definedName name="rngNumber" hidden="1">#REF!</definedName>
    <definedName name="rngNumberTitle" hidden="1">#REF!</definedName>
    <definedName name="rngOpcoEccs" hidden="1">#REF!</definedName>
    <definedName name="rngReportingCurrency" hidden="1">#REF!</definedName>
    <definedName name="rngReportingEvent" hidden="1">#REF!</definedName>
    <definedName name="rngReportingLevel" hidden="1">#REF!</definedName>
    <definedName name="rngReportingMonth" hidden="1">#REF!</definedName>
    <definedName name="rngReportingMultipleText" hidden="1">#REF!</definedName>
    <definedName name="rngRow" hidden="1">#REF!</definedName>
    <definedName name="rngRow1" hidden="1">#REF!</definedName>
    <definedName name="rngRow2" hidden="1">#REF!</definedName>
    <definedName name="rngRow3" hidden="1">#REF!</definedName>
    <definedName name="rngRow4" hidden="1">#REF!</definedName>
    <definedName name="rngRowTitle" hidden="1">#REF!</definedName>
    <definedName name="rngScaling" hidden="1">#REF!</definedName>
    <definedName name="rngStatTransmit" hidden="1">#REF!</definedName>
    <definedName name="rngSum" hidden="1">#REF!</definedName>
    <definedName name="RNO">#REF!</definedName>
    <definedName name="ROAA">#REF!</definedName>
    <definedName name="RoadArea">#REF!</definedName>
    <definedName name="ROAE">#REF!</definedName>
    <definedName name="ROCE">#REF!</definedName>
    <definedName name="ROE">#REF!</definedName>
    <definedName name="ROUND">#REF!</definedName>
    <definedName name="ROWNAMES">#REF!</definedName>
    <definedName name="ROXINHO_ATIVO_CONS">#REF!</definedName>
    <definedName name="ROXINHO_EQUIV.">#REF!</definedName>
    <definedName name="ROXINHO_PASSIVO_CONS">#REF!</definedName>
    <definedName name="ROY">#REF!</definedName>
    <definedName name="RP_Warning">#REF!</definedName>
    <definedName name="RPC">#N/A</definedName>
    <definedName name="rr">#REF!</definedName>
    <definedName name="rrev">#REF!</definedName>
    <definedName name="RRHHEcon">#REF!</definedName>
    <definedName name="RRHHFin">#REF!</definedName>
    <definedName name="rRibbonXPointer">#REF!</definedName>
    <definedName name="rrwre">#REF!</definedName>
    <definedName name="rsedt">#REF!</definedName>
    <definedName name="rtado">#REF!</definedName>
    <definedName name="RTEGH" hidden="1">{"preco1",#N/A,TRUE,"Analise preços";"peq",#N/A,TRUE,"Analise preços";"resu",#N/A,TRUE,"TOTAL"}</definedName>
    <definedName name="rtg">#REF!</definedName>
    <definedName name="RTT">#REF!</definedName>
    <definedName name="rty" hidden="1">#REF!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A">#REF!</definedName>
    <definedName name="S3B">#REF!</definedName>
    <definedName name="S3C">#REF!</definedName>
    <definedName name="sa">#REF!</definedName>
    <definedName name="SABR">#REF!</definedName>
    <definedName name="SAD">#REF!</definedName>
    <definedName name="Safra.Derivativo" hidden="1">{#N/A,#N/A,FALSE,"ENCO R63";#N/A,#N/A,FALSE,"ENCO"}</definedName>
    <definedName name="SAGO">#REF!</definedName>
    <definedName name="Sair">#REF!</definedName>
    <definedName name="SAL">#REF!</definedName>
    <definedName name="SAL.ENCARGOS">#REF!</definedName>
    <definedName name="SalableArea">#REF!</definedName>
    <definedName name="SALARIO13">#REF!</definedName>
    <definedName name="SALDO">#REF!</definedName>
    <definedName name="Saldo_bud">#REF!</definedName>
    <definedName name="Saldo_for">#REF!</definedName>
    <definedName name="Saldo_ist">#REF!</definedName>
    <definedName name="saldo1">#REF!</definedName>
    <definedName name="SALDODÍVIDA">#REF!</definedName>
    <definedName name="saldos">#REF!</definedName>
    <definedName name="sale">#REF!</definedName>
    <definedName name="SALENC">#REF!</definedName>
    <definedName name="Salvar">#REF!</definedName>
    <definedName name="SAM">#REF!</definedName>
    <definedName name="samuel">#REF!</definedName>
    <definedName name="SAN_L">#REF!</definedName>
    <definedName name="SAN_M">#REF!</definedName>
    <definedName name="SAP">#REF!</definedName>
    <definedName name="SAPBEXdnldView" hidden="1">"41WAJKUWRKXE53M8FNJBNI26O"</definedName>
    <definedName name="SAPBEXhrIndnt" hidden="1">1</definedName>
    <definedName name="SAPBEXrevision" hidden="1">1</definedName>
    <definedName name="SAPBEXsysID" hidden="1">"BBP"</definedName>
    <definedName name="SAPBEXwbID" hidden="1">"45AH88FU2INKVTI1NX4BFOCDB"</definedName>
    <definedName name="SAPCodeAA">#REF!</definedName>
    <definedName name="SAPCodeAP">#REF!</definedName>
    <definedName name="SAPFuncF4Help" hidden="1">Main.SAPF4Help()</definedName>
    <definedName name="SAPRangeDOCTY_Tabelle1_Tabelle1D1">#REF!</definedName>
    <definedName name="SAPRangeKEYFIG_Sheet2_Sheet2D1">#REF!</definedName>
    <definedName name="SAPRangeKEYFIG_Sheet2_Sheet2D2">#REF!</definedName>
    <definedName name="SAPRangeKEYFIG_Sheet6_Sheet6D1">#REF!</definedName>
    <definedName name="SAPRangeKEYFIG_Tabelle1_Tabelle1D1">#REF!</definedName>
    <definedName name="SAPRangeKEYFIG_Tabelle10_Tabelle10D1">#REF!</definedName>
    <definedName name="SAPRangeKEYFIG_Tabelle11_Tabelle11D1">#REF!</definedName>
    <definedName name="SAPRangeKEYFIG_Tabelle12_Tabelle12D1">#REF!</definedName>
    <definedName name="SAPRangeKEYFIG_Tabelle2_Tabelle2D1">#REF!</definedName>
    <definedName name="SAPRangeKEYFIG_Tabelle3_Tabelle3D1">#REF!</definedName>
    <definedName name="SAPRangeKEYFIG_Tabelle4_Tabelle4D1">#REF!</definedName>
    <definedName name="SAPRangeKEYFIG_Tabelle5_Tabelle5D1">#REF!</definedName>
    <definedName name="SAPRangeKEYFIG_Tabelle6_Tabelle6D1">#REF!</definedName>
    <definedName name="SAPRangeKEYFIG_Tabelle7_Tabelle7D1">#REF!</definedName>
    <definedName name="SAPRangeKEYFIG_Tabelle8_Tabelle8D1">#REF!</definedName>
    <definedName name="SAPRangeKEYFIG_Tabelle9_Tabelle9D1">#REF!</definedName>
    <definedName name="SAPRangePOPER_Sheet1_Sheet1D1">#REF!</definedName>
    <definedName name="SAPRangePOPER_Sheet2_Sheet2D1">#REF!</definedName>
    <definedName name="SAPRangePOPER_Sheet2_Sheet2D2">#REF!</definedName>
    <definedName name="SAPRangePOPER_Sheet4_Sheet4D1">#REF!</definedName>
    <definedName name="SAPRangePOPER_Sheet6_Sheet6D1">#REF!</definedName>
    <definedName name="SAPRangePOPER_Tabelle1_Tabelle1D1">#REF!</definedName>
    <definedName name="SAPRangePOPER_Tabelle10_Tabelle10D1">#REF!</definedName>
    <definedName name="SAPRangePOPER_Tabelle11_Tabelle11D1">#REF!</definedName>
    <definedName name="SAPRangePOPER_Tabelle12_Tabelle12D1">#REF!</definedName>
    <definedName name="SAPRangePOPER_Tabelle2_Tabelle2D1">#REF!</definedName>
    <definedName name="SAPRangePOPER_Tabelle3_Tabelle3D1">#REF!</definedName>
    <definedName name="SAPRangePOPER_Tabelle4_Tabelle4D1">#REF!</definedName>
    <definedName name="SAPRangePOPER_Tabelle5_Tabelle5D1">#REF!</definedName>
    <definedName name="SAPRangePOPER_Tabelle6_Tabelle6D1">#REF!</definedName>
    <definedName name="SAPRangePOPER_Tabelle7_Tabelle7D1">#REF!</definedName>
    <definedName name="SAPRangePOPER_Tabelle8_Tabelle8D1">#REF!</definedName>
    <definedName name="SAPRangePOPER_Tabelle9_Tabelle9D1">#REF!</definedName>
    <definedName name="SAPRangeRBUNIT_Sheet2_Sheet2D1">#REF!</definedName>
    <definedName name="SAPRangeRBUNIT_Sheet2_Sheet2D2">#REF!</definedName>
    <definedName name="SAPRangeRBUNIT_Sheet6_Sheet6D1">#REF!</definedName>
    <definedName name="SAPRangeRBUNIT_Tabelle1_Tabelle1D1">#REF!</definedName>
    <definedName name="SAPRangeRBUNIT_Tabelle10_Tabelle10D1">#REF!</definedName>
    <definedName name="SAPRangeRBUNIT_Tabelle11_Tabelle11D1">#REF!</definedName>
    <definedName name="SAPRangeRBUNIT_Tabelle12_Tabelle12D1">#REF!</definedName>
    <definedName name="SAPRangeRBUNIT_Tabelle2_Tabelle2D1">#REF!</definedName>
    <definedName name="SAPRangeRBUNIT_Tabelle3_Tabelle3D1">#REF!</definedName>
    <definedName name="SAPRangeRBUNIT_Tabelle4_Tabelle4D1">#REF!</definedName>
    <definedName name="SAPRangeRBUNIT_Tabelle5_Tabelle5D1">#REF!</definedName>
    <definedName name="SAPRangeRBUNIT_Tabelle6_Tabelle6D1">#REF!</definedName>
    <definedName name="SAPRangeRBUNIT_Tabelle7_Tabelle7D1">#REF!</definedName>
    <definedName name="SAPRangeRBUNIT_Tabelle8_Tabelle8D1">#REF!</definedName>
    <definedName name="SAPRangeRBUNIT_Tabelle9_Tabelle9D1">#REF!</definedName>
    <definedName name="SAPRangeRCONGR_Sheet2_Sheet2D1">#REF!</definedName>
    <definedName name="SAPRangeRCONGR_Sheet2_Sheet2D2">#REF!</definedName>
    <definedName name="SAPRangeRCONGR_Sheet6_Sheet6D1">#REF!</definedName>
    <definedName name="SAPRangeRCONGR_Tabelle1_Tabelle1D1">#REF!</definedName>
    <definedName name="SAPRangeRCONGR_Tabelle10_Tabelle10D1">#REF!</definedName>
    <definedName name="SAPRangeRCONGR_Tabelle11_Tabelle11D1">#REF!</definedName>
    <definedName name="SAPRangeRCONGR_Tabelle12_Tabelle12D1">#REF!</definedName>
    <definedName name="SAPRangeRCONGR_Tabelle2_Tabelle2D1">#REF!</definedName>
    <definedName name="SAPRangeRCONGR_Tabelle3_Tabelle3D1">#REF!</definedName>
    <definedName name="SAPRangeRCONGR_Tabelle4_Tabelle4D1">#REF!</definedName>
    <definedName name="SAPRangeRCONGR_Tabelle5_Tabelle5D1">#REF!</definedName>
    <definedName name="SAPRangeRCONGR_Tabelle6_Tabelle6D1">#REF!</definedName>
    <definedName name="SAPRangeRCONGR_Tabelle7_Tabelle7D1">#REF!</definedName>
    <definedName name="SAPRangeRCONGR_Tabelle8_Tabelle8D1">#REF!</definedName>
    <definedName name="SAPRangeRCONGR_Tabelle9_Tabelle9D1">#REF!</definedName>
    <definedName name="SAPRangeRDIMEN_Sheet2_Sheet2D1">#REF!</definedName>
    <definedName name="SAPRangeRDIMEN_Sheet6_Sheet6D1">#REF!</definedName>
    <definedName name="SAPRangeRDIMEN_Tabelle1_Tabelle1D1">#REF!</definedName>
    <definedName name="SAPRangeRITCLG_Sheet2_Sheet2D1">#REF!</definedName>
    <definedName name="SAPRangeRITCLG_Sheet6_Sheet6D1">#REF!</definedName>
    <definedName name="SAPRangeRITCLG_Tabelle1_Tabelle1D1">#REF!</definedName>
    <definedName name="SAPRangeRITEM_Sheet2_Sheet2D1">#REF!</definedName>
    <definedName name="SAPRangeRITEM_Sheet2_Sheet2D2">#REF!</definedName>
    <definedName name="SAPRangeRITEM_Sheet6_Sheet6D1">#REF!</definedName>
    <definedName name="SAPRangeRITEM_Tabelle1_Tabelle1D1">#REF!</definedName>
    <definedName name="SAPRangeRITEM_Tabelle10_Tabelle10D1">#REF!</definedName>
    <definedName name="SAPRangeRITEM_Tabelle11_Tabelle11D1">#REF!</definedName>
    <definedName name="SAPRangeRITEM_Tabelle12_Tabelle12D1">#REF!</definedName>
    <definedName name="SAPRangeRITEM_Tabelle2_Tabelle2D1">#REF!</definedName>
    <definedName name="SAPRangeRITEM_Tabelle3_Tabelle3D1">#REF!</definedName>
    <definedName name="SAPRangeRITEM_Tabelle4_Tabelle4D1">#REF!</definedName>
    <definedName name="SAPRangeRITEM_Tabelle5_Tabelle5D1">#REF!</definedName>
    <definedName name="SAPRangeRITEM_Tabelle6_Tabelle6D1">#REF!</definedName>
    <definedName name="SAPRangeRITEM_Tabelle7_Tabelle7D1">#REF!</definedName>
    <definedName name="SAPRangeRITEM_Tabelle8_Tabelle8D1">#REF!</definedName>
    <definedName name="SAPRangeRITEM_Tabelle9_Tabelle9D1">#REF!</definedName>
    <definedName name="SAPRangeRLDNR_Sheet2_Sheet2D1">#REF!</definedName>
    <definedName name="SAPRangeRLDNR_Sheet2_Sheet2D2">#REF!</definedName>
    <definedName name="SAPRangeRLDNR_Sheet6_Sheet6D1">#REF!</definedName>
    <definedName name="SAPRangeRLDNR_Tabelle1_Tabelle1D1">#REF!</definedName>
    <definedName name="SAPRangeRLDNR_Tabelle10_Tabelle10D1">#REF!</definedName>
    <definedName name="SAPRangeRLDNR_Tabelle11_Tabelle11D1">#REF!</definedName>
    <definedName name="SAPRangeRLDNR_Tabelle12_Tabelle12D1">#REF!</definedName>
    <definedName name="SAPRangeRLDNR_Tabelle2_Tabelle2D1">#REF!</definedName>
    <definedName name="SAPRangeRLDNR_Tabelle3_Tabelle3D1">#REF!</definedName>
    <definedName name="SAPRangeRLDNR_Tabelle4_Tabelle4D1">#REF!</definedName>
    <definedName name="SAPRangeRLDNR_Tabelle5_Tabelle5D1">#REF!</definedName>
    <definedName name="SAPRangeRLDNR_Tabelle6_Tabelle6D1">#REF!</definedName>
    <definedName name="SAPRangeRLDNR_Tabelle7_Tabelle7D1">#REF!</definedName>
    <definedName name="SAPRangeRLDNR_Tabelle8_Tabelle8D1">#REF!</definedName>
    <definedName name="SAPRangeRLDNR_Tabelle9_Tabelle9D1">#REF!</definedName>
    <definedName name="SAPRangeRTFLG_Sheet2_Sheet2D1">#REF!</definedName>
    <definedName name="SAPRangeRTFLG_Tabelle1_Tabelle1D1">#REF!</definedName>
    <definedName name="SAPRangeRVERS_Sheet2_Sheet2D1">#REF!</definedName>
    <definedName name="SAPRangeRVERS_Sheet2_Sheet2D2">#REF!</definedName>
    <definedName name="SAPRangeRVERS_Sheet6_Sheet6D1">#REF!</definedName>
    <definedName name="SAPRangeRVERS_Tabelle1_Tabelle1D1">#REF!</definedName>
    <definedName name="SAPRangeRVERS_Tabelle10_Tabelle10D1">#REF!</definedName>
    <definedName name="SAPRangeRVERS_Tabelle11_Tabelle11D1">#REF!</definedName>
    <definedName name="SAPRangeRVERS_Tabelle12_Tabelle12D1">#REF!</definedName>
    <definedName name="SAPRangeRVERS_Tabelle2_Tabelle2D1">#REF!</definedName>
    <definedName name="SAPRangeRVERS_Tabelle3_Tabelle3D1">#REF!</definedName>
    <definedName name="SAPRangeRVERS_Tabelle4_Tabelle4D1">#REF!</definedName>
    <definedName name="SAPRangeRVERS_Tabelle5_Tabelle5D1">#REF!</definedName>
    <definedName name="SAPRangeRVERS_Tabelle6_Tabelle6D1">#REF!</definedName>
    <definedName name="SAPRangeRVERS_Tabelle7_Tabelle7D1">#REF!</definedName>
    <definedName name="SAPRangeRVERS_Tabelle8_Tabelle8D1">#REF!</definedName>
    <definedName name="SAPRangeRVERS_Tabelle9_Tabelle9D1">#REF!</definedName>
    <definedName name="SAPRangeRYEAR_Sheet1_Sheet1D1">#REF!</definedName>
    <definedName name="SAPRangeRYEAR_Sheet2_Sheet2D1">#REF!</definedName>
    <definedName name="SAPRangeRYEAR_Sheet2_Sheet2D2">#REF!</definedName>
    <definedName name="SAPRangeRYEAR_Sheet4_Sheet4D1">#REF!</definedName>
    <definedName name="SAPRangeRYEAR_Sheet6_Sheet6D1">#REF!</definedName>
    <definedName name="SAPRangeRYEAR_Tabelle1_Tabelle1D1">#REF!</definedName>
    <definedName name="SAPRangeRYEAR_Tabelle10_Tabelle10D1">#REF!</definedName>
    <definedName name="SAPRangeRYEAR_Tabelle11_Tabelle11D1">#REF!</definedName>
    <definedName name="SAPRangeRYEAR_Tabelle12_Tabelle12D1">#REF!</definedName>
    <definedName name="SAPRangeRYEAR_Tabelle2_Tabelle2D1">#REF!</definedName>
    <definedName name="SAPRangeRYEAR_Tabelle3_Tabelle3D1">#REF!</definedName>
    <definedName name="SAPRangeRYEAR_Tabelle4_Tabelle4D1">#REF!</definedName>
    <definedName name="SAPRangeRYEAR_Tabelle5_Tabelle5D1">#REF!</definedName>
    <definedName name="SAPRangeRYEAR_Tabelle6_Tabelle6D1">#REF!</definedName>
    <definedName name="SAPRangeRYEAR_Tabelle7_Tabelle7D1">#REF!</definedName>
    <definedName name="SAPRangeRYEAR_Tabelle8_Tabelle8D1">#REF!</definedName>
    <definedName name="SAPRangeRYEAR_Tabelle9_Tabelle9D1">#REF!</definedName>
    <definedName name="SAPRangeSITYP_Sheet2_Sheet2D1">#REF!</definedName>
    <definedName name="SAPRangeSITYP_Sheet2_Sheet2D2">#REF!</definedName>
    <definedName name="SAPRangeSITYP_Sheet6_Sheet6D1">#REF!</definedName>
    <definedName name="SAPRangeSITYP_Tabelle1_Tabelle1D1">#REF!</definedName>
    <definedName name="SAPRangeSITYP_Tabelle10_Tabelle10D1">#REF!</definedName>
    <definedName name="SAPRangeSITYP_Tabelle11_Tabelle11D1">#REF!</definedName>
    <definedName name="SAPRangeSITYP_Tabelle12_Tabelle12D1">#REF!</definedName>
    <definedName name="SAPRangeSITYP_Tabelle2_Tabelle2D1">#REF!</definedName>
    <definedName name="SAPRangeSITYP_Tabelle3_Tabelle3D1">#REF!</definedName>
    <definedName name="SAPRangeSITYP_Tabelle4_Tabelle4D1">#REF!</definedName>
    <definedName name="SAPRangeSITYP_Tabelle5_Tabelle5D1">#REF!</definedName>
    <definedName name="SAPRangeSITYP_Tabelle6_Tabelle6D1">#REF!</definedName>
    <definedName name="SAPRangeSITYP_Tabelle7_Tabelle7D1">#REF!</definedName>
    <definedName name="SAPRangeSITYP_Tabelle8_Tabelle8D1">#REF!</definedName>
    <definedName name="SAPRangeSITYP_Tabelle9_Tabelle9D1">#REF!</definedName>
    <definedName name="SAPRangeSUBIT_Sheet2_Sheet2D1">#REF!</definedName>
    <definedName name="SAPRangeSUBIT_Sheet2_Sheet2D2">#REF!</definedName>
    <definedName name="SAPRangeSUBIT_Sheet6_Sheet6D1">#REF!</definedName>
    <definedName name="SAPRangeSUBIT_Tabelle1_Tabelle1D1">#REF!</definedName>
    <definedName name="SAPRangeSUBIT_Tabelle10_Tabelle10D1">#REF!</definedName>
    <definedName name="SAPRangeSUBIT_Tabelle11_Tabelle11D1">#REF!</definedName>
    <definedName name="SAPRangeSUBIT_Tabelle12_Tabelle12D1">#REF!</definedName>
    <definedName name="SAPRangeSUBIT_Tabelle2_Tabelle2D1">#REF!</definedName>
    <definedName name="SAPRangeSUBIT_Tabelle3_Tabelle3D1">#REF!</definedName>
    <definedName name="SAPRangeSUBIT_Tabelle4_Tabelle4D1">#REF!</definedName>
    <definedName name="SAPRangeSUBIT_Tabelle5_Tabelle5D1">#REF!</definedName>
    <definedName name="SAPRangeSUBIT_Tabelle6_Tabelle6D1">#REF!</definedName>
    <definedName name="SAPRangeSUBIT_Tabelle7_Tabelle7D1">#REF!</definedName>
    <definedName name="SAPRangeSUBIT_Tabelle8_Tabelle8D1">#REF!</definedName>
    <definedName name="SAPRangeSUBIT_Tabelle9_Tabelle9D1">#REF!</definedName>
    <definedName name="SAPTrigger_Sheet1_Sheet1D1">#REF!</definedName>
    <definedName name="SAPTrigger_Sheet3_Sheet3D1">#REF!</definedName>
    <definedName name="SAPTrigger_Sheet4_Sheet4D1">#REF!</definedName>
    <definedName name="SAPTrigger_Tabelle1_Tabelle1D1">#REF!</definedName>
    <definedName name="SAQ.EXP">#REF!</definedName>
    <definedName name="SAQ.EXPN">#REF!</definedName>
    <definedName name="SAS">#REF!</definedName>
    <definedName name="SAVE">#REF!</definedName>
    <definedName name="SBL_comparison">#REF!</definedName>
    <definedName name="SBS_By_month">#REF!</definedName>
    <definedName name="SBS_comparison">#REF!</definedName>
    <definedName name="SCB">#REF!</definedName>
    <definedName name="SCCC_MAy" hidden="1">#REF!</definedName>
    <definedName name="SCD">#REF!</definedName>
    <definedName name="SCE">#REF!</definedName>
    <definedName name="SCHEDULE_A">#REF!</definedName>
    <definedName name="SCHEDULE_AA">#REF!</definedName>
    <definedName name="SCHEDULE_AA1">#REF!</definedName>
    <definedName name="SCHEDULE_AB">#REF!</definedName>
    <definedName name="SCHEDULE_AB1">#REF!</definedName>
    <definedName name="SCHEDULE_AC">#REF!</definedName>
    <definedName name="SCHEDULE_AC1">#REF!</definedName>
    <definedName name="SCHEDULE_AD">#REF!</definedName>
    <definedName name="SCHEDULE_AE">#REF!</definedName>
    <definedName name="SCHEDULE_AF">#REF!</definedName>
    <definedName name="SCHEDULE_B">#REF!</definedName>
    <definedName name="SCHEDULE_C1">#REF!</definedName>
    <definedName name="SCHEDULE_C2">#REF!</definedName>
    <definedName name="SCHEDULE_D">#REF!</definedName>
    <definedName name="SCHEDULE_E">#REF!</definedName>
    <definedName name="SCHEDULE_F">#REF!</definedName>
    <definedName name="SCHEDULE_G">#REF!</definedName>
    <definedName name="SCHEDULE_H">#REF!</definedName>
    <definedName name="SCHEDULE_I">#REF!</definedName>
    <definedName name="SCHEDULE_J">#REF!</definedName>
    <definedName name="SCHEDULE_K">#REF!</definedName>
    <definedName name="SCHEDULE_K1">#REF!</definedName>
    <definedName name="SCHEDULE_L">#REF!</definedName>
    <definedName name="SCHEDULE_M">#REF!</definedName>
    <definedName name="SCHEDULE_N">#REF!</definedName>
    <definedName name="SCHEDULE_O">#REF!</definedName>
    <definedName name="SCHEDULE_P">#REF!</definedName>
    <definedName name="SCHEDULE_Q">#REF!</definedName>
    <definedName name="SCHEDULE_R">#REF!</definedName>
    <definedName name="SCHEDULE_S">#REF!</definedName>
    <definedName name="SCHEDULE_T">#REF!</definedName>
    <definedName name="SCHEDULE_U">#REF!</definedName>
    <definedName name="SCHEDULE_V">#REF!</definedName>
    <definedName name="SCHEDULE_W">#REF!</definedName>
    <definedName name="SCHEDULE_X">#REF!</definedName>
    <definedName name="SCHEDULE_Y">#REF!</definedName>
    <definedName name="SCHEDULE_Z">#REF!</definedName>
    <definedName name="SCHEDULE_Z1">#REF!</definedName>
    <definedName name="sd">#REF!</definedName>
    <definedName name="SD.DUPLIC.A_RECEBER">#REF!</definedName>
    <definedName name="SD16CC10100">#REF!</definedName>
    <definedName name="SD16CC13100">#REF!</definedName>
    <definedName name="sdds">#REF!</definedName>
    <definedName name="SDEZ">#REF!</definedName>
    <definedName name="SDFGSDFGSD" hidden="1">{"ativo analítico",#N/A,FALSE,"BALmar97";"passivo analítico",#N/A,FALSE,"BALmar97";"resultado analítico",#N/A,FALSE,"BALmar97"}</definedName>
    <definedName name="sdisu">#REF!</definedName>
    <definedName name="sds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sdsa" hidden="1">{"preco1",#N/A,TRUE,"Analise preços";"peq",#N/A,TRUE,"Analise preços";"resu",#N/A,TRUE,"TOTAL"}</definedName>
    <definedName name="sdsd">#REF!</definedName>
    <definedName name="sea">#REF!</definedName>
    <definedName name="SEGMENTO">#REF!</definedName>
    <definedName name="SEGUNDO">#REF!</definedName>
    <definedName name="SEGUROS">#REF!</definedName>
    <definedName name="selecionados">#REF!</definedName>
    <definedName name="SEM_JURIDICO">#REF!</definedName>
    <definedName name="Sep_Building">#REF!</definedName>
    <definedName name="sepa">#REF!</definedName>
    <definedName name="sepa1">#REF!</definedName>
    <definedName name="separator">#REF!</definedName>
    <definedName name="ServerKennung">#REF!</definedName>
    <definedName name="ServiceFee">#REF!</definedName>
    <definedName name="servicing">#REF!</definedName>
    <definedName name="servicing_scanning">#REF!</definedName>
    <definedName name="SERVIÇOS">#REF!</definedName>
    <definedName name="set">#REF!</definedName>
    <definedName name="set.95">#REF!</definedName>
    <definedName name="SETEMBRO">#REF!</definedName>
    <definedName name="SETS">#REF!</definedName>
    <definedName name="SETS10">#REF!</definedName>
    <definedName name="SETS11">#REF!</definedName>
    <definedName name="SETS12">#REF!</definedName>
    <definedName name="SETS13">#REF!</definedName>
    <definedName name="SETS14">#REF!</definedName>
    <definedName name="SETS2">#REF!</definedName>
    <definedName name="SETS3">#REF!</definedName>
    <definedName name="SETS4">#REF!</definedName>
    <definedName name="SETS5">#REF!</definedName>
    <definedName name="SETS6">#REF!</definedName>
    <definedName name="SETS7">#REF!</definedName>
    <definedName name="SETS8">#REF!</definedName>
    <definedName name="SETS9">#REF!</definedName>
    <definedName name="SETTING_BS_START">#REF!</definedName>
    <definedName name="SETTING_CF_START">#REF!</definedName>
    <definedName name="SETTING_DYNAMIC_FILTER_START">#REF!</definedName>
    <definedName name="SETTING_IS_START">#REF!</definedName>
    <definedName name="SETTING_WS_NAME">#REF!</definedName>
    <definedName name="SEXPENSES">#REF!</definedName>
    <definedName name="SFD">#REF!</definedName>
    <definedName name="SFDGSDFG" hidden="1">{"ATI",#N/A,TRUE,"BALabr97";"PAS",#N/A,TRUE,"BALabr97";"REC",#N/A,TRUE,"BALabr97"}</definedName>
    <definedName name="SFEV">#REF!</definedName>
    <definedName name="sfgrds" hidden="1">#REF!</definedName>
    <definedName name="SFV">#REF!</definedName>
    <definedName name="sh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S">#REF!</definedName>
    <definedName name="shit">#REF!</definedName>
    <definedName name="Short">#REF!</definedName>
    <definedName name="short1">#REF!</definedName>
    <definedName name="Short2">#REF!</definedName>
    <definedName name="Short3">#REF!</definedName>
    <definedName name="SIDNEY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ficanceRange">OFFSET(#REF!,1,0,COUNTA(#REF!),1)</definedName>
    <definedName name="SIL">#REF!</definedName>
    <definedName name="sintegra">#REF!</definedName>
    <definedName name="sintesi">#REF!</definedName>
    <definedName name="Size_SF">#REF!</definedName>
    <definedName name="Size_Warning">#REF!</definedName>
    <definedName name="SizeComposition">#REF!</definedName>
    <definedName name="SizeConclusion">#REF!</definedName>
    <definedName name="SJAN">#REF!</definedName>
    <definedName name="SJUL">#REF!</definedName>
    <definedName name="SJUN">#REF!</definedName>
    <definedName name="sksksk" hidden="1">#REF!</definedName>
    <definedName name="SL9210AC">#REF!</definedName>
    <definedName name="SL9210DAC">#REF!</definedName>
    <definedName name="SL9210SS">#REF!</definedName>
    <definedName name="sles" hidden="1">{#N/A,#N/A,FALSE,"COVER.XLS";#N/A,#N/A,FALSE,"RACT1.XLS";#N/A,#N/A,FALSE,"RACT2.XLS";#N/A,#N/A,FALSE,"ECCMP";#N/A,#N/A,FALSE,"WELDER.XLS"}</definedName>
    <definedName name="SMAI">#REF!</definedName>
    <definedName name="SMAR">#REF!</definedName>
    <definedName name="Smflgm">#REF!</definedName>
    <definedName name="SNOV">#REF!</definedName>
    <definedName name="SOCIEDAD___SIDECO_BRASIL_S.A.">#REF!</definedName>
    <definedName name="SOCIETARIA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som">#REF!</definedName>
    <definedName name="SonstigeForderungen01">#REF!</definedName>
    <definedName name="SonstigeForderungen02">#REF!</definedName>
    <definedName name="SonstigeForderungen03">#REF!</definedName>
    <definedName name="SonstigeForderungen04">#REF!</definedName>
    <definedName name="SonstigeForderungen05">#REF!</definedName>
    <definedName name="SonstigeForderungen06">#REF!</definedName>
    <definedName name="SonstigeForderungen07">#REF!</definedName>
    <definedName name="SonstigeForderungen08">#REF!</definedName>
    <definedName name="SonstigeForderungen09">#REF!</definedName>
    <definedName name="SonstigeForderungen10">#REF!</definedName>
    <definedName name="SonstigeForderungen11">#REF!</definedName>
    <definedName name="SonstigeForderungen12">#REF!</definedName>
    <definedName name="SonstigeGeldanlagen01">#REF!</definedName>
    <definedName name="SonstigeGeldanlagen02">#REF!</definedName>
    <definedName name="SonstigeGeldanlagen03">#REF!</definedName>
    <definedName name="SonstigeGeldanlagen04">#REF!</definedName>
    <definedName name="SonstigeGeldanlagen05">#REF!</definedName>
    <definedName name="SonstigeGeldanlagen06">#REF!</definedName>
    <definedName name="SonstigeGeldanlagen07">#REF!</definedName>
    <definedName name="SonstigeGeldanlagen08">#REF!</definedName>
    <definedName name="SonstigeGeldanlagen09">#REF!</definedName>
    <definedName name="SonstigeGeldanlagen10">#REF!</definedName>
    <definedName name="SonstigeGeldanlagen11">#REF!</definedName>
    <definedName name="SonstigeGeldanlagen12">#REF!</definedName>
    <definedName name="SonstigeVerbindlichkeiten01">#REF!</definedName>
    <definedName name="SonstigeVerbindlichkeiten02">#REF!</definedName>
    <definedName name="SonstigeVerbindlichkeiten03">#REF!</definedName>
    <definedName name="SonstigeVerbindlichkeiten04">#REF!</definedName>
    <definedName name="SonstigeVerbindlichkeiten05">#REF!</definedName>
    <definedName name="SonstigeVerbindlichkeiten06">#REF!</definedName>
    <definedName name="SonstigeVerbindlichkeiten07">#REF!</definedName>
    <definedName name="SonstigeVerbindlichkeiten08">#REF!</definedName>
    <definedName name="SonstigeVerbindlichkeiten09">#REF!</definedName>
    <definedName name="SonstigeVerbindlichkeiten10">#REF!</definedName>
    <definedName name="SonstigeVerbindlichkeiten11">#REF!</definedName>
    <definedName name="SonstigeVerbindlichkeiten12">#REF!</definedName>
    <definedName name="SOROITAP">#REF!</definedName>
    <definedName name="SOUT">#REF!</definedName>
    <definedName name="souza">#REF!</definedName>
    <definedName name="spal10">#REF!</definedName>
    <definedName name="spal11">#REF!</definedName>
    <definedName name="spal13">#REF!</definedName>
    <definedName name="spal13u14">#REF!</definedName>
    <definedName name="spal14">#REF!</definedName>
    <definedName name="spal2">#REF!</definedName>
    <definedName name="spal2u3">#REF!</definedName>
    <definedName name="spal3">#REF!</definedName>
    <definedName name="spal5">#REF!</definedName>
    <definedName name="spal6">#REF!</definedName>
    <definedName name="Specail">#REF!</definedName>
    <definedName name="SpecailGL">#REF!</definedName>
    <definedName name="Special">#REF!</definedName>
    <definedName name="SpecialGLL">#REF!</definedName>
    <definedName name="SPJUND">#REF!</definedName>
    <definedName name="SPL_By_month">#REF!</definedName>
    <definedName name="SPL_comparison">#REF!</definedName>
    <definedName name="SPR">#N/A</definedName>
    <definedName name="SPREAD">#REF!</definedName>
    <definedName name="SPSANT">#REF!</definedName>
    <definedName name="ss">#REF!</definedName>
    <definedName name="SSET">#REF!</definedName>
    <definedName name="sss">#REF!</definedName>
    <definedName name="st">#REF!</definedName>
    <definedName name="ST41TW">#REF!</definedName>
    <definedName name="staff_allQr">#REF!</definedName>
    <definedName name="START2">#REF!</definedName>
    <definedName name="startdate">IF(WEEKDAY(EOMONTH(#REF!,-MONTH(#REF!))+1)=1,EOMONTH(#REF!,-MONTH(#REF!))+2,IF(WEEKDAY(EOMONTH(#REF!,-MONTH(#REF!))+1)=7,EOMONTH(#REF!,-MONTH(#REF!))+3,EOMONTH(#REF!,-MONTH(#REF!))+1))</definedName>
    <definedName name="Statem.YTD">#REF!</definedName>
    <definedName name="Statem.YTD_jun98">#REF!</definedName>
    <definedName name="Statem.YTD_set98">#REF!</definedName>
    <definedName name="STCP">#REF!</definedName>
    <definedName name="Steuern01">#REF!</definedName>
    <definedName name="Steuern02">#REF!</definedName>
    <definedName name="Steuern03">#REF!</definedName>
    <definedName name="Steuern04">#REF!</definedName>
    <definedName name="Steuern05">#REF!</definedName>
    <definedName name="Steuern06">#REF!</definedName>
    <definedName name="Steuern07">#REF!</definedName>
    <definedName name="Steuern08">#REF!</definedName>
    <definedName name="Steuern09">#REF!</definedName>
    <definedName name="Steuern10">#REF!</definedName>
    <definedName name="Steuern11">#REF!</definedName>
    <definedName name="Steuern12">#REF!</definedName>
    <definedName name="Steuerngesamt_bud">#REF!</definedName>
    <definedName name="Steuerngesamt_for">#REF!</definedName>
    <definedName name="Steuerngesamt_ist">#REF!</definedName>
    <definedName name="STIG">#REF!</definedName>
    <definedName name="STOCK">#REF!</definedName>
    <definedName name="StockDatabase">OFFSET(#REF!,0,0,COUNTA(#REF!),COUNTA(#REF!))</definedName>
    <definedName name="STRUC_L">#REF!</definedName>
    <definedName name="STRUC_M">#REF!</definedName>
    <definedName name="Sub_quimica">#REF!</definedName>
    <definedName name="SUBCTA1">""</definedName>
    <definedName name="SUBCTA2">""</definedName>
    <definedName name="SubjectivityUncertainty">#REF!</definedName>
    <definedName name="SubjectivityUncertaintyConclusion">#REF!</definedName>
    <definedName name="Subquimica">#REF!</definedName>
    <definedName name="SUBS_FINANC_CMI">#REF!</definedName>
    <definedName name="SUBS_FINANC_LEG_SOC">#REF!</definedName>
    <definedName name="subtotal_producción">#REF!</definedName>
    <definedName name="SubUnc_Warning">#REF!</definedName>
    <definedName name="sum" hidden="1">{#N/A,#N/A,TRUE,"SUM";#N/A,#N/A,TRUE,"EE";#N/A,#N/A,TRUE,"AC";#N/A,#N/A,TRUE,"SN"}</definedName>
    <definedName name="sum_by_ac_no">#REF!</definedName>
    <definedName name="summar" hidden="1">{#N/A,#N/A,TRUE,"SUM";#N/A,#N/A,TRUE,"EE";#N/A,#N/A,TRUE,"AC";#N/A,#N/A,TRUE,"SN"}</definedName>
    <definedName name="SUMMARY">#REF!</definedName>
    <definedName name="summary_aging">#REF!</definedName>
    <definedName name="SUNDRY.MAT">#REF!</definedName>
    <definedName name="SUNG">#REF!</definedName>
    <definedName name="surveys">#REF!</definedName>
    <definedName name="SUT_Warning">#REF!</definedName>
    <definedName name="SUTConclusion">#REF!</definedName>
    <definedName name="SUVCOSTADJ">#REF!</definedName>
    <definedName name="SUVOPENRS">#REF!</definedName>
    <definedName name="SUVOPENWS">#REF!</definedName>
    <definedName name="SUVRS">#REF!</definedName>
    <definedName name="SUVWS">#REF!</definedName>
    <definedName name="suvytd">#REF!</definedName>
    <definedName name="suvytdact">#REF!</definedName>
    <definedName name="swap">#REF!</definedName>
    <definedName name="SwMonth2">#REF!</definedName>
    <definedName name="SwMonth3">#REF!</definedName>
    <definedName name="SwQtr3">#REF!</definedName>
    <definedName name="SwQtrEnd">#REF!</definedName>
    <definedName name="SwYtd3">#REF!</definedName>
    <definedName name="SYNF">#REF!</definedName>
    <definedName name="T.">#N/A</definedName>
    <definedName name="T_">#N/A</definedName>
    <definedName name="T1A">#REF!</definedName>
    <definedName name="T1B">#REF!</definedName>
    <definedName name="T1C">#REF!</definedName>
    <definedName name="T2A">#REF!</definedName>
    <definedName name="T2B">#REF!</definedName>
    <definedName name="T2C">#REF!</definedName>
    <definedName name="TA">#REF!</definedName>
    <definedName name="TAB">#REF!</definedName>
    <definedName name="tab_ccc">#REF!</definedName>
    <definedName name="tab_ecf">#REF!</definedName>
    <definedName name="tab_furnas">#REF!</definedName>
    <definedName name="tab_furnas1">#REF!</definedName>
    <definedName name="tab_rgr">#REF!</definedName>
    <definedName name="tab_rgr2">#REF!</definedName>
    <definedName name="tab_sd">#REF!</definedName>
    <definedName name="tab_sd_retrati">#REF!</definedName>
    <definedName name="TAB_UFIR">#REF!</definedName>
    <definedName name="tab_vendor">#REF!</definedName>
    <definedName name="TABELA">#REF!</definedName>
    <definedName name="tabela1">#REF!</definedName>
    <definedName name="TABELA2">#REF!</definedName>
    <definedName name="TABELA3">#REF!</definedName>
    <definedName name="TABELA4">#REF!</definedName>
    <definedName name="TABELA5">#REF!</definedName>
    <definedName name="Table">#REF!</definedName>
    <definedName name="TABLE1">#REF!</definedName>
    <definedName name="TABLECOUNT">#REF!</definedName>
    <definedName name="Tables_R3">#REF!</definedName>
    <definedName name="Tables_R3_Curr">#REF!</definedName>
    <definedName name="TABP">#REF!</definedName>
    <definedName name="TABRC">#REF!</definedName>
    <definedName name="TABV0106">#REF!</definedName>
    <definedName name="TABV0206">#REF!</definedName>
    <definedName name="TABV0306">#REF!</definedName>
    <definedName name="TABV0406">#REF!</definedName>
    <definedName name="TABV0506">#REF!</definedName>
    <definedName name="TABV0606">#REF!</definedName>
    <definedName name="TABV062006">#REF!</definedName>
    <definedName name="TABV1005">#REF!</definedName>
    <definedName name="TABV1105">#REF!</definedName>
    <definedName name="TABV1205">#REF!</definedName>
    <definedName name="TABV1234">#REF!</definedName>
    <definedName name="TABV2">#REF!</definedName>
    <definedName name="TAnterior">#REF!</definedName>
    <definedName name="Target">#REF!</definedName>
    <definedName name="Target1">#REF!</definedName>
    <definedName name="Tatal">#REF!</definedName>
    <definedName name="TAX">#REF!</definedName>
    <definedName name="TAX_CALCULATION">#REF!</definedName>
    <definedName name="TAX_RATE">#REF!</definedName>
    <definedName name="taxa">#REF!,#REF!,#REF!</definedName>
    <definedName name="taxa_dolar">#REF!</definedName>
    <definedName name="TAXA00">#REF!</definedName>
    <definedName name="TAXA01">#REF!</definedName>
    <definedName name="TAXA98">#REF!</definedName>
    <definedName name="TAXA99">#REF!</definedName>
    <definedName name="TAXAS">#REF!</definedName>
    <definedName name="TaxID">#REF!</definedName>
    <definedName name="tb">#REF!</definedName>
    <definedName name="TB_RANGE">#REF!</definedName>
    <definedName name="tbData">#REF!</definedName>
    <definedName name="tbIndex">#REF!</definedName>
    <definedName name="tbold">#REF!</definedName>
    <definedName name="TDB">#REF!</definedName>
    <definedName name="TE">#REF!</definedName>
    <definedName name="TE_Pct">#REF!</definedName>
    <definedName name="TECHNOLOGY">#REF!</definedName>
    <definedName name="TECHNOLOGY2">#REF!</definedName>
    <definedName name="tel">#REF!</definedName>
    <definedName name="temp">#REF!</definedName>
    <definedName name="temp1">#REF!</definedName>
    <definedName name="temp2">#REF!</definedName>
    <definedName name="TempTotal">#REF!</definedName>
    <definedName name="TERCEIRO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1">#REF!</definedName>
    <definedName name="teste">#REF!</definedName>
    <definedName name="teste1" hidden="1">#REF!</definedName>
    <definedName name="teste2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FAC">#REF!</definedName>
    <definedName name="TFACC">#REF!</definedName>
    <definedName name="TG_7">#REF!</definedName>
    <definedName name="thou">#REF!</definedName>
    <definedName name="Threshold">#REF!</definedName>
    <definedName name="THRS">#REF!</definedName>
    <definedName name="THWS">#REF!</definedName>
    <definedName name="Title">#REF!</definedName>
    <definedName name="TITLES">#REF!</definedName>
    <definedName name="titulo">#REF!</definedName>
    <definedName name="TITULOS">#REF!</definedName>
    <definedName name="Títulos_impressão_IM">#REF!</definedName>
    <definedName name="TK">#REF!</definedName>
    <definedName name="tle">#REF!</definedName>
    <definedName name="To">#REF!</definedName>
    <definedName name="TODAS">#REF!</definedName>
    <definedName name="todosago00">#REF!</definedName>
    <definedName name="ToggleCheckSum">#REF!</definedName>
    <definedName name="TOTAL">#REF!</definedName>
    <definedName name="total_adm_con_macola">#REF!</definedName>
    <definedName name="total_AEM">#REF!</definedName>
    <definedName name="total_calidad">#REF!</definedName>
    <definedName name="total_compañía">#REF!</definedName>
    <definedName name="total_con_nuevos_proyectos">#REF!</definedName>
    <definedName name="TOTAL_FIXED_ASSETS">#REF!</definedName>
    <definedName name="total_hit_parade">#REF!</definedName>
    <definedName name="total_lab">#REF!</definedName>
    <definedName name="total_mat">#REF!</definedName>
    <definedName name="total_medios">#REF!</definedName>
    <definedName name="total_producción">#REF!</definedName>
    <definedName name="total_scanning">#REF!</definedName>
    <definedName name="total_servicing">#REF!</definedName>
    <definedName name="total_surveys">#REF!</definedName>
    <definedName name="TOTAL1">#REF!</definedName>
    <definedName name="Total3">#REF!</definedName>
    <definedName name="totalabr">#REF!</definedName>
    <definedName name="TOTALAE">#REF!</definedName>
    <definedName name="totalago">#REF!</definedName>
    <definedName name="TOTALAP">#REF!</definedName>
    <definedName name="totalap1">#REF!</definedName>
    <definedName name="totalap2">#REF!</definedName>
    <definedName name="totalapp">#REF!</definedName>
    <definedName name="TOTALATIVO">#REF!</definedName>
    <definedName name="TotalDepre_Building">#REF!</definedName>
    <definedName name="totaldez">#REF!</definedName>
    <definedName name="totalfev">#REF!</definedName>
    <definedName name="TOTALFIXEDASSETS">#REF!</definedName>
    <definedName name="totaljan">#REF!</definedName>
    <definedName name="totaljul">#REF!</definedName>
    <definedName name="totaljun">#REF!</definedName>
    <definedName name="totalmai">#REF!</definedName>
    <definedName name="totalmar">#REF!</definedName>
    <definedName name="totalnov">#REF!</definedName>
    <definedName name="TOTALOA">#REF!</definedName>
    <definedName name="TOTALOL">#REF!</definedName>
    <definedName name="totalout">#REF!</definedName>
    <definedName name="totalset">#REF!</definedName>
    <definedName name="TP_Footer_Path" hidden="1">"S:\73350\04RET\Valwelf\Allocations\"</definedName>
    <definedName name="TP_Footer_User" hidden="1">"Venelin Yanakiev"</definedName>
    <definedName name="TP_Footer_Version" hidden="1">"v3.00"</definedName>
    <definedName name="tp0a">#REF!</definedName>
    <definedName name="tp0b">#REF!</definedName>
    <definedName name="tp0c">#REF!</definedName>
    <definedName name="tp1a">#REF!</definedName>
    <definedName name="tp1b">#REF!</definedName>
    <definedName name="tp1c">#REF!</definedName>
    <definedName name="tp2a">#REF!</definedName>
    <definedName name="tp2b">#REF!</definedName>
    <definedName name="tp2c">#REF!</definedName>
    <definedName name="tp3a">#REF!</definedName>
    <definedName name="tp3b">#REF!</definedName>
    <definedName name="tp3c">#REF!</definedName>
    <definedName name="tr" hidden="1">{#N/A,#N/A,FALSE,"COVER.XLS";#N/A,#N/A,FALSE,"RACT1.XLS";#N/A,#N/A,FALSE,"RACT2.XLS";#N/A,#N/A,FALSE,"ECCMP";#N/A,#N/A,FALSE,"WELDER.XLS"}</definedName>
    <definedName name="trabajo" hidden="1">{#N/A,#N/A,FALSE,"Aging Summary";#N/A,#N/A,FALSE,"Ratio Analysis";#N/A,#N/A,FALSE,"Test 120 Day Accts";#N/A,#N/A,FALSE,"Tickmarks"}</definedName>
    <definedName name="TRADEMARKS">#REF!</definedName>
    <definedName name="TRADUÇÃO.PL">#REF!</definedName>
    <definedName name="TRANS">#REF!</definedName>
    <definedName name="TRANSF">#REF!</definedName>
    <definedName name="transferencia">#REF!</definedName>
    <definedName name="TreatmentArea">#REF!</definedName>
    <definedName name="TrendPY4_Sel1">#REF!</definedName>
    <definedName name="tribal">#REF!</definedName>
    <definedName name="TRIM">#REF!</definedName>
    <definedName name="trt">#REF!</definedName>
    <definedName name="try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L_DL_C_INT">#REF!</definedName>
    <definedName name="ttl_dscnt">#REF!</definedName>
    <definedName name="ttr">#REF!</definedName>
    <definedName name="TTT">#REF!</definedName>
    <definedName name="tttt">#REF!</definedName>
    <definedName name="TUDO">#REF!</definedName>
    <definedName name="TURKEY">#REF!</definedName>
    <definedName name="TURKEY_VSAT">#REF!</definedName>
    <definedName name="Turnover_B_down">#REF!</definedName>
    <definedName name="Turnover_Cost_Brkdown">#REF!</definedName>
    <definedName name="TUTGIUDIZIARIA">#REF!</definedName>
    <definedName name="TUTTO">#REF!</definedName>
    <definedName name="ty">#REF!</definedName>
    <definedName name="type">#REF!</definedName>
    <definedName name="type1">#REF!</definedName>
    <definedName name="TYPEAP">#REF!</definedName>
    <definedName name="typeboq">#REF!</definedName>
    <definedName name="U">#REF!</definedName>
    <definedName name="U_lab">#REF!</definedName>
    <definedName name="U_mat">#REF!</definedName>
    <definedName name="UARS">#REF!</definedName>
    <definedName name="ÜAufwendg_bud">#REF!</definedName>
    <definedName name="ÜAufwendg_for">#REF!</definedName>
    <definedName name="ÜAufwendg_ist">#REF!</definedName>
    <definedName name="UAWS">#REF!</definedName>
    <definedName name="Übrige_Aufwendungen01">#REF!</definedName>
    <definedName name="Übrige_Aufwendungen02">#REF!</definedName>
    <definedName name="Übrige_Aufwendungen03">#REF!</definedName>
    <definedName name="Übrige_Aufwendungen04">#REF!</definedName>
    <definedName name="Übrige_Aufwendungen05">#REF!</definedName>
    <definedName name="Übrige_Aufwendungen06">#REF!</definedName>
    <definedName name="Übrige_Aufwendungen07">#REF!</definedName>
    <definedName name="Übrige_Aufwendungen08">#REF!</definedName>
    <definedName name="Übrige_Aufwendungen09">#REF!</definedName>
    <definedName name="Übrige_Aufwendungen10">#REF!</definedName>
    <definedName name="Übrige_Aufwendungen11">#REF!</definedName>
    <definedName name="Übrige_Aufwendungen12">#REF!</definedName>
    <definedName name="Übrige_Erträge01">#REF!</definedName>
    <definedName name="Übrige_Erträge02">#REF!</definedName>
    <definedName name="Übrige_Erträge03">#REF!</definedName>
    <definedName name="Übrige_Erträge04">#REF!</definedName>
    <definedName name="Übrige_Erträge05">#REF!</definedName>
    <definedName name="Übrige_Erträge06">#REF!</definedName>
    <definedName name="Übrige_Erträge07">#REF!</definedName>
    <definedName name="Übrige_Erträge08">#REF!</definedName>
    <definedName name="Übrige_Erträge09">#REF!</definedName>
    <definedName name="Übrige_Erträge10">#REF!</definedName>
    <definedName name="Übrige_Erträge11">#REF!</definedName>
    <definedName name="Übrige_Erträge12">#REF!</definedName>
    <definedName name="UENSIT">#REF!</definedName>
    <definedName name="UENSITS">#REF!</definedName>
    <definedName name="UERS">#REF!</definedName>
    <definedName name="Üerträge_bud">#REF!</definedName>
    <definedName name="Üerträge_for">#REF!</definedName>
    <definedName name="Üerträge_ist">#REF!</definedName>
    <definedName name="UEWS">#REF!</definedName>
    <definedName name="UfespM">#REF!</definedName>
    <definedName name="UFIR">#REF!</definedName>
    <definedName name="UFIRATUAL">#REF!</definedName>
    <definedName name="uio">#REF!</definedName>
    <definedName name="Umsatz01">#REF!</definedName>
    <definedName name="Umsatz02">#REF!</definedName>
    <definedName name="Umsatz03">#REF!</definedName>
    <definedName name="Umsatz04">#REF!</definedName>
    <definedName name="Umsatz05">#REF!</definedName>
    <definedName name="Umsatz06">#REF!</definedName>
    <definedName name="Umsatz07">#REF!</definedName>
    <definedName name="Umsatz08">#REF!</definedName>
    <definedName name="Umsatz09">#REF!</definedName>
    <definedName name="Umsatz10">#REF!</definedName>
    <definedName name="Umsatz11">#REF!</definedName>
    <definedName name="Umsatz12">#REF!</definedName>
    <definedName name="umsatzbudg">#REF!</definedName>
    <definedName name="UmsatzElektronik01">#REF!</definedName>
    <definedName name="UmsatzElektronik02">#REF!</definedName>
    <definedName name="UmsatzElektronik03">#REF!</definedName>
    <definedName name="UmsatzElektronik04">#REF!</definedName>
    <definedName name="UmsatzElektronik05">#REF!</definedName>
    <definedName name="UmsatzElektronik06">#REF!</definedName>
    <definedName name="UmsatzElektronik07">#REF!</definedName>
    <definedName name="UmsatzElektronik08">#REF!</definedName>
    <definedName name="UmsatzElektronik09">#REF!</definedName>
    <definedName name="UmsatzElektronik10">#REF!</definedName>
    <definedName name="UmsatzElektronik11">#REF!</definedName>
    <definedName name="UmsatzElektronik12">#REF!</definedName>
    <definedName name="UmsatzErsatzteile01">#REF!</definedName>
    <definedName name="UmsatzErsatzteile02">#REF!</definedName>
    <definedName name="UmsatzErsatzteile03">#REF!</definedName>
    <definedName name="UmsatzErsatzteile04">#REF!</definedName>
    <definedName name="UmsatzErsatzteile05">#REF!</definedName>
    <definedName name="UmsatzErsatzteile06">#REF!</definedName>
    <definedName name="UmsatzErsatzteile07">#REF!</definedName>
    <definedName name="UmsatzErsatzteile08">#REF!</definedName>
    <definedName name="UmsatzErsatzteile09">#REF!</definedName>
    <definedName name="UmsatzErsatzteile10">#REF!</definedName>
    <definedName name="UmsatzErsatzteile11">#REF!</definedName>
    <definedName name="UmsatzErsatzteile12">#REF!</definedName>
    <definedName name="umsatzfor">#REF!</definedName>
    <definedName name="UmsatzSchalter01">#REF!</definedName>
    <definedName name="UmsatzSchalter02">#REF!</definedName>
    <definedName name="UmsatzSchalter03">#REF!</definedName>
    <definedName name="UmsatzSchalter04">#REF!</definedName>
    <definedName name="UmsatzSchalter05">#REF!</definedName>
    <definedName name="UmsatzSchalter06">#REF!</definedName>
    <definedName name="UmsatzSchalter07">#REF!</definedName>
    <definedName name="UmsatzSchalter08">#REF!</definedName>
    <definedName name="UmsatzSchalter09">#REF!</definedName>
    <definedName name="UmsatzSchalter10">#REF!</definedName>
    <definedName name="UmsatzSchalter11">#REF!</definedName>
    <definedName name="UmsatzSchalter12">#REF!</definedName>
    <definedName name="UmsatzService01">#REF!</definedName>
    <definedName name="UmsatzService02">#REF!</definedName>
    <definedName name="UmsatzService03">#REF!</definedName>
    <definedName name="UmsatzService04">#REF!</definedName>
    <definedName name="UmsatzService05">#REF!</definedName>
    <definedName name="UmsatzService06">#REF!</definedName>
    <definedName name="UmsatzService07">#REF!</definedName>
    <definedName name="UmsatzService08">#REF!</definedName>
    <definedName name="UmsatzService09">#REF!</definedName>
    <definedName name="UmsatzService10">#REF!</definedName>
    <definedName name="UmsatzService11">#REF!</definedName>
    <definedName name="UmsatzService12">#REF!</definedName>
    <definedName name="umsatzvorj">#REF!</definedName>
    <definedName name="UmsatzVorjahrGesamt1000">#REF!</definedName>
    <definedName name="UNIDADE">#REF!</definedName>
    <definedName name="Unimodal">#REF!</definedName>
    <definedName name="Unit">#REF!</definedName>
    <definedName name="unit_lab">#REF!</definedName>
    <definedName name="unit_mat">#REF!</definedName>
    <definedName name="unit_total">#REF!</definedName>
    <definedName name="UOL___BRL">#REF!</definedName>
    <definedName name="UOP___TECNOLOGIA">#REF!</definedName>
    <definedName name="UPDK">#REF!</definedName>
    <definedName name="UPRS">#REF!</definedName>
    <definedName name="UPWS">#REF!</definedName>
    <definedName name="US">#REF!</definedName>
    <definedName name="USD">#REF!</definedName>
    <definedName name="ush">#REF!</definedName>
    <definedName name="utyu">#REF!</definedName>
    <definedName name="uuuu">#REF!</definedName>
    <definedName name="UXRS">#REF!</definedName>
    <definedName name="UXWS">#REF!</definedName>
    <definedName name="uy">#REF!</definedName>
    <definedName name="v">#REF!</definedName>
    <definedName name="V1A">#REF!</definedName>
    <definedName name="V1B">#REF!</definedName>
    <definedName name="V1C">#REF!</definedName>
    <definedName name="V2A">#REF!</definedName>
    <definedName name="V2B">#REF!</definedName>
    <definedName name="V2C">#REF!</definedName>
    <definedName name="V3A">#REF!</definedName>
    <definedName name="V3B">#REF!</definedName>
    <definedName name="V3C">#REF!</definedName>
    <definedName name="V4A">#REF!</definedName>
    <definedName name="V4B">#REF!</definedName>
    <definedName name="V4C">#REF!</definedName>
    <definedName name="valdate">#REF!</definedName>
    <definedName name="validate_Equity_Data">#REF!</definedName>
    <definedName name="VALOR">#REF!</definedName>
    <definedName name="VALUATION">#REF!</definedName>
    <definedName name="Value_Statistics">#REF!</definedName>
    <definedName name="VAR_ANALISE">#REF!</definedName>
    <definedName name="VAR_TRI_ANT">#REF!</definedName>
    <definedName name="VARIANCES">#REF!</definedName>
    <definedName name="Variances___000">#REF!</definedName>
    <definedName name="variante">#REF!</definedName>
    <definedName name="VAT">#REF!</definedName>
    <definedName name="VCP_Excecao_3">#REF!</definedName>
    <definedName name="vdf">#REF!</definedName>
    <definedName name="VEHICLES">#REF!</definedName>
    <definedName name="Veja">#REF!</definedName>
    <definedName name="ven">#REF!</definedName>
    <definedName name="VENC">#REF!</definedName>
    <definedName name="VEND.INTER">#REF!</definedName>
    <definedName name="VEND.PARTS">#REF!</definedName>
    <definedName name="VEND_BRUT_I_1TRIM">#REF!</definedName>
    <definedName name="VEND_BRUT_I_2TRIM">#REF!</definedName>
    <definedName name="VEND_BRUT_I_3TRIM">#REF!</definedName>
    <definedName name="VEND_BRUT_I_4TRIM">#REF!</definedName>
    <definedName name="VEND_BRUT_S_1TRIM">#REF!</definedName>
    <definedName name="VEND_BRUT_S_2TRIM">#REF!</definedName>
    <definedName name="VEND_BRUT_S_3TRIM">#REF!</definedName>
    <definedName name="VEND_BRUT_S_4TRIM">#REF!</definedName>
    <definedName name="VENDA">#REF!</definedName>
    <definedName name="VENDA.INT.">#REF!</definedName>
    <definedName name="VENDA.INT.M">#REF!</definedName>
    <definedName name="VENDA.INT.P">#REF!</definedName>
    <definedName name="VENDA.REL.C">#REF!</definedName>
    <definedName name="VENDAS">#REF!</definedName>
    <definedName name="VENDAS.ME">#REF!</definedName>
    <definedName name="VENDAS.MI">#REF!</definedName>
    <definedName name="VENDINTME.PARTS">#REF!</definedName>
    <definedName name="VENDME.PARTS">#REF!</definedName>
    <definedName name="Vendor">#REF!</definedName>
    <definedName name="VENEZUELA">#REF!</definedName>
    <definedName name="ventas">#REF!</definedName>
    <definedName name="Verbindl_g_verbUN01">#REF!</definedName>
    <definedName name="Verbindl_g_verbUN02">#REF!</definedName>
    <definedName name="Verbindl_g_verbUN03">#REF!</definedName>
    <definedName name="Verbindl_g_verbUN04">#REF!</definedName>
    <definedName name="Verbindl_g_verbUN05">#REF!</definedName>
    <definedName name="Verbindl_g_verbUN06">#REF!</definedName>
    <definedName name="Verbindl_g_verbUN07">#REF!</definedName>
    <definedName name="Verbindl_g_verbUN08">#REF!</definedName>
    <definedName name="Verbindl_g_verbUN09">#REF!</definedName>
    <definedName name="Verbindl_g_verbUN10">#REF!</definedName>
    <definedName name="Verbindl_g_verbUN11">#REF!</definedName>
    <definedName name="Verbindl_g_verbUN12">#REF!</definedName>
    <definedName name="VERIFICAÇÃO">#REF!</definedName>
    <definedName name="Verkauf_RMTI">#REF!</definedName>
    <definedName name="Verkauf_RMVI1500">#REF!</definedName>
    <definedName name="Verkauf_RMVI2000">#REF!</definedName>
    <definedName name="Verkauf_RMVI2500">#REF!</definedName>
    <definedName name="Verkauf_UTT1000">#REF!</definedName>
    <definedName name="Verkauf_UTT500">#REF!</definedName>
    <definedName name="Verkauf_UVT1500">#REF!</definedName>
    <definedName name="Verkauf_UVT2000">#REF!</definedName>
    <definedName name="Verkauf_UVT2500">#REF!</definedName>
    <definedName name="version">#REF!</definedName>
    <definedName name="vert_Gewinn_bud">#REF!</definedName>
    <definedName name="vert_Gewinn_for">#REF!</definedName>
    <definedName name="vert_Gewinn_ist">#REF!</definedName>
    <definedName name="VG">#REF!</definedName>
    <definedName name="vhj">#REF!</definedName>
    <definedName name="VIEIRA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viés___Utilização_da_faculdade_para_alterar_a_meta_para_a_Taxa_SELIC_entre_reuniões_do_COPOM.">#REF!</definedName>
    <definedName name="VITA">#N/A</definedName>
    <definedName name="VL_O">#REF!</definedName>
    <definedName name="volume">#REF!</definedName>
    <definedName name="Volume_Warning">#REF!</definedName>
    <definedName name="VolumeConclusion">#REF!</definedName>
    <definedName name="VolumeHomogeneity">#REF!</definedName>
    <definedName name="volumeold">#REF!</definedName>
    <definedName name="Volumes">#REF!</definedName>
    <definedName name="VR">#REF!</definedName>
    <definedName name="VR_AQU">#REF!</definedName>
    <definedName name="VR_CAP">#REF!</definedName>
    <definedName name="vrve">#REF!</definedName>
    <definedName name="VTP">#REF!</definedName>
    <definedName name="VXRS">#REF!</definedName>
    <definedName name="VXWS">#REF!</definedName>
    <definedName name="w" hidden="1">#REF!</definedName>
    <definedName name="W11Y_G">#REF!</definedName>
    <definedName name="W11Y_T1">#REF!</definedName>
    <definedName name="W11Y_T2">#REF!</definedName>
    <definedName name="W11Y_W">#REF!</definedName>
    <definedName name="W23_G">#REF!</definedName>
    <definedName name="W23_T1">#REF!</definedName>
    <definedName name="W23_T2">#REF!</definedName>
    <definedName name="W23_W">#REF!</definedName>
    <definedName name="W23X_G">#REF!</definedName>
    <definedName name="W23X_T1">#REF!</definedName>
    <definedName name="W23X_T2">#REF!</definedName>
    <definedName name="W23X_W">#REF!</definedName>
    <definedName name="W23Y_G">#REF!</definedName>
    <definedName name="W23Y_T1">#REF!</definedName>
    <definedName name="W23Y_T2">#REF!</definedName>
    <definedName name="W23Y_W">#REF!</definedName>
    <definedName name="W23YA_G">#REF!</definedName>
    <definedName name="W23YA_T1">#REF!</definedName>
    <definedName name="W23YA_T2">#REF!</definedName>
    <definedName name="W23YA_W">#REF!</definedName>
    <definedName name="W23YX_G">#REF!</definedName>
    <definedName name="W23YX_T1">#REF!</definedName>
    <definedName name="W23YX_T2">#REF!</definedName>
    <definedName name="W23YX_W">#REF!</definedName>
    <definedName name="W23Z_G">#REF!</definedName>
    <definedName name="W23Z_T1">#REF!</definedName>
    <definedName name="W23Z_T2">#REF!</definedName>
    <definedName name="W23Z_W">#REF!</definedName>
    <definedName name="Waiting">"Picture 1"</definedName>
    <definedName name="Wanalítico1">#REF!</definedName>
    <definedName name="Wanalítico2">#REF!</definedName>
    <definedName name="WbalA">#REF!</definedName>
    <definedName name="WbalativoBint">#REF!</definedName>
    <definedName name="WbalativoBsoc">#REF!</definedName>
    <definedName name="WbalpassivoBint">#REF!</definedName>
    <definedName name="WbalpassivoBsoc">#REF!</definedName>
    <definedName name="WbrutomêsDólar">#REF!</definedName>
    <definedName name="WbrutomêsInt">#REF!</definedName>
    <definedName name="wbrutomêssoc">#REF!</definedName>
    <definedName name="wbrutomêssoccont">#REF!</definedName>
    <definedName name="Wcmibalanço">#REF!</definedName>
    <definedName name="Wcmiganhoperda">#REF!</definedName>
    <definedName name="Wcmiresufir">#REF!</definedName>
    <definedName name="Wcmiresuint">#REF!</definedName>
    <definedName name="WD">#REF!</definedName>
    <definedName name="Wdemonstrdeprec">#REF!</definedName>
    <definedName name="WDEWFCD" hidden="1">#REF!</definedName>
    <definedName name="Wdistrdeprec">#REF!</definedName>
    <definedName name="WdoarA">#REF!</definedName>
    <definedName name="we">#REF!</definedName>
    <definedName name="weasdkfrjn" hidden="1">#REF!</definedName>
    <definedName name="WEG">#REF!</definedName>
    <definedName name="welfare">#REF!</definedName>
    <definedName name="Weliminaclientes">#REF!</definedName>
    <definedName name="Weliminaestoque">#REF!</definedName>
    <definedName name="Weliminavendas">#REF!</definedName>
    <definedName name="Wequyt2">#REF!</definedName>
    <definedName name="werrtfd">#REF!</definedName>
    <definedName name="WF74A_G">#REF!</definedName>
    <definedName name="WF74A_T1">#REF!</definedName>
    <definedName name="WF74A_T2">#REF!</definedName>
    <definedName name="WH">#REF!</definedName>
    <definedName name="Wíndiceseco">#REF!</definedName>
    <definedName name="WlucrobrutoInt">#REF!</definedName>
    <definedName name="WlucrobrutoSoc">#REF!</definedName>
    <definedName name="WmodI1">#REF!</definedName>
    <definedName name="WmodI2">#REF!</definedName>
    <definedName name="WmodII1">#REF!</definedName>
    <definedName name="WmodII2">#REF!</definedName>
    <definedName name="WmodII3">#REF!</definedName>
    <definedName name="WmodIII">#REF!</definedName>
    <definedName name="WmovexigívelA">#REF!</definedName>
    <definedName name="WmutaçãoA1">#REF!</definedName>
    <definedName name="WmutaçãoA2">#REF!</definedName>
    <definedName name="WoperacionalA">#REF!</definedName>
    <definedName name="WoperacionalB">#REF!</definedName>
    <definedName name="WORKCAP">#REF!</definedName>
    <definedName name="worksheet_bms_rs">#REF!,#REF!,#REF!,#REF!,#REF!,#REF!,#REF!,#REF!</definedName>
    <definedName name="worksheet_bms_us">#REF!,#REF!,#REF!,#REF!,#REF!,#REF!,#REF!,#REF!</definedName>
    <definedName name="worksheet_rms_rs">#REF!,#REF!,#REF!,#REF!,#REF!,#REF!,#REF!,#REF!</definedName>
    <definedName name="worksheet_rms_us">#REF!,#REF!,#REF!,#REF!,#REF!,#REF!,#REF!,#REF!</definedName>
    <definedName name="worksheet_utilit_us">#REF!,#REF!,#REF!,#REF!</definedName>
    <definedName name="WQS" hidden="1">{"preco1",#N/A,TRUE,"Analise preços";"peq",#N/A,TRUE,"Analise preços";"resu",#N/A,TRUE,"TOTAL"}</definedName>
    <definedName name="WQWQ" hidden="1">{"tot",#N/A,FALSE,"TOTAL";"dez",#N/A,FALSE,"DEZEMBRO-98";"nov",#N/A,FALSE,"NOVEMBRO-98";"out",#N/A,FALSE,"OUTUBRO-98";"set",#N/A,FALSE,"SETEMBRO-98";"ago",#N/A,FALSE,"AGOSTO-98";"jul",#N/A,FALSE,"JULHO-98";"jun",#N/A,FALSE,"JUNHO-98";"mai",#N/A,FALSE,"MAIO-98";"abr",#N/A,FALSE,"ABRIL-98";"mar",#N/A,FALSE,"MARÇO-98";"fev",#N/A,FALSE,"FEVEREIRO-98";"jan",#N/A,FALSE,"JANEIRO-98"}</definedName>
    <definedName name="wqwqw" hidden="1">{"cashflow",#N/A,FALSE,"cash flow"}</definedName>
    <definedName name="wr">#REF!</definedName>
    <definedName name="Wrateio">#REF!</definedName>
    <definedName name="WresuAajustint">#REF!</definedName>
    <definedName name="WresuAintdol">#REF!</definedName>
    <definedName name="WresuAintreais">#REF!</definedName>
    <definedName name="Wresuamérica">#REF!</definedName>
    <definedName name="WresuAsocreais">#REF!</definedName>
    <definedName name="WresuBintdol">#REF!</definedName>
    <definedName name="WresuBintreais">#REF!</definedName>
    <definedName name="WresuBsocreais">#REF!</definedName>
    <definedName name="WresultadoBint">#REF!</definedName>
    <definedName name="WresultadoBsoc">#REF!</definedName>
    <definedName name="WresumopermINT">#REF!</definedName>
    <definedName name="WresumopermSOC">#REF!</definedName>
    <definedName name="Wresutrading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01." hidden="1">{#N/A,#N/A,FALSE,"1321";#N/A,#N/A,FALSE,"1324";#N/A,#N/A,FALSE,"1333";#N/A,#N/A,FALSE,"1371"}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CIONCONSELHO._.01.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6.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052004.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ging._.and._.Trend._.Analysis." hidden="1">{#N/A,#N/A,FALSE,"Aging Summary";#N/A,#N/A,FALSE,"Ratio Analysis";#N/A,#N/A,FALSE,"Test 120 Day Accts";#N/A,#N/A,FALSE,"Tickmarks"}</definedName>
    <definedName name="wrn.ANALITICO._.COMPLETO." hidden="1">{"ativo analítico",#N/A,FALSE,"BALmar97";"passivo analítico",#N/A,FALSE,"BALmar97";"resultado analítico",#N/A,FALSE,"BALmar97"}</definedName>
    <definedName name="wrn.BALANÇOS." hidden="1">{"SOC E MEN balanços",#N/A,FALSE,"BALFEV97"}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elho._.Fiscal._.10.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04.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rp." hidden="1">{"corp",#N/A,FALSE,"Endpap"}</definedName>
    <definedName name="wrn.DEHAN._.MONEY." hidden="1">{"BG",#N/A,FALSE,"SABANAS";"ERACUM",#N/A,FALSE,"SABANAS";"ERMES",#N/A,FALSE,"SABANAS";"BG",#N/A,FALSE,"RESUMEN";"ERACU",#N/A,FALSE,"RESUMEN";"ERMES",#N/A,FALSE,"RESUMEN"}</definedName>
    <definedName name="wrn.DEHAN._.MONEY2." hidden="1">{"BG",#N/A,FALSE,"SABANAS";"ERACUM",#N/A,FALSE,"SABANAS";"ERMES",#N/A,FALSE,"SABANAS";"BG",#N/A,FALSE,"RESUMEN";"ERACU",#N/A,FALSE,"RESUMEN";"ERMES",#N/A,FALSE,"RESUMEN"}</definedName>
    <definedName name="wrn.Desp._.financeiras." hidden="1">{"FINANCEIRAS",#N/A,FALSE,"BALmar96"}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DPAP." hidden="1">{"contab",#N/A,FALSE,"Endpap";"total",#N/A,FALSE,"Endpap";"corp",#N/A,FALSE,"Endpap";"rankbcos",#N/A,FALSE,"Rankbcos"}</definedName>
    <definedName name="wrn.Especial.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Financeiras._.Totais." hidden="1">{"Financ.total",#N/A,FALSE,"BALJAN97"}</definedName>
    <definedName name="wrn.GER.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.MINI.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RENCIAL._.01.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6.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1.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IMOBILIZADO._.GERAL." hidden="1">{"imob geral",#N/A,FALSE,"IMOB GERAL DEZ96"}</definedName>
    <definedName name="wrn.IMOBILIZADO._.GERAL._.REALIZADO." hidden="1">{"imob geral rel",#N/A,FALSE,"IMOB GERAL REL DEZ96"}</definedName>
    <definedName name="wrn.imp." hidden="1">{"tot",#N/A,FALSE,"TOTAL";"dez",#N/A,FALSE,"DEZEMBRO-98";"nov",#N/A,FALSE,"NOVEMBRO-98";"out",#N/A,FALSE,"OUTUBRO-98";"set",#N/A,FALSE,"SETEMBRO-98";"ago",#N/A,FALSE,"AGOSTO-98";"jul",#N/A,FALSE,"JULHO-98";"jun",#N/A,FALSE,"JUNHO-98";"mai",#N/A,FALSE,"MAIO-98";"abr",#N/A,FALSE,"ABRIL-98";"mar",#N/A,FALSE,"MARÇO-98";"fev",#N/A,FALSE,"FEVEREIRO-98";"jan",#N/A,FALSE,"JANEIRO-98"}</definedName>
    <definedName name="wrn.impprecos." hidden="1">{"preco1",#N/A,TRUE,"Analise preços";"peq",#N/A,TRUE,"Analise preços";"resu",#N/A,TRUE,"TOTAL"}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TEGRAL." hidden="1">{#N/A,#N/A,FALSE,"ATIVO-CI";#N/A,#N/A,FALSE,"PASSIVO-CI";#N/A,#N/A,FALSE,"RESULT- CI"}</definedName>
    <definedName name="wrn.JUINTI._.IRENDA." hidden="1">{"Planil_IR",#N/A,FALSE,"BALJUN97";"Financeiras_Líquidas",#N/A,FALSE,"BALJUN97"}</definedName>
    <definedName name="wrn.MSR.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Paraná._.mais._.Emprego." hidden="1">{#N/A,#N/A,FALSE,"DIXIE TOGA"}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SCOFINS2004.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LANIL._.141." hidden="1">{"plan imob 141",#N/A,FALSE,"IMOB 141 DEZ96"}</definedName>
    <definedName name="wrn.PLANIL._.142." hidden="1">{"plan imob 142",#N/A,FALSE,"IMOB 142 DEZ96"}</definedName>
    <definedName name="wrn.PLANIL._.143." hidden="1">{"plan imob 143",#N/A,FALSE,"IMOB 143 DEZ96"}</definedName>
    <definedName name="wrn.PLANIL._.COMPLETO." hidden="1">{"plan imob 141",#N/A,FALSE,"IMOB 141 DEZ96";"plan imob 142",#N/A,FALSE,"IMOB 142 DEZ96";"plan imob 143",#N/A,FALSE,"IMOB 143 DEZ96";"imob geral",#N/A,FALSE,"IMOB GERAL DEZ96"}</definedName>
    <definedName name="wrn.PLANTA._.VS._.1997." hidden="1">{#N/A,#N/A,FALSE,"SUP";#N/A,#N/A,FALSE,"ERN";#N/A,#N/A,FALSE,"CRO";#N/A,#N/A,FALSE,"INT";#N/A,#N/A,FALSE,"VIP";#N/A,#N/A,FALSE,"VIC"}</definedName>
    <definedName name="wrn.rankbcos." hidden="1">{#N/A,#N/A,FALSE,"Rankbcos"}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AT.._.INVEST.._.ANUAL." hidden="1">{"PLAN INVEST. ANUAL",#N/A,FALSE,"INVEST. GERAL"}</definedName>
    <definedName name="wrn.relat.._.mut.._.dez._.96." hidden="1">{"plan mut pl dez96",#N/A,FALSE,"MUTACAO DEZ96"}</definedName>
    <definedName name="wrn.relatorio._.mutacao." hidden="1">{"mutação PL 1996",#N/A,FALSE,"MUTACAO DEZ96"}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OCIETARIA." hidden="1">{#N/A,#N/A,FALSE,"ATIVO-LEG";#N/A,#N/A,FALSE,"PASSIVO-LEG";#N/A,#N/A,FALSE,"RESULT-LEG"}</definedName>
    <definedName name="wrn.Statement._.Review.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do.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wrn.todo.2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wrn.Tudo." hidden="1">{"Demonstr",#N/A,FALSE,"Plan1";"ResumoSocietario",#N/A,FALSE,"Plan1";"ResumoSocietario",#N/A,FALSE,"Plan1"}</definedName>
    <definedName name="wrn.VALDEZ.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DEZ.2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ork._.rev._.sal._.uss." hidden="1">{"work rev sal uss",#N/A,TRUE,"WORKSHEET REV &amp; SAL"}</definedName>
    <definedName name="wrn.Work._.sal._.RS." hidden="1">{"WORK REV SAL R$",#N/A,TRUE,"WORKSHEET REV &amp; SAL"}</definedName>
    <definedName name="wrn.x." hidden="1">{#N/A,#N/A,FALSE,"ENCO R63";#N/A,#N/A,FALSE,"ENCO"}</definedName>
    <definedName name="Wt_d_Avr_Price">#REF!</definedName>
    <definedName name="wvcd" hidden="1">{#N/A,#N/A,FALSE,"1321";#N/A,#N/A,FALSE,"1324";#N/A,#N/A,FALSE,"1333";#N/A,#N/A,FALSE,"1371"}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{#N/A,#N/A,TRUE,"Str.";#N/A,#N/A,TRUE,"Steel &amp; Roof";#N/A,#N/A,TRUE,"Arc.";#N/A,#N/A,TRUE,"Preliminary";#N/A,#N/A,TRUE,"Sum_Prelim"}</definedName>
    <definedName name="wwee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ER" hidden="1">#REF!</definedName>
    <definedName name="xcv">#REF!</definedName>
    <definedName name="xdcfvgh">#REF!</definedName>
    <definedName name="XRED" hidden="1">#REF!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6" hidden="1">#REF!</definedName>
    <definedName name="XREF_COLUMN_27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Row" hidden="1">#REF!</definedName>
    <definedName name="XRefCopy65Row" hidden="1">#REF!</definedName>
    <definedName name="XRefCopy66Row" hidden="1">#REF!</definedName>
    <definedName name="XRefCopy67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2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1Row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8" hidden="1">#REF!</definedName>
    <definedName name="XRefPaste6Row" hidden="1">#REF!</definedName>
    <definedName name="XRefPaste7" hidden="1">#REF!</definedName>
    <definedName name="XRefPaste70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X_1">#REF!</definedName>
    <definedName name="xxx">#REF!</definedName>
    <definedName name="xxxxxxxxx">#REF!</definedName>
    <definedName name="xyz">#REF!</definedName>
    <definedName name="Y2A">#REF!</definedName>
    <definedName name="Y2B">#REF!</definedName>
    <definedName name="Y2C">#REF!</definedName>
    <definedName name="Y3A">#REF!</definedName>
    <definedName name="Y3B">#REF!</definedName>
    <definedName name="Y3C">#REF!</definedName>
    <definedName name="Y4A">#REF!</definedName>
    <definedName name="Y4B">#REF!</definedName>
    <definedName name="Y4C">#REF!</definedName>
    <definedName name="Y5A">#REF!</definedName>
    <definedName name="Y5B">#REF!</definedName>
    <definedName name="Y5C">#REF!</definedName>
    <definedName name="YE">#REF!</definedName>
    <definedName name="Year_end">#REF!</definedName>
    <definedName name="YearEnd">#REF!</definedName>
    <definedName name="you">#REF!</definedName>
    <definedName name="ytgn">#REF!</definedName>
    <definedName name="yu">#REF!</definedName>
    <definedName name="YY_1">#REF!</definedName>
    <definedName name="yyy">#REF!</definedName>
    <definedName name="z">#REF!</definedName>
    <definedName name="Z_70ACAE61_1F25_11D3_B062_00104BC637D4_.wvu.Cols" hidden="1">#REF!</definedName>
    <definedName name="Z_70ACAE61_1F25_11D3_B062_00104BC637D4_.wvu.PrintArea" hidden="1">#REF!</definedName>
    <definedName name="Z_70ACAE61_1F25_11D3_B062_00104BC637D4_.wvu.PrintTitles" hidden="1">#REF!</definedName>
    <definedName name="z1q">#REF!</definedName>
    <definedName name="za">#REF!</definedName>
    <definedName name="ZASAZX">#REF!</definedName>
    <definedName name="zaxa" hidden="1">{"conso",#N/A,FALSE,"cash flow"}</definedName>
    <definedName name="zaza" hidden="1">{"conso",#N/A,FALSE,"cash flow"}</definedName>
    <definedName name="Zeile">#REF!</definedName>
    <definedName name="Zero_Check">#REF!</definedName>
    <definedName name="ZI" hidden="1">#REF!</definedName>
    <definedName name="ZIN">#REF!</definedName>
    <definedName name="ZINS">#REF!</definedName>
    <definedName name="ZONAX">#REF!</definedName>
    <definedName name="zpasdkcksdkckaspdioqansdvunqsdbcqu´wbdnewfbnvqaefverf">#REF!</definedName>
    <definedName name="zsdfg">#REF!</definedName>
    <definedName name="zxcvb">#REF!</definedName>
    <definedName name="Zxcvbnm">#REF!</definedName>
    <definedName name="zxv">#REF!</definedName>
    <definedName name="zz" hidden="1">{"cashflow",#N/A,FALSE,"cash flow"}</definedName>
    <definedName name="zzz" hidden="1">#REF!</definedName>
    <definedName name="ケース名">#REF!</definedName>
    <definedName name="コード">#REF!</definedName>
    <definedName name="プロジェクト名">#REF!</definedName>
    <definedName name="เ1149">#REF!</definedName>
    <definedName name="เงินฝากประจำ">#REF!</definedName>
    <definedName name="เชียงใหม่">#REF!</definedName>
    <definedName name="เชียงราย">#REF!</definedName>
    <definedName name="เตรียมการ">#REF!</definedName>
    <definedName name="แปลงที่ดินคงเหลือ">#REF!</definedName>
    <definedName name="แม่สอด">#REF!</definedName>
    <definedName name="โถส้วมนั่งราบ">#REF!</definedName>
    <definedName name="ไม่มีชื่อ">#REF!</definedName>
    <definedName name="ก">#REF!</definedName>
    <definedName name="ก138">#REF!</definedName>
    <definedName name="กระบี่">#REF!</definedName>
    <definedName name="กห">#REF!</definedName>
    <definedName name="ขอนแก่น">#REF!</definedName>
    <definedName name="คชจ.Q3">#REF!</definedName>
    <definedName name="งานโฮมโปร">#REF!</definedName>
    <definedName name="จมเพิ่มลด">#REF!</definedName>
    <definedName name="ชุมพร">#REF!</definedName>
    <definedName name="ฌึๅ">#REF!</definedName>
    <definedName name="ตรัง">#REF!</definedName>
    <definedName name="ถน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ระเภทนิตยสาร">#REF!</definedName>
    <definedName name="ประจวบ">#REF!</definedName>
    <definedName name="ปัตตานี">#REF!</definedName>
    <definedName name="พอ">#REF!</definedName>
    <definedName name="พัทยา">#REF!</definedName>
    <definedName name="พันธบัตร">#REF!</definedName>
    <definedName name="ฟ1065">#REF!</definedName>
    <definedName name="ฟ1128">#REF!</definedName>
    <definedName name="ฟ218">#REF!</definedName>
    <definedName name="ฟ255">#REF!</definedName>
    <definedName name="ฟ420">#REF!</definedName>
    <definedName name="ฟ70">#REF!</definedName>
    <definedName name="ฟ80">#REF!</definedName>
    <definedName name="ฟทภต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ภุ">#REF!</definedName>
    <definedName name="ฟๅ">#REF!</definedName>
    <definedName name="ฟๅจ">#REF!</definedName>
    <definedName name="ภูเก็ต">#REF!</definedName>
    <definedName name="รวม" hidden="1">{#N/A,#N/A,TRUE,"Str.";#N/A,#N/A,TRUE,"Steel &amp; Roof";#N/A,#N/A,TRUE,"Arc.";#N/A,#N/A,TRUE,"Preliminary";#N/A,#N/A,TRUE,"Sum_Prelim"}</definedName>
    <definedName name="รัชดา">#REF!</definedName>
    <definedName name="ศรีนครินทร์">#REF!</definedName>
    <definedName name="ศูนย์คลองตัน">#REF!</definedName>
    <definedName name="ส้ม">#REF!</definedName>
    <definedName name="สระบุรี">#REF!</definedName>
    <definedName name="สรุปทั้งหมด">#REF!</definedName>
    <definedName name="สำเริง" hidden="1">{#N/A,#N/A,TRUE,"Str.";#N/A,#N/A,TRUE,"Steel &amp; Roof";#N/A,#N/A,TRUE,"Arc.";#N/A,#N/A,TRUE,"Preliminary";#N/A,#N/A,TRUE,"Sum_Prelim"}</definedName>
    <definedName name="สุราษฎร์">#REF!</definedName>
    <definedName name="ห" hidden="1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印刷">#REF!</definedName>
    <definedName name="持子合計">#REF!</definedName>
    <definedName name="持関合計">#REF!</definedName>
    <definedName name="材料費係数">"$Q$248"</definedName>
    <definedName name="財務計算式">#REF!,#REF!,#REF!,#REF!,#REF!,#REF!,#REF!,#REF!,#REF!</definedName>
    <definedName name="購買補償対応方針">#REF!</definedName>
    <definedName name="通貨種類名">#REF!</definedName>
    <definedName name="連子合計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" i="3" l="1"/>
  <c r="N24" i="3"/>
  <c r="H24" i="3"/>
  <c r="H17" i="3" l="1"/>
  <c r="E48" i="4" l="1"/>
  <c r="K35" i="4"/>
  <c r="I35" i="4"/>
  <c r="G35" i="4"/>
  <c r="E35" i="4"/>
  <c r="D18" i="5" l="1"/>
  <c r="E52" i="4" l="1"/>
  <c r="E47" i="4"/>
  <c r="H22" i="3" l="1"/>
  <c r="H16" i="3"/>
  <c r="H25" i="3" l="1"/>
  <c r="D90" i="1" s="1"/>
  <c r="D72" i="5"/>
  <c r="H72" i="5"/>
  <c r="D22" i="3" l="1"/>
  <c r="D25" i="3" s="1"/>
  <c r="D88" i="1" s="1"/>
  <c r="E25" i="3" l="1"/>
  <c r="J70" i="5"/>
  <c r="H70" i="5"/>
  <c r="F70" i="5"/>
  <c r="D70" i="5"/>
  <c r="N19" i="3" l="1"/>
  <c r="J93" i="1"/>
  <c r="J92" i="1"/>
  <c r="J89" i="1"/>
  <c r="J88" i="1"/>
  <c r="F95" i="1"/>
  <c r="F93" i="1"/>
  <c r="F92" i="1"/>
  <c r="F89" i="1"/>
  <c r="F88" i="1"/>
  <c r="P14" i="3" l="1"/>
  <c r="J61" i="5" l="1"/>
  <c r="F61" i="5"/>
  <c r="F39" i="5"/>
  <c r="H61" i="5"/>
  <c r="D61" i="5"/>
  <c r="I14" i="2" l="1"/>
  <c r="I15" i="2" s="1"/>
  <c r="G14" i="2"/>
  <c r="G15" i="2" s="1"/>
  <c r="E14" i="2"/>
  <c r="E15" i="2" s="1"/>
  <c r="M11" i="2"/>
  <c r="J16" i="3"/>
  <c r="J17" i="3" s="1"/>
  <c r="F16" i="3"/>
  <c r="F17" i="3" s="1"/>
  <c r="D16" i="3"/>
  <c r="D17" i="3" s="1"/>
  <c r="S15" i="3"/>
  <c r="N15" i="3"/>
  <c r="R15" i="3" s="1"/>
  <c r="P16" i="3"/>
  <c r="P17" i="3" s="1"/>
  <c r="N13" i="3"/>
  <c r="R13" i="3" s="1"/>
  <c r="G29" i="4"/>
  <c r="M13" i="2" l="1"/>
  <c r="J94" i="1" l="1"/>
  <c r="J96" i="1" s="1"/>
  <c r="F94" i="1"/>
  <c r="F96" i="1" s="1"/>
  <c r="J70" i="1"/>
  <c r="H70" i="1"/>
  <c r="F70" i="1"/>
  <c r="D70" i="1"/>
  <c r="J61" i="1"/>
  <c r="H61" i="1"/>
  <c r="F61" i="1"/>
  <c r="D61" i="1"/>
  <c r="J33" i="1"/>
  <c r="H33" i="1"/>
  <c r="F33" i="1"/>
  <c r="D33" i="1"/>
  <c r="J21" i="1"/>
  <c r="H21" i="1"/>
  <c r="F21" i="1"/>
  <c r="D21" i="1"/>
  <c r="D71" i="1" l="1"/>
  <c r="F71" i="1"/>
  <c r="F97" i="1" s="1"/>
  <c r="J71" i="1"/>
  <c r="J97" i="1" s="1"/>
  <c r="H71" i="1"/>
  <c r="D34" i="1"/>
  <c r="F34" i="1"/>
  <c r="H34" i="1"/>
  <c r="J34" i="1"/>
  <c r="P20" i="3" l="1"/>
  <c r="P22" i="3" s="1"/>
  <c r="K23" i="4"/>
  <c r="K16" i="4"/>
  <c r="G23" i="4"/>
  <c r="G16" i="4"/>
  <c r="I20" i="2"/>
  <c r="I21" i="2" s="1"/>
  <c r="H92" i="1" s="1"/>
  <c r="G20" i="2"/>
  <c r="G21" i="2" s="1"/>
  <c r="H89" i="1" s="1"/>
  <c r="E20" i="2"/>
  <c r="E21" i="2" s="1"/>
  <c r="H88" i="1" s="1"/>
  <c r="M17" i="2"/>
  <c r="J22" i="3"/>
  <c r="J25" i="3" s="1"/>
  <c r="D92" i="1" s="1"/>
  <c r="F22" i="3"/>
  <c r="S21" i="3"/>
  <c r="R19" i="3"/>
  <c r="M19" i="2"/>
  <c r="I23" i="4"/>
  <c r="E23" i="4"/>
  <c r="I16" i="4"/>
  <c r="E16" i="4"/>
  <c r="F25" i="3" l="1"/>
  <c r="D89" i="1" s="1"/>
  <c r="G25" i="3"/>
  <c r="P25" i="3"/>
  <c r="D95" i="1" s="1"/>
  <c r="K24" i="4"/>
  <c r="G24" i="4"/>
  <c r="N21" i="3"/>
  <c r="R21" i="3" s="1"/>
  <c r="E24" i="4"/>
  <c r="E26" i="4" s="1"/>
  <c r="E28" i="4" s="1"/>
  <c r="D9" i="5" s="1"/>
  <c r="D26" i="5" s="1"/>
  <c r="D36" i="5" s="1"/>
  <c r="D40" i="5" s="1"/>
  <c r="D71" i="5" s="1"/>
  <c r="D73" i="5" s="1"/>
  <c r="I24" i="4"/>
  <c r="I26" i="4" s="1"/>
  <c r="I28" i="4" s="1"/>
  <c r="H9" i="5" s="1"/>
  <c r="H26" i="5" s="1"/>
  <c r="H36" i="5" s="1"/>
  <c r="H40" i="5" s="1"/>
  <c r="H71" i="5" s="1"/>
  <c r="H73" i="5" s="1"/>
  <c r="G26" i="4" l="1"/>
  <c r="G28" i="4" s="1"/>
  <c r="K26" i="4"/>
  <c r="K28" i="4" s="1"/>
  <c r="E30" i="4"/>
  <c r="I30" i="4"/>
  <c r="I46" i="4" l="1"/>
  <c r="I51" i="4"/>
  <c r="E46" i="4"/>
  <c r="E53" i="4"/>
  <c r="E51" i="4" s="1"/>
  <c r="K30" i="4"/>
  <c r="J9" i="5"/>
  <c r="J26" i="5" s="1"/>
  <c r="J36" i="5" s="1"/>
  <c r="J40" i="5" s="1"/>
  <c r="J71" i="5" s="1"/>
  <c r="J73" i="5" s="1"/>
  <c r="G30" i="4"/>
  <c r="F9" i="5"/>
  <c r="F26" i="5" s="1"/>
  <c r="F36" i="5" s="1"/>
  <c r="F40" i="5" s="1"/>
  <c r="F71" i="5" s="1"/>
  <c r="F73" i="5" s="1"/>
  <c r="I57" i="4"/>
  <c r="K18" i="2"/>
  <c r="G53" i="4" l="1"/>
  <c r="G51" i="4" s="1"/>
  <c r="G48" i="4"/>
  <c r="G46" i="4" s="1"/>
  <c r="K51" i="4"/>
  <c r="K46" i="4"/>
  <c r="E57" i="4"/>
  <c r="L20" i="3"/>
  <c r="M18" i="2"/>
  <c r="M20" i="2" s="1"/>
  <c r="K20" i="2"/>
  <c r="K21" i="2" s="1"/>
  <c r="H93" i="1" s="1"/>
  <c r="H94" i="1" s="1"/>
  <c r="H96" i="1" s="1"/>
  <c r="H97" i="1" s="1"/>
  <c r="K57" i="4" l="1"/>
  <c r="K12" i="2"/>
  <c r="G57" i="4"/>
  <c r="L14" i="3"/>
  <c r="M21" i="2"/>
  <c r="N20" i="3"/>
  <c r="L22" i="3"/>
  <c r="L25" i="3" l="1"/>
  <c r="D93" i="1" s="1"/>
  <c r="D94" i="1" s="1"/>
  <c r="D96" i="1" s="1"/>
  <c r="D97" i="1" s="1"/>
  <c r="N14" i="3"/>
  <c r="L16" i="3"/>
  <c r="L17" i="3" s="1"/>
  <c r="M12" i="2"/>
  <c r="M14" i="2" s="1"/>
  <c r="M15" i="2" s="1"/>
  <c r="K14" i="2"/>
  <c r="K15" i="2" s="1"/>
  <c r="R20" i="3"/>
  <c r="R22" i="3" s="1"/>
  <c r="R25" i="3" s="1"/>
  <c r="N22" i="3"/>
  <c r="N25" i="3" s="1"/>
  <c r="R14" i="3" l="1"/>
  <c r="R16" i="3" s="1"/>
  <c r="R17" i="3" s="1"/>
  <c r="N16" i="3"/>
  <c r="N17" i="3" s="1"/>
</calcChain>
</file>

<file path=xl/sharedStrings.xml><?xml version="1.0" encoding="utf-8"?>
<sst xmlns="http://schemas.openxmlformats.org/spreadsheetml/2006/main" count="346" uniqueCount="219">
  <si>
    <t>บริษัท เอพี (ไทยแลนด์)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</si>
  <si>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</si>
  <si>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</si>
  <si>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</si>
  <si>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</si>
  <si>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</si>
  <si>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</si>
  <si>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</si>
  <si>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</si>
  <si>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</si>
  <si>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</si>
  <si>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</si>
  <si>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</si>
  <si>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</si>
  <si>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</si>
  <si>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</si>
  <si>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เงินมัดจำค่าวัสดุก่อสร้าง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</si>
  <si>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</si>
  <si>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</si>
  <si>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</si>
  <si>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</si>
  <si>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</si>
  <si>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เงินลงทุนในการร่วมค้า</t>
  </si>
  <si>
    <t xml:space="preserve">ที่ดินและต้นทุนโครงการรอการพัฒนา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</si>
  <si>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</si>
  <si>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</si>
  <si>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ค่าความนิยม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</si>
  <si>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</si>
  <si>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</si>
  <si>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</si>
  <si>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</si>
  <si>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</si>
  <si>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</si>
  <si>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งบฐานะการเงิน (ต่อ) 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</si>
  <si>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</si>
  <si>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</si>
  <si>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</si>
  <si>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</si>
  <si>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ดอกเบี้ยค้างจ่าย - กิจการที่เกี่ยวข้องกัน</t>
  </si>
  <si>
    <t xml:space="preserve">ดอกเบี้ยค้างจ่าย 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</si>
  <si>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</si>
  <si>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</si>
  <si>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</si>
  <si>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ส่วนของเงินกู้ยืมระยะยาวที่ถึงกำหนด</t>
  </si>
  <si>
    <t>ส่วนของหุ้นกู้ที่ถึงกำหนดชำระภายในหนึ่งปี</t>
  </si>
  <si>
    <t>รายได้รับล่วงหน้า</t>
  </si>
  <si>
    <t>ค่าใช้จ่ายเกี่ยวกับโครงการค้างจ่าย</t>
  </si>
  <si>
    <t>ค่าใช้จ่ายค้างจ่าย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</si>
  <si>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</si>
  <si>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</si>
  <si>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</si>
  <si>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</si>
  <si>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</si>
  <si>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</si>
  <si>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</si>
  <si>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</si>
  <si>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</si>
  <si>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3,145,912,151 หุ้น มูลค่าหุ้นละ 1 บาท</t>
  </si>
  <si>
    <t xml:space="preserve">   ทุนออกจำหน่ายและชำระเต็มมูลค่าแล้ว </t>
  </si>
  <si>
    <t xml:space="preserve">      หุ้นสามัญ 3,145,899,495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</si>
  <si>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</si>
  <si>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</si>
  <si>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</si>
  <si>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</si>
  <si>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</si>
  <si>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</si>
  <si>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</si>
  <si>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</si>
  <si>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</si>
  <si>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</si>
  <si>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</si>
  <si>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2568</t>
  </si>
  <si>
    <t>กำไรขาดทุน</t>
  </si>
  <si>
    <t>รายได้</t>
  </si>
  <si>
    <t>รายได้จากการขายอสังหาริมทรัพย์</t>
  </si>
  <si>
    <t>รายได้ค่าบริการ</t>
  </si>
  <si>
    <t>รายได้ค่าบริหารจัดการ</t>
  </si>
  <si>
    <t>รายได้ดอกเบี้ย</t>
  </si>
  <si>
    <t>เงินปันผลรับ</t>
  </si>
  <si>
    <t>2, 6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</si>
  <si>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</si>
  <si>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</si>
  <si>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</si>
  <si>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</si>
  <si>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</si>
  <si>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</si>
  <si>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 xml:space="preserve">ค่าใช้จ่ายในการบริหาร </t>
  </si>
  <si>
    <t>ค่าใช้จ่ายอื่น</t>
  </si>
  <si>
    <t>รวมค่าใช้จ่าย</t>
  </si>
  <si>
    <t>กำไรจากการดำเนินงาน</t>
  </si>
  <si>
    <t xml:space="preserve">ส่วนแบ่งกำไรจากเงินลงทุนในการร่วมค้า 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</si>
  <si>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</si>
  <si>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</si>
  <si>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</si>
  <si>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</si>
  <si>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</si>
  <si>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</si>
  <si>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</si>
  <si>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</si>
  <si>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</si>
  <si>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</si>
  <si>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</si>
  <si>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รวม 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</si>
  <si>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</si>
  <si>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</si>
  <si>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</si>
  <si>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</si>
  <si>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</si>
  <si>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</si>
  <si>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ส่วนของผู้ถือหุ้นของบริษัทฯ</t>
  </si>
  <si>
    <t xml:space="preserve">กำไรสะสม </t>
  </si>
  <si>
    <t>ส่วนของผู้มี</t>
  </si>
  <si>
    <t>จัดสรรแล้ว -</t>
  </si>
  <si>
    <t>รวมส่วนของ</t>
  </si>
  <si>
    <t>ส่วนได้เสียที่ไม่มี</t>
  </si>
  <si>
    <t>ทุนเรือนหุ้นที่ออก</t>
  </si>
  <si>
    <t>ส่วนเกิน</t>
  </si>
  <si>
    <t>สำรอง</t>
  </si>
  <si>
    <t>ผู้ถือหุ้น</t>
  </si>
  <si>
    <t>อำนาจควบคุม</t>
  </si>
  <si>
    <t>และชำระแล้ว</t>
  </si>
  <si>
    <t>มูลค่าหุ้นสามัญ</t>
  </si>
  <si>
    <t>ตามกฎหมาย</t>
  </si>
  <si>
    <t xml:space="preserve">ยังไม่ได้จัดสรร </t>
  </si>
  <si>
    <t>ของบริษัทฯ</t>
  </si>
  <si>
    <t>ของบริษัทย่อย</t>
  </si>
  <si>
    <t xml:space="preserve">กำไรขาดทุนเบ็ดเสร็จรวมสำหรับงวด </t>
  </si>
  <si>
    <t>งบการเปลี่ยนแปลงส่วนของผู้ถือหุ้น (ต่อ)</t>
  </si>
  <si>
    <t>ยังไม่ได้จัดสรร</t>
  </si>
  <si>
    <t xml:space="preserve">กำไรขาดทุนเบ็ดเสร็จอื่นสำหรับงวด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</si>
  <si>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</si>
  <si>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</si>
  <si>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</si>
  <si>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ปรับกระทบกำไรก่อนภาษีเป็นเงินสดรับ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</si>
  <si>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</si>
  <si>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</si>
  <si>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</si>
  <si>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ส่วนแบ่งกำไรจากเงินลงทุนในการร่วมค้า</t>
  </si>
  <si>
    <t xml:space="preserve">   รายได้เงินปันผล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</si>
  <si>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</si>
  <si>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</si>
  <si>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</si>
  <si>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</si>
  <si>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</si>
  <si>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</si>
  <si>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</si>
  <si>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</si>
  <si>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</si>
  <si>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</si>
  <si>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</si>
  <si>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เจ้าหนี้การค้าและเจ้าหนี้หมุนเวียนอื่น และค่าใช้จ่ายค้างจ่าย</t>
  </si>
  <si>
    <t xml:space="preserve">   รายได้รับล่วงหน้า</t>
  </si>
  <si>
    <t xml:space="preserve">   เจ้าหนี้เงินประกันผลงาน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</si>
  <si>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</si>
  <si>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</si>
  <si>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</si>
  <si>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</si>
  <si>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</si>
  <si>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</si>
  <si>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</si>
  <si>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เงินสดรับจากการจำหน่ายสินทรัพย์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</si>
  <si>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</si>
  <si>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</si>
  <si>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</si>
  <si>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</si>
  <si>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</si>
  <si>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</si>
  <si>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</si>
  <si>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</si>
  <si>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</si>
  <si>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</si>
  <si>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เงินสดรับจากการออกหุ้นกู้</t>
  </si>
  <si>
    <t>เงินสดจ่ายคืนหุ้นกู้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</si>
  <si>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</si>
  <si>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</si>
  <si>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</si>
  <si>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ข้อมูลกระแสเงินสดเปิดเผยเพิ่มเติม</t>
  </si>
  <si>
    <t>รายการที่ไม่ใช่เงินสดจากกิจกรรมลงทุน</t>
  </si>
  <si>
    <t xml:space="preserve">    สินทรัพย์สิทธิการใช้เพิ่มขึ้นจากสัญญาเช่า</t>
  </si>
  <si>
    <t>ณ วันที่ 31 มีนาคม 2569</t>
  </si>
  <si>
    <t>สินทรัพย์ที่รับรู้จากต้นทุนในการได้มาซึ่ง</t>
  </si>
  <si>
    <t xml:space="preserve">  สัญญาที่ทำกับลูกค้า</t>
  </si>
  <si>
    <t>สินทรัพย์สิทธิการใช้</t>
  </si>
  <si>
    <t>หนี้สินตามสัญญาเช่า  - สุทธิจาก</t>
  </si>
  <si>
    <t xml:space="preserve">   ส่วนที่ถึงกำหนดชำระภายในหนึ่งปี</t>
  </si>
  <si>
    <t>เงินกู้ยืมระยะยาว - สุทธิจากส่วนที่กำหนด</t>
  </si>
  <si>
    <t>หนี้สินและส่วนของผู้ถือหุ้น (ต่อ)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</si>
  <si>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</si>
  <si>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</si>
  <si>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</si>
  <si>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2569</t>
  </si>
  <si>
    <t xml:space="preserve">ยอดคงเหลือ ณ วันที่ 1 มกราคม 2568 </t>
  </si>
  <si>
    <t>ยอดคงเหลือ ณ วันที่ 31 มีนาคม 2568</t>
  </si>
  <si>
    <t xml:space="preserve">   ผลขาดทุนด้านเครดิตที่คาดว่าจะเกิดขึ้น (โอนกลับ)</t>
  </si>
  <si>
    <t xml:space="preserve">   โอนกลับค่าเผื่อการด้อยค่าของสินทรัพย์ไม่มีตัวตน</t>
  </si>
  <si>
    <t>เงินสดจาก (ใช้ไปใน) กิจกรรมดำเนินงาน</t>
  </si>
  <si>
    <t>เงินสดสุทธิใช้ไปในกิจกรรมดำเนินงาน</t>
  </si>
  <si>
    <t>เงินสดสุทธิจาก (ใช้ไปใน) กิจกรรมจัดหาเงิน</t>
  </si>
  <si>
    <t>ยอดคงเหลือ ณ วันที่ 1 มกราคม 2569</t>
  </si>
  <si>
    <t>ยอดคงเหลือ ณ วันที่ 31 มีนาคม 2569</t>
  </si>
  <si>
    <t>เงินสดรับ (จ่าย) จากการจำหน่ายเงินลงทุนในบริษัทย่อย</t>
  </si>
  <si>
    <t>เงินสดรับจากการจำหน่ายที่ดินและต้นทุนรอการพัฒนา</t>
  </si>
  <si>
    <t xml:space="preserve">   โอนสินค้าคงเหลือเป็นที่ดินรอการพัฒนา</t>
  </si>
  <si>
    <t xml:space="preserve">   โอนกลับค่าเผื่อการด้อยค่าของที่ดิน อาคารและอุปกรณ์</t>
  </si>
  <si>
    <t xml:space="preserve">   กำไรจากการจำหน่าย/ตัดจำหน่ายสินทรัพย์</t>
  </si>
  <si>
    <t xml:space="preserve">   กำไรจากการจำหน่ายเงินลงทุน</t>
  </si>
  <si>
    <t>สัดส่วนเงินลงทุน</t>
  </si>
  <si>
    <t>ในบริษัทย่อย</t>
  </si>
  <si>
    <t>กำไรขาดทุนเบ็ดเสร็จอื่น</t>
  </si>
  <si>
    <t>การเปลี่ยนแปลงสัดส่วนเงินลงทุน</t>
  </si>
  <si>
    <t>5</t>
  </si>
  <si>
    <t xml:space="preserve">   กำไรจากการจำหน่ายที่ดินและต้นทุนรอการพัฒนา</t>
  </si>
  <si>
    <t>เงินสดจ่ายเพื่อลงทุนในบริษัทย่อย</t>
  </si>
  <si>
    <t>ส่วนต่ำกว่าทุนจากการเปลี่ยนแปลงสัดส่วนเงินลงทุนในบริษัทย่อย</t>
  </si>
  <si>
    <t>ส่วนต่ำกว่าทุน</t>
  </si>
  <si>
    <t>จากการเปลี่ยนแปลง</t>
  </si>
  <si>
    <t>หุ้นกู้ 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</si>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</sst>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[$-409]h:mm:ss\ AM/PM;@"/>
    <numFmt numFmtId="172" formatCode="_-* #,##0_-;\-* #,##0_-;_-* &quot;-&quot;??_-;_-@_-"/>
    <numFmt numFmtId="173" formatCode="_(* #,##0.00000000000_);_(* \(#,##0.00000000000\);_(* &quot;-&quot;??_);_(@_)"/>
  </numFmts>
  <fonts count="8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CordiaUPC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Helv"/>
      <charset val="222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u/>
      <sz val="14"/>
      <color theme="10"/>
      <name val="Cordia New"/>
      <family val="2"/>
    </font>
    <font>
      <sz val="10"/>
      <color theme="1"/>
      <name val="EYInterstate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25">
    <xf numFmtId="0" fontId="0" fillId="0" borderId="0"/>
    <xf numFmtId="43" fontId="13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9" fillId="0" borderId="0"/>
    <xf numFmtId="169" fontId="9" fillId="0" borderId="0"/>
    <xf numFmtId="167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8" fontId="12" fillId="0" borderId="0"/>
    <xf numFmtId="39" fontId="6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14" applyNumberFormat="0" applyAlignment="0" applyProtection="0"/>
    <xf numFmtId="0" fontId="23" fillId="8" borderId="15" applyNumberFormat="0" applyAlignment="0" applyProtection="0"/>
    <xf numFmtId="0" fontId="24" fillId="8" borderId="14" applyNumberFormat="0" applyAlignment="0" applyProtection="0"/>
    <xf numFmtId="0" fontId="25" fillId="0" borderId="16" applyNumberFormat="0" applyFill="0" applyAlignment="0" applyProtection="0"/>
    <xf numFmtId="0" fontId="26" fillId="9" borderId="1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3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1" fillId="6" borderId="0" applyNumberFormat="0" applyBorder="0" applyAlignment="0" applyProtection="0"/>
    <xf numFmtId="164" fontId="13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8" fillId="0" borderId="0"/>
    <xf numFmtId="0" fontId="33" fillId="0" borderId="0"/>
    <xf numFmtId="164" fontId="33" fillId="0" borderId="0" applyFont="0" applyFill="0" applyBorder="0" applyAlignment="0" applyProtection="0"/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0" fontId="37" fillId="0" borderId="0" applyNumberFormat="0" applyFill="0" applyBorder="0" applyAlignment="0" applyProtection="0"/>
    <xf numFmtId="0" fontId="38" fillId="0" borderId="0">
      <alignment horizontal="left"/>
    </xf>
    <xf numFmtId="0" fontId="39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5" fillId="0" borderId="20">
      <alignment horizontal="left" vertical="top"/>
    </xf>
    <xf numFmtId="0" fontId="46" fillId="0" borderId="0">
      <alignment horizontal="left"/>
    </xf>
    <xf numFmtId="0" fontId="47" fillId="0" borderId="20">
      <alignment horizontal="left" vertical="top"/>
    </xf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39" fillId="0" borderId="21">
      <alignment vertical="center"/>
    </xf>
    <xf numFmtId="0" fontId="51" fillId="0" borderId="0">
      <alignment horizontal="left"/>
    </xf>
    <xf numFmtId="0" fontId="40" fillId="0" borderId="0">
      <alignment horizontal="left"/>
    </xf>
    <xf numFmtId="0" fontId="46" fillId="0" borderId="0"/>
    <xf numFmtId="0" fontId="44" fillId="0" borderId="0"/>
    <xf numFmtId="0" fontId="40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56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62" fillId="6" borderId="0" applyNumberFormat="0" applyBorder="0" applyAlignment="0" applyProtection="0"/>
    <xf numFmtId="0" fontId="63" fillId="7" borderId="14" applyNumberFormat="0" applyAlignment="0" applyProtection="0"/>
    <xf numFmtId="0" fontId="64" fillId="8" borderId="15" applyNumberFormat="0" applyAlignment="0" applyProtection="0"/>
    <xf numFmtId="0" fontId="65" fillId="8" borderId="14" applyNumberFormat="0" applyAlignment="0" applyProtection="0"/>
    <xf numFmtId="0" fontId="66" fillId="0" borderId="16" applyNumberFormat="0" applyFill="0" applyAlignment="0" applyProtection="0"/>
    <xf numFmtId="0" fontId="67" fillId="9" borderId="17" applyNumberFormat="0" applyAlignment="0" applyProtection="0"/>
    <xf numFmtId="0" fontId="68" fillId="0" borderId="0" applyNumberFormat="0" applyFill="0" applyBorder="0" applyAlignment="0" applyProtection="0"/>
    <xf numFmtId="0" fontId="13" fillId="10" borderId="18" applyNumberFormat="0" applyFont="0" applyAlignment="0" applyProtection="0"/>
    <xf numFmtId="0" fontId="69" fillId="0" borderId="0" applyNumberFormat="0" applyFill="0" applyBorder="0" applyAlignment="0" applyProtection="0"/>
    <xf numFmtId="0" fontId="70" fillId="0" borderId="19" applyNumberFormat="0" applyFill="0" applyAlignment="0" applyProtection="0"/>
    <xf numFmtId="0" fontId="7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71" fillId="34" borderId="0" applyNumberFormat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39" fontId="72" fillId="0" borderId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13" fillId="10" borderId="18" applyNumberFormat="0" applyFont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43" fontId="76" fillId="0" borderId="0" applyFont="0" applyFill="0" applyBorder="0" applyAlignment="0" applyProtection="0"/>
    <xf numFmtId="0" fontId="77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39" fontId="6" fillId="0" borderId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39" fontId="6" fillId="0" borderId="0"/>
    <xf numFmtId="43" fontId="78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7" fillId="0" borderId="0"/>
    <xf numFmtId="43" fontId="78" fillId="0" borderId="0" applyFont="0" applyFill="0" applyBorder="0" applyAlignment="0" applyProtection="0"/>
    <xf numFmtId="171" fontId="13" fillId="0" borderId="0"/>
    <xf numFmtId="4" fontId="77" fillId="0" borderId="0" applyFont="0" applyFill="0" applyBorder="0" applyAlignment="0" applyProtection="0"/>
    <xf numFmtId="0" fontId="13" fillId="0" borderId="0"/>
    <xf numFmtId="164" fontId="75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63" fillId="7" borderId="14" applyNumberFormat="0" applyAlignment="0" applyProtection="0"/>
    <xf numFmtId="0" fontId="63" fillId="7" borderId="14" applyNumberFormat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71" fontId="13" fillId="0" borderId="0"/>
    <xf numFmtId="43" fontId="75" fillId="0" borderId="0" applyFont="0" applyFill="0" applyBorder="0" applyAlignment="0" applyProtection="0"/>
    <xf numFmtId="0" fontId="78" fillId="0" borderId="0"/>
    <xf numFmtId="164" fontId="1" fillId="0" borderId="0" applyFont="0" applyFill="0" applyBorder="0" applyAlignment="0" applyProtection="0"/>
    <xf numFmtId="0" fontId="75" fillId="0" borderId="0"/>
    <xf numFmtId="164" fontId="75" fillId="0" borderId="0" applyFont="0" applyFill="0" applyBorder="0" applyAlignment="0" applyProtection="0"/>
    <xf numFmtId="0" fontId="13" fillId="0" borderId="0"/>
    <xf numFmtId="0" fontId="7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31" fillId="6" borderId="0" applyNumberFormat="0" applyBorder="0" applyAlignment="0" applyProtection="0"/>
    <xf numFmtId="0" fontId="22" fillId="7" borderId="14" applyNumberFormat="0" applyAlignment="0" applyProtection="0"/>
    <xf numFmtId="0" fontId="23" fillId="8" borderId="15" applyNumberFormat="0" applyAlignment="0" applyProtection="0"/>
    <xf numFmtId="0" fontId="24" fillId="8" borderId="14" applyNumberFormat="0" applyAlignment="0" applyProtection="0"/>
    <xf numFmtId="0" fontId="25" fillId="0" borderId="16" applyNumberFormat="0" applyFill="0" applyAlignment="0" applyProtection="0"/>
    <xf numFmtId="0" fontId="26" fillId="9" borderId="17" applyNumberFormat="0" applyAlignment="0" applyProtection="0"/>
    <xf numFmtId="0" fontId="27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34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39" fontId="6" fillId="0" borderId="0"/>
    <xf numFmtId="43" fontId="13" fillId="0" borderId="0" applyFont="0" applyFill="0" applyBorder="0" applyAlignment="0" applyProtection="0"/>
    <xf numFmtId="0" fontId="76" fillId="0" borderId="0"/>
    <xf numFmtId="0" fontId="78" fillId="0" borderId="0"/>
    <xf numFmtId="43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3" fillId="36" borderId="0" applyFill="0" applyBorder="0" applyAlignment="0" applyProtection="0">
      <protection locked="0"/>
    </xf>
    <xf numFmtId="171" fontId="13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10" borderId="18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10" borderId="18" applyNumberFormat="0" applyFont="0" applyAlignment="0" applyProtection="0"/>
    <xf numFmtId="0" fontId="13" fillId="0" borderId="0"/>
    <xf numFmtId="0" fontId="13" fillId="10" borderId="18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0" borderId="0"/>
    <xf numFmtId="43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4" fontId="75" fillId="0" borderId="0" applyFont="0" applyFill="0" applyBorder="0" applyAlignment="0" applyProtection="0"/>
    <xf numFmtId="0" fontId="75" fillId="0" borderId="0"/>
    <xf numFmtId="43" fontId="13" fillId="0" borderId="0" applyFont="0" applyFill="0" applyBorder="0" applyAlignment="0" applyProtection="0"/>
    <xf numFmtId="0" fontId="13" fillId="0" borderId="0"/>
    <xf numFmtId="0" fontId="80" fillId="0" borderId="0"/>
    <xf numFmtId="43" fontId="80" fillId="0" borderId="0" applyFont="0" applyFill="0" applyBorder="0" applyAlignment="0" applyProtection="0"/>
    <xf numFmtId="0" fontId="1" fillId="0" borderId="0"/>
    <xf numFmtId="164" fontId="81" fillId="0" borderId="0" applyFont="0" applyFill="0" applyBorder="0" applyAlignment="0" applyProtection="0"/>
    <xf numFmtId="0" fontId="81" fillId="0" borderId="0"/>
    <xf numFmtId="171" fontId="3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0" borderId="18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8" fillId="0" borderId="0"/>
    <xf numFmtId="0" fontId="8" fillId="0" borderId="0"/>
  </cellStyleXfs>
  <cellXfs count="173">
    <xf numFmtId="0" fontId="0" fillId="0" borderId="0" xfId="0"/>
    <xf numFmtId="43" fontId="2" fillId="0" borderId="0" xfId="1" quotePrefix="1" applyFont="1" applyFill="1" applyAlignment="1" applyProtection="1"/>
    <xf numFmtId="43" fontId="2" fillId="0" borderId="0" xfId="1" applyFont="1" applyFill="1" applyAlignment="1" applyProtection="1"/>
    <xf numFmtId="38" fontId="3" fillId="0" borderId="0" xfId="1" quotePrefix="1" applyNumberFormat="1" applyFont="1" applyFill="1" applyAlignment="1" applyProtection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3" fillId="0" borderId="4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5" xfId="1" applyNumberFormat="1" applyFont="1" applyFill="1" applyBorder="1" applyAlignment="1">
      <alignment horizontal="center"/>
    </xf>
    <xf numFmtId="43" fontId="2" fillId="0" borderId="0" xfId="1" quotePrefix="1" applyFont="1" applyFill="1" applyAlignment="1" applyProtection="1">
      <alignment horizontal="left"/>
    </xf>
    <xf numFmtId="41" fontId="3" fillId="0" borderId="3" xfId="1" applyNumberFormat="1" applyFont="1" applyFill="1" applyBorder="1" applyAlignment="1">
      <alignment horizontal="center"/>
    </xf>
    <xf numFmtId="41" fontId="3" fillId="0" borderId="7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/>
    <xf numFmtId="166" fontId="3" fillId="0" borderId="0" xfId="1" applyNumberFormat="1" applyFont="1" applyFill="1" applyBorder="1" applyAlignment="1" applyProtection="1">
      <alignment horizontal="center"/>
    </xf>
    <xf numFmtId="166" fontId="3" fillId="0" borderId="0" xfId="1" quotePrefix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left"/>
    </xf>
    <xf numFmtId="41" fontId="4" fillId="0" borderId="0" xfId="1" quotePrefix="1" applyNumberFormat="1" applyFont="1" applyFill="1" applyAlignment="1" applyProtection="1">
      <alignment horizontal="center"/>
    </xf>
    <xf numFmtId="165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38" fontId="3" fillId="0" borderId="0" xfId="2" applyNumberFormat="1" applyFont="1" applyFill="1" applyAlignment="1">
      <alignment horizontal="right"/>
    </xf>
    <xf numFmtId="38" fontId="3" fillId="0" borderId="0" xfId="2" applyNumberFormat="1" applyFont="1" applyFill="1" applyAlignment="1" applyProtection="1">
      <alignment horizontal="right"/>
    </xf>
    <xf numFmtId="41" fontId="3" fillId="0" borderId="0" xfId="2" applyNumberFormat="1" applyFont="1" applyFill="1" applyAlignment="1"/>
    <xf numFmtId="41" fontId="3" fillId="0" borderId="0" xfId="2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1" fontId="3" fillId="0" borderId="0" xfId="2" applyNumberFormat="1" applyFont="1" applyFill="1" applyAlignment="1">
      <alignment horizontal="center"/>
    </xf>
    <xf numFmtId="41" fontId="3" fillId="0" borderId="4" xfId="2" applyNumberFormat="1" applyFont="1" applyFill="1" applyBorder="1" applyAlignment="1"/>
    <xf numFmtId="41" fontId="3" fillId="0" borderId="5" xfId="2" applyNumberFormat="1" applyFont="1" applyFill="1" applyBorder="1" applyAlignment="1"/>
    <xf numFmtId="40" fontId="2" fillId="0" borderId="0" xfId="2" quotePrefix="1" applyFont="1" applyFill="1" applyAlignment="1" applyProtection="1"/>
    <xf numFmtId="38" fontId="2" fillId="0" borderId="0" xfId="2" quotePrefix="1" applyNumberFormat="1" applyFont="1" applyFill="1" applyAlignment="1" applyProtection="1">
      <alignment horizontal="right"/>
    </xf>
    <xf numFmtId="38" fontId="3" fillId="0" borderId="0" xfId="2" quotePrefix="1" applyNumberFormat="1" applyFont="1" applyFill="1" applyAlignment="1" applyProtection="1">
      <alignment horizontal="right"/>
    </xf>
    <xf numFmtId="41" fontId="3" fillId="0" borderId="7" xfId="2" applyNumberFormat="1" applyFont="1" applyFill="1" applyBorder="1" applyAlignment="1" applyProtection="1">
      <alignment horizontal="right"/>
    </xf>
    <xf numFmtId="41" fontId="3" fillId="0" borderId="8" xfId="2" applyNumberFormat="1" applyFont="1" applyFill="1" applyBorder="1" applyAlignment="1">
      <alignment horizontal="center"/>
    </xf>
    <xf numFmtId="41" fontId="3" fillId="0" borderId="5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1" fontId="3" fillId="0" borderId="7" xfId="1" applyNumberFormat="1" applyFont="1" applyFill="1" applyBorder="1" applyAlignment="1" applyProtection="1"/>
    <xf numFmtId="41" fontId="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right"/>
    </xf>
    <xf numFmtId="43" fontId="2" fillId="0" borderId="0" xfId="1" quotePrefix="1" applyFont="1" applyFill="1" applyBorder="1" applyAlignment="1" applyProtection="1"/>
    <xf numFmtId="43" fontId="2" fillId="0" borderId="0" xfId="1" applyFont="1" applyFill="1" applyBorder="1" applyAlignment="1" applyProtection="1"/>
    <xf numFmtId="40" fontId="2" fillId="0" borderId="0" xfId="2" quotePrefix="1" applyFont="1" applyFill="1" applyBorder="1" applyAlignment="1" applyProtection="1"/>
    <xf numFmtId="41" fontId="15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0" xfId="1" applyFont="1" applyFill="1" applyBorder="1" applyAlignment="1"/>
    <xf numFmtId="165" fontId="4" fillId="0" borderId="0" xfId="2" applyNumberFormat="1" applyFont="1" applyFill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41" fontId="15" fillId="0" borderId="0" xfId="2" applyNumberFormat="1" applyFont="1" applyFill="1" applyBorder="1" applyAlignment="1">
      <alignment horizontal="right"/>
    </xf>
    <xf numFmtId="43" fontId="15" fillId="0" borderId="0" xfId="1" applyFont="1" applyFill="1"/>
    <xf numFmtId="0" fontId="3" fillId="0" borderId="0" xfId="0" applyFont="1"/>
    <xf numFmtId="41" fontId="3" fillId="0" borderId="0" xfId="0" applyNumberFormat="1" applyFont="1"/>
    <xf numFmtId="41" fontId="3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0" xfId="0" applyNumberFormat="1" applyFont="1" applyAlignment="1">
      <alignment horizontal="left"/>
    </xf>
    <xf numFmtId="37" fontId="3" fillId="0" borderId="0" xfId="0" applyNumberFormat="1" applyFont="1"/>
    <xf numFmtId="37" fontId="2" fillId="0" borderId="0" xfId="0" applyNumberFormat="1" applyFont="1"/>
    <xf numFmtId="165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41" fontId="3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quotePrefix="1" applyNumberFormat="1" applyFont="1" applyAlignment="1">
      <alignment horizontal="center"/>
    </xf>
    <xf numFmtId="10" fontId="3" fillId="0" borderId="0" xfId="0" applyNumberFormat="1" applyFont="1"/>
    <xf numFmtId="37" fontId="5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right"/>
    </xf>
    <xf numFmtId="41" fontId="5" fillId="0" borderId="0" xfId="0" applyNumberFormat="1" applyFont="1" applyAlignment="1">
      <alignment horizontal="center"/>
    </xf>
    <xf numFmtId="4" fontId="3" fillId="0" borderId="0" xfId="0" applyNumberFormat="1" applyFont="1"/>
    <xf numFmtId="164" fontId="3" fillId="0" borderId="0" xfId="0" applyNumberFormat="1" applyFont="1"/>
    <xf numFmtId="41" fontId="5" fillId="0" borderId="0" xfId="0" quotePrefix="1" applyNumberFormat="1" applyFont="1" applyAlignment="1">
      <alignment horizontal="center"/>
    </xf>
    <xf numFmtId="49" fontId="14" fillId="0" borderId="0" xfId="0" applyNumberFormat="1" applyFont="1"/>
    <xf numFmtId="41" fontId="15" fillId="0" borderId="0" xfId="0" applyNumberFormat="1" applyFont="1" applyAlignment="1">
      <alignment horizontal="right"/>
    </xf>
    <xf numFmtId="41" fontId="15" fillId="0" borderId="7" xfId="0" applyNumberFormat="1" applyFont="1" applyBorder="1" applyAlignment="1">
      <alignment horizontal="right"/>
    </xf>
    <xf numFmtId="0" fontId="15" fillId="0" borderId="0" xfId="0" applyFont="1"/>
    <xf numFmtId="43" fontId="15" fillId="0" borderId="0" xfId="0" applyNumberFormat="1" applyFont="1"/>
    <xf numFmtId="37" fontId="3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/>
    </xf>
    <xf numFmtId="0" fontId="3" fillId="0" borderId="3" xfId="0" quotePrefix="1" applyFont="1" applyBorder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left"/>
    </xf>
    <xf numFmtId="41" fontId="5" fillId="0" borderId="0" xfId="0" quotePrefix="1" applyNumberFormat="1" applyFont="1"/>
    <xf numFmtId="37" fontId="5" fillId="0" borderId="0" xfId="0" applyNumberFormat="1" applyFont="1" applyAlignment="1">
      <alignment horizontal="center"/>
    </xf>
    <xf numFmtId="41" fontId="5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7" fontId="3" fillId="0" borderId="6" xfId="0" applyNumberFormat="1" applyFont="1" applyBorder="1" applyAlignment="1">
      <alignment horizontal="left"/>
    </xf>
    <xf numFmtId="41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41" fontId="3" fillId="35" borderId="0" xfId="0" applyNumberFormat="1" applyFont="1" applyFill="1" applyAlignment="1">
      <alignment horizontal="center"/>
    </xf>
    <xf numFmtId="3" fontId="3" fillId="0" borderId="0" xfId="0" applyNumberFormat="1" applyFont="1"/>
    <xf numFmtId="1" fontId="3" fillId="0" borderId="0" xfId="0" quotePrefix="1" applyNumberFormat="1" applyFont="1" applyAlignment="1">
      <alignment horizontal="right"/>
    </xf>
    <xf numFmtId="41" fontId="3" fillId="0" borderId="0" xfId="0" quotePrefix="1" applyNumberFormat="1" applyFont="1" applyAlignment="1">
      <alignment horizontal="left"/>
    </xf>
    <xf numFmtId="38" fontId="3" fillId="0" borderId="0" xfId="2" applyNumberFormat="1" applyFont="1" applyFill="1" applyBorder="1" applyAlignment="1" applyProtection="1">
      <alignment horizontal="right"/>
    </xf>
    <xf numFmtId="38" fontId="2" fillId="0" borderId="0" xfId="2" quotePrefix="1" applyNumberFormat="1" applyFont="1" applyFill="1" applyBorder="1" applyAlignment="1" applyProtection="1">
      <alignment horizontal="right"/>
    </xf>
    <xf numFmtId="38" fontId="3" fillId="0" borderId="0" xfId="2" applyNumberFormat="1" applyFont="1" applyAlignment="1">
      <alignment horizontal="left"/>
    </xf>
    <xf numFmtId="10" fontId="3" fillId="0" borderId="0" xfId="422" applyNumberFormat="1" applyFont="1" applyAlignment="1">
      <alignment horizontal="left"/>
    </xf>
    <xf numFmtId="38" fontId="3" fillId="0" borderId="0" xfId="2" quotePrefix="1" applyNumberFormat="1" applyFont="1" applyFill="1" applyBorder="1" applyAlignment="1" applyProtection="1">
      <alignment horizontal="right"/>
    </xf>
    <xf numFmtId="41" fontId="3" fillId="0" borderId="0" xfId="2" applyNumberFormat="1" applyFont="1" applyFill="1" applyBorder="1" applyAlignment="1" applyProtection="1">
      <alignment horizontal="right"/>
    </xf>
    <xf numFmtId="38" fontId="3" fillId="0" borderId="7" xfId="2" applyNumberFormat="1" applyFont="1" applyFill="1" applyBorder="1" applyAlignment="1" applyProtection="1">
      <alignment horizontal="right"/>
    </xf>
    <xf numFmtId="38" fontId="3" fillId="0" borderId="8" xfId="2" applyNumberFormat="1" applyFont="1" applyFill="1" applyBorder="1" applyAlignment="1">
      <alignment horizontal="right"/>
    </xf>
    <xf numFmtId="38" fontId="3" fillId="0" borderId="4" xfId="2" applyNumberFormat="1" applyFont="1" applyFill="1" applyBorder="1" applyAlignment="1">
      <alignment horizontal="right"/>
    </xf>
    <xf numFmtId="38" fontId="3" fillId="0" borderId="5" xfId="2" applyNumberFormat="1" applyFont="1" applyFill="1" applyBorder="1" applyAlignment="1">
      <alignment horizontal="right"/>
    </xf>
    <xf numFmtId="172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quotePrefix="1" applyFont="1"/>
    <xf numFmtId="173" fontId="15" fillId="0" borderId="0" xfId="1" applyNumberFormat="1" applyFont="1" applyFill="1" applyAlignment="1"/>
    <xf numFmtId="0" fontId="83" fillId="0" borderId="0" xfId="0" applyFont="1"/>
    <xf numFmtId="0" fontId="83" fillId="0" borderId="0" xfId="0" applyFont="1" applyAlignment="1">
      <alignment horizontal="right"/>
    </xf>
    <xf numFmtId="37" fontId="84" fillId="0" borderId="0" xfId="0" applyNumberFormat="1" applyFont="1" applyAlignment="1">
      <alignment vertical="top"/>
    </xf>
    <xf numFmtId="37" fontId="84" fillId="0" borderId="0" xfId="0" applyNumberFormat="1" applyFont="1" applyAlignment="1">
      <alignment horizontal="left"/>
    </xf>
    <xf numFmtId="38" fontId="83" fillId="0" borderId="0" xfId="0" applyNumberFormat="1" applyFont="1"/>
    <xf numFmtId="38" fontId="83" fillId="0" borderId="0" xfId="0" applyNumberFormat="1" applyFont="1" applyAlignment="1">
      <alignment horizontal="right"/>
    </xf>
    <xf numFmtId="38" fontId="83" fillId="0" borderId="0" xfId="0" applyNumberFormat="1" applyFont="1" applyAlignment="1">
      <alignment horizontal="center"/>
    </xf>
    <xf numFmtId="165" fontId="83" fillId="0" borderId="0" xfId="0" applyNumberFormat="1" applyFont="1" applyAlignment="1">
      <alignment horizontal="center"/>
    </xf>
    <xf numFmtId="165" fontId="83" fillId="0" borderId="0" xfId="0" applyNumberFormat="1" applyFont="1" applyAlignment="1">
      <alignment horizontal="center" vertical="top"/>
    </xf>
    <xf numFmtId="165" fontId="83" fillId="0" borderId="3" xfId="0" applyNumberFormat="1" applyFont="1" applyBorder="1" applyAlignment="1">
      <alignment horizontal="center" vertical="top"/>
    </xf>
    <xf numFmtId="165" fontId="83" fillId="0" borderId="3" xfId="0" applyNumberFormat="1" applyFont="1" applyBorder="1" applyAlignment="1">
      <alignment horizontal="center"/>
    </xf>
    <xf numFmtId="0" fontId="84" fillId="0" borderId="0" xfId="0" applyFont="1"/>
    <xf numFmtId="165" fontId="83" fillId="0" borderId="0" xfId="0" applyNumberFormat="1" applyFont="1"/>
    <xf numFmtId="41" fontId="83" fillId="0" borderId="0" xfId="0" applyNumberFormat="1" applyFont="1" applyAlignment="1">
      <alignment horizontal="center" vertical="top"/>
    </xf>
    <xf numFmtId="41" fontId="83" fillId="0" borderId="0" xfId="0" applyNumberFormat="1" applyFont="1" applyAlignment="1">
      <alignment horizontal="right" vertical="top"/>
    </xf>
    <xf numFmtId="165" fontId="83" fillId="0" borderId="0" xfId="0" applyNumberFormat="1" applyFont="1" applyAlignment="1">
      <alignment vertical="top"/>
    </xf>
    <xf numFmtId="41" fontId="83" fillId="0" borderId="9" xfId="0" applyNumberFormat="1" applyFont="1" applyBorder="1" applyAlignment="1">
      <alignment horizontal="right"/>
    </xf>
    <xf numFmtId="41" fontId="83" fillId="0" borderId="0" xfId="0" applyNumberFormat="1" applyFont="1" applyAlignment="1">
      <alignment horizontal="right"/>
    </xf>
    <xf numFmtId="41" fontId="83" fillId="0" borderId="10" xfId="0" applyNumberFormat="1" applyFont="1" applyBorder="1" applyAlignment="1">
      <alignment horizontal="right"/>
    </xf>
    <xf numFmtId="41" fontId="83" fillId="0" borderId="4" xfId="0" applyNumberFormat="1" applyFont="1" applyBorder="1" applyAlignment="1">
      <alignment horizontal="right"/>
    </xf>
    <xf numFmtId="0" fontId="84" fillId="0" borderId="0" xfId="0" applyFont="1" applyAlignment="1">
      <alignment vertical="top"/>
    </xf>
    <xf numFmtId="41" fontId="83" fillId="0" borderId="7" xfId="0" applyNumberFormat="1" applyFont="1" applyBorder="1" applyAlignment="1">
      <alignment horizontal="right"/>
    </xf>
    <xf numFmtId="41" fontId="83" fillId="0" borderId="0" xfId="0" applyNumberFormat="1" applyFont="1"/>
    <xf numFmtId="0" fontId="85" fillId="0" borderId="0" xfId="0" applyFont="1" applyAlignment="1">
      <alignment horizontal="center"/>
    </xf>
    <xf numFmtId="41" fontId="83" fillId="0" borderId="0" xfId="0" applyNumberFormat="1" applyFont="1" applyAlignment="1">
      <alignment horizontal="center"/>
    </xf>
    <xf numFmtId="41" fontId="83" fillId="0" borderId="9" xfId="0" applyNumberFormat="1" applyFont="1" applyBorder="1" applyAlignment="1">
      <alignment horizontal="center"/>
    </xf>
    <xf numFmtId="41" fontId="83" fillId="0" borderId="10" xfId="0" applyNumberFormat="1" applyFont="1" applyBorder="1" applyAlignment="1">
      <alignment horizontal="center"/>
    </xf>
    <xf numFmtId="41" fontId="83" fillId="0" borderId="4" xfId="0" applyNumberFormat="1" applyFont="1" applyBorder="1" applyAlignment="1">
      <alignment horizontal="center"/>
    </xf>
    <xf numFmtId="41" fontId="83" fillId="0" borderId="7" xfId="0" applyNumberFormat="1" applyFont="1" applyBorder="1" applyAlignment="1">
      <alignment horizontal="center"/>
    </xf>
    <xf numFmtId="166" fontId="3" fillId="0" borderId="7" xfId="1" applyNumberFormat="1" applyFont="1" applyFill="1" applyBorder="1" applyAlignment="1" applyProtection="1"/>
    <xf numFmtId="41" fontId="3" fillId="35" borderId="0" xfId="2" applyNumberFormat="1" applyFont="1" applyFill="1" applyAlignment="1">
      <alignment horizontal="right"/>
    </xf>
    <xf numFmtId="41" fontId="3" fillId="35" borderId="0" xfId="2" applyNumberFormat="1" applyFont="1" applyFill="1" applyBorder="1" applyAlignment="1">
      <alignment horizontal="center"/>
    </xf>
    <xf numFmtId="41" fontId="3" fillId="35" borderId="0" xfId="2" applyNumberFormat="1" applyFont="1" applyFill="1" applyAlignment="1">
      <alignment horizontal="center"/>
    </xf>
    <xf numFmtId="41" fontId="3" fillId="35" borderId="0" xfId="0" applyNumberFormat="1" applyFont="1" applyFill="1"/>
    <xf numFmtId="41" fontId="3" fillId="35" borderId="0" xfId="2" applyNumberFormat="1" applyFont="1" applyFill="1" applyAlignment="1"/>
    <xf numFmtId="41" fontId="83" fillId="0" borderId="3" xfId="0" applyNumberFormat="1" applyFont="1" applyBorder="1" applyAlignment="1">
      <alignment horizontal="center"/>
    </xf>
    <xf numFmtId="41" fontId="83" fillId="0" borderId="8" xfId="0" applyNumberFormat="1" applyFont="1" applyBorder="1" applyAlignment="1">
      <alignment horizontal="center"/>
    </xf>
    <xf numFmtId="0" fontId="83" fillId="0" borderId="0" xfId="0" applyFont="1" applyAlignment="1">
      <alignment horizontal="left" indent="1"/>
    </xf>
    <xf numFmtId="165" fontId="15" fillId="0" borderId="0" xfId="1" applyNumberFormat="1" applyFont="1" applyFill="1" applyAlignment="1"/>
    <xf numFmtId="43" fontId="3" fillId="0" borderId="0" xfId="1" applyFont="1"/>
    <xf numFmtId="41" fontId="15" fillId="0" borderId="3" xfId="0" applyNumberFormat="1" applyFont="1" applyBorder="1" applyAlignment="1">
      <alignment horizontal="right"/>
    </xf>
    <xf numFmtId="165" fontId="5" fillId="0" borderId="0" xfId="0" quotePrefix="1" applyNumberFormat="1" applyFont="1" applyAlignment="1">
      <alignment horizontal="center"/>
    </xf>
    <xf numFmtId="0" fontId="83" fillId="0" borderId="0" xfId="0" applyFont="1" applyAlignment="1">
      <alignment horizontal="center"/>
    </xf>
    <xf numFmtId="41" fontId="83" fillId="0" borderId="9" xfId="0" applyNumberFormat="1" applyFont="1" applyBorder="1" applyAlignment="1">
      <alignment horizontal="center" vertical="top"/>
    </xf>
    <xf numFmtId="41" fontId="83" fillId="0" borderId="10" xfId="0" applyNumberFormat="1" applyFont="1" applyBorder="1" applyAlignment="1">
      <alignment horizontal="center" vertical="top"/>
    </xf>
    <xf numFmtId="41" fontId="3" fillId="0" borderId="3" xfId="0" applyNumberFormat="1" applyFont="1" applyBorder="1" applyAlignment="1">
      <alignment horizontal="center"/>
    </xf>
    <xf numFmtId="41" fontId="3" fillId="0" borderId="3" xfId="0" quotePrefix="1" applyNumberFormat="1" applyFont="1" applyBorder="1" applyAlignment="1">
      <alignment horizontal="center"/>
    </xf>
    <xf numFmtId="38" fontId="83" fillId="0" borderId="3" xfId="0" applyNumberFormat="1" applyFont="1" applyBorder="1" applyAlignment="1">
      <alignment horizontal="center"/>
    </xf>
    <xf numFmtId="38" fontId="83" fillId="0" borderId="4" xfId="0" applyNumberFormat="1" applyFont="1" applyBorder="1" applyAlignment="1">
      <alignment horizontal="center"/>
    </xf>
    <xf numFmtId="165" fontId="83" fillId="0" borderId="3" xfId="0" applyNumberFormat="1" applyFont="1" applyBorder="1" applyAlignment="1">
      <alignment horizontal="center"/>
    </xf>
    <xf numFmtId="165" fontId="83" fillId="0" borderId="3" xfId="0" applyNumberFormat="1" applyFont="1" applyBorder="1" applyAlignment="1">
      <alignment horizontal="center" vertical="top"/>
    </xf>
  </cellXfs>
  <cellStyles count="425">
    <cellStyle name="20% - Accent1" xfId="28" builtinId="30" customBuiltin="1"/>
    <cellStyle name="20% - Accent1 2" xfId="122" xr:uid="{00000000-0005-0000-0000-000001000000}"/>
    <cellStyle name="20% - Accent1 2 2" xfId="301" xr:uid="{86560E06-2448-4E67-BF61-A0A844981AF6}"/>
    <cellStyle name="20% - Accent1 2 3" xfId="247" xr:uid="{C716E53C-FB8A-4171-AD0E-BB210E002DB6}"/>
    <cellStyle name="20% - Accent1 3" xfId="350" xr:uid="{34E27C9C-672E-448D-9345-AF3204F6DD22}"/>
    <cellStyle name="20% - Accent2" xfId="31" builtinId="34" customBuiltin="1"/>
    <cellStyle name="20% - Accent2 2" xfId="126" xr:uid="{00000000-0005-0000-0000-000003000000}"/>
    <cellStyle name="20% - Accent2 2 2" xfId="304" xr:uid="{AA7980BB-D72B-4552-B7E8-554F9010863E}"/>
    <cellStyle name="20% - Accent2 2 3" xfId="251" xr:uid="{18EF0752-B463-4DD0-A145-9CE09C3F33D9}"/>
    <cellStyle name="20% - Accent2 3" xfId="353" xr:uid="{87B2178D-84E4-404C-A2BA-82AE2460F0A9}"/>
    <cellStyle name="20% - Accent3" xfId="34" builtinId="38" customBuiltin="1"/>
    <cellStyle name="20% - Accent3 2" xfId="130" xr:uid="{00000000-0005-0000-0000-000005000000}"/>
    <cellStyle name="20% - Accent3 2 2" xfId="307" xr:uid="{1CF48B8E-FF27-4B81-9C8E-3FE1888CC976}"/>
    <cellStyle name="20% - Accent3 2 3" xfId="255" xr:uid="{0176112A-74E7-489C-8264-68512381BD25}"/>
    <cellStyle name="20% - Accent3 3" xfId="356" xr:uid="{2889705A-A962-4A9E-9675-E43DDF464B69}"/>
    <cellStyle name="20% - Accent4" xfId="37" builtinId="42" customBuiltin="1"/>
    <cellStyle name="20% - Accent4 2" xfId="134" xr:uid="{00000000-0005-0000-0000-000007000000}"/>
    <cellStyle name="20% - Accent4 2 2" xfId="310" xr:uid="{C0A86897-C971-4AE0-9FDA-6A7AAAD83601}"/>
    <cellStyle name="20% - Accent4 2 3" xfId="259" xr:uid="{D7E0869B-4EE9-4E1A-A09F-D7D033639E15}"/>
    <cellStyle name="20% - Accent4 3" xfId="359" xr:uid="{64B913FD-3C38-4E90-A422-E3083CEE1E29}"/>
    <cellStyle name="20% - Accent5" xfId="40" builtinId="46" customBuiltin="1"/>
    <cellStyle name="20% - Accent5 2" xfId="138" xr:uid="{00000000-0005-0000-0000-000009000000}"/>
    <cellStyle name="20% - Accent5 2 2" xfId="313" xr:uid="{9143D903-B43F-4BC1-8F7B-F48059E713B0}"/>
    <cellStyle name="20% - Accent5 2 3" xfId="263" xr:uid="{D2F71D6C-7C39-45BB-99D4-71ADC2AFBD34}"/>
    <cellStyle name="20% - Accent5 3" xfId="362" xr:uid="{F2754202-1878-4D02-9538-1997C1F5DE2F}"/>
    <cellStyle name="20% - Accent6" xfId="43" builtinId="50" customBuiltin="1"/>
    <cellStyle name="20% - Accent6 2" xfId="142" xr:uid="{00000000-0005-0000-0000-00000B000000}"/>
    <cellStyle name="20% - Accent6 2 2" xfId="316" xr:uid="{BED02B33-3783-4559-8211-7896FC621975}"/>
    <cellStyle name="20% - Accent6 2 3" xfId="267" xr:uid="{8383A9A1-57DC-4D82-9597-63F866363C9C}"/>
    <cellStyle name="20% - Accent6 3" xfId="365" xr:uid="{958ACAD1-859C-44BF-B93E-BF4C931B6768}"/>
    <cellStyle name="40% - Accent1" xfId="29" builtinId="31" customBuiltin="1"/>
    <cellStyle name="40% - Accent1 2" xfId="123" xr:uid="{00000000-0005-0000-0000-00000D000000}"/>
    <cellStyle name="40% - Accent1 2 2" xfId="302" xr:uid="{10C05B66-4B93-45B2-A504-6E38D7C077D9}"/>
    <cellStyle name="40% - Accent1 2 3" xfId="248" xr:uid="{C541F269-ACC6-4F42-A62C-CB944F895364}"/>
    <cellStyle name="40% - Accent1 3" xfId="351" xr:uid="{C29D12F4-A715-4C11-BE90-89D03140545C}"/>
    <cellStyle name="40% - Accent2" xfId="32" builtinId="35" customBuiltin="1"/>
    <cellStyle name="40% - Accent2 2" xfId="127" xr:uid="{00000000-0005-0000-0000-00000F000000}"/>
    <cellStyle name="40% - Accent2 2 2" xfId="305" xr:uid="{16683513-6CE5-4E8E-BD4A-714851FF6087}"/>
    <cellStyle name="40% - Accent2 2 3" xfId="252" xr:uid="{8BF90926-9298-4121-8477-4E00E8633F95}"/>
    <cellStyle name="40% - Accent2 3" xfId="354" xr:uid="{B929B418-660F-4566-BCE5-1C1155DB2DC1}"/>
    <cellStyle name="40% - Accent3" xfId="35" builtinId="39" customBuiltin="1"/>
    <cellStyle name="40% - Accent3 2" xfId="131" xr:uid="{00000000-0005-0000-0000-000011000000}"/>
    <cellStyle name="40% - Accent3 2 2" xfId="308" xr:uid="{FCE13EEB-BFF4-49AC-A3C1-348EE2BF9641}"/>
    <cellStyle name="40% - Accent3 2 3" xfId="256" xr:uid="{C3A6E9A6-4152-4E19-A717-32CAF6AEEDFA}"/>
    <cellStyle name="40% - Accent3 3" xfId="357" xr:uid="{74D8EA9E-9469-499E-A0A5-E59D2155E0B1}"/>
    <cellStyle name="40% - Accent4" xfId="38" builtinId="43" customBuiltin="1"/>
    <cellStyle name="40% - Accent4 2" xfId="135" xr:uid="{00000000-0005-0000-0000-000013000000}"/>
    <cellStyle name="40% - Accent4 2 2" xfId="311" xr:uid="{3F97564D-D881-4BB1-85C6-DC24F8A4A629}"/>
    <cellStyle name="40% - Accent4 2 3" xfId="260" xr:uid="{27E9A3BF-D349-411A-8408-E2B948831081}"/>
    <cellStyle name="40% - Accent4 3" xfId="360" xr:uid="{59671F62-B763-420E-8A95-F04FE121301D}"/>
    <cellStyle name="40% - Accent5" xfId="41" builtinId="47" customBuiltin="1"/>
    <cellStyle name="40% - Accent5 2" xfId="139" xr:uid="{00000000-0005-0000-0000-000015000000}"/>
    <cellStyle name="40% - Accent5 2 2" xfId="314" xr:uid="{DCE34906-A26D-4DAD-AFFD-993D1F535FAC}"/>
    <cellStyle name="40% - Accent5 2 3" xfId="264" xr:uid="{7DB61AE0-9150-4A07-BFB3-E92C85C48736}"/>
    <cellStyle name="40% - Accent5 3" xfId="363" xr:uid="{8072FE2E-7EA6-405A-9C6A-98975C37F430}"/>
    <cellStyle name="40% - Accent6" xfId="44" builtinId="51" customBuiltin="1"/>
    <cellStyle name="40% - Accent6 2" xfId="143" xr:uid="{00000000-0005-0000-0000-000017000000}"/>
    <cellStyle name="40% - Accent6 2 2" xfId="317" xr:uid="{FAA15560-2EAE-49A5-B0FF-21B1AC92CE12}"/>
    <cellStyle name="40% - Accent6 2 3" xfId="268" xr:uid="{5558F957-8203-41BA-8680-2DDEE867B55D}"/>
    <cellStyle name="40% - Accent6 3" xfId="366" xr:uid="{11DE468F-2D9E-4F31-89E6-D336C8BFCF60}"/>
    <cellStyle name="60% - Accent1" xfId="173" builtinId="32" customBuiltin="1"/>
    <cellStyle name="60% - Accent1 2" xfId="124" xr:uid="{00000000-0005-0000-0000-000018000000}"/>
    <cellStyle name="60% - Accent1 2 2" xfId="303" xr:uid="{C1131E9E-1EE7-4A8B-8615-7B3982BE56BB}"/>
    <cellStyle name="60% - Accent1 2 3" xfId="249" xr:uid="{3C6FC100-79F5-432D-AA4B-4AC3CB9BD852}"/>
    <cellStyle name="60% - Accent1 3" xfId="53" xr:uid="{00000000-0005-0000-0000-000019000000}"/>
    <cellStyle name="60% - Accent1 3 2" xfId="352" xr:uid="{0CEAA4D2-B8C3-486E-BE72-DB42E351DA8C}"/>
    <cellStyle name="60% - Accent2" xfId="174" builtinId="36" customBuiltin="1"/>
    <cellStyle name="60% - Accent2 2" xfId="128" xr:uid="{00000000-0005-0000-0000-00001A000000}"/>
    <cellStyle name="60% - Accent2 2 2" xfId="306" xr:uid="{D7AEE4D1-0A3D-45FB-8159-52937F476C73}"/>
    <cellStyle name="60% - Accent2 2 3" xfId="253" xr:uid="{5976BFB7-E799-432D-80F3-B0755279CADF}"/>
    <cellStyle name="60% - Accent2 3" xfId="54" xr:uid="{00000000-0005-0000-0000-00001B000000}"/>
    <cellStyle name="60% - Accent2 3 2" xfId="355" xr:uid="{A7C9526C-00F2-47A8-A85D-C087C9A5FE5C}"/>
    <cellStyle name="60% - Accent3" xfId="175" builtinId="40" customBuiltin="1"/>
    <cellStyle name="60% - Accent3 2" xfId="132" xr:uid="{00000000-0005-0000-0000-00001C000000}"/>
    <cellStyle name="60% - Accent3 2 2" xfId="309" xr:uid="{25D42F2F-D664-4ED7-8CE9-AFD61FAF6C15}"/>
    <cellStyle name="60% - Accent3 2 3" xfId="257" xr:uid="{F3B0312B-AB96-432A-AA43-2F0B089FA9D5}"/>
    <cellStyle name="60% - Accent3 3" xfId="55" xr:uid="{00000000-0005-0000-0000-00001D000000}"/>
    <cellStyle name="60% - Accent3 3 2" xfId="358" xr:uid="{E419899E-1D4D-44F0-BEF4-BB20D03DD3AD}"/>
    <cellStyle name="60% - Accent4" xfId="176" builtinId="44" customBuiltin="1"/>
    <cellStyle name="60% - Accent4 2" xfId="136" xr:uid="{00000000-0005-0000-0000-00001E000000}"/>
    <cellStyle name="60% - Accent4 2 2" xfId="312" xr:uid="{8A026639-EE03-4278-9BFC-0B8D1DFD98DC}"/>
    <cellStyle name="60% - Accent4 2 3" xfId="261" xr:uid="{7B79C3AC-D1DF-4419-99DE-DEAD6F36F87F}"/>
    <cellStyle name="60% - Accent4 3" xfId="56" xr:uid="{00000000-0005-0000-0000-00001F000000}"/>
    <cellStyle name="60% - Accent4 3 2" xfId="361" xr:uid="{050008A2-D948-4E41-AAD1-67EA3D743836}"/>
    <cellStyle name="60% - Accent5" xfId="177" builtinId="48" customBuiltin="1"/>
    <cellStyle name="60% - Accent5 2" xfId="140" xr:uid="{00000000-0005-0000-0000-000020000000}"/>
    <cellStyle name="60% - Accent5 2 2" xfId="315" xr:uid="{81E0D957-0D30-41D7-83F6-CD906DAD9F28}"/>
    <cellStyle name="60% - Accent5 2 3" xfId="265" xr:uid="{B4372E3F-C64F-459A-84F7-47FCAE60115F}"/>
    <cellStyle name="60% - Accent5 3" xfId="57" xr:uid="{00000000-0005-0000-0000-000021000000}"/>
    <cellStyle name="60% - Accent5 3 2" xfId="364" xr:uid="{F4D9951F-D58C-49CB-AE99-B22512349122}"/>
    <cellStyle name="60% - Accent6" xfId="178" builtinId="52" customBuiltin="1"/>
    <cellStyle name="60% - Accent6 2" xfId="144" xr:uid="{00000000-0005-0000-0000-000022000000}"/>
    <cellStyle name="60% - Accent6 2 2" xfId="318" xr:uid="{DCAF2BA3-875A-4851-89E8-BD70FE0AF196}"/>
    <cellStyle name="60% - Accent6 2 3" xfId="269" xr:uid="{00AC97E3-787E-46A6-A90E-E2235B116A1B}"/>
    <cellStyle name="60% - Accent6 3" xfId="58" xr:uid="{00000000-0005-0000-0000-000023000000}"/>
    <cellStyle name="60% - Accent6 3 2" xfId="367" xr:uid="{558382E5-0785-487A-B944-176D1A491DA6}"/>
    <cellStyle name="Accent1" xfId="27" builtinId="29" customBuiltin="1"/>
    <cellStyle name="Accent1 2" xfId="121" xr:uid="{00000000-0005-0000-0000-000025000000}"/>
    <cellStyle name="Accent1 2 2" xfId="246" xr:uid="{36D2289F-2512-4B84-9B7A-0B60E1A60E70}"/>
    <cellStyle name="Accent2" xfId="30" builtinId="33" customBuiltin="1"/>
    <cellStyle name="Accent2 2" xfId="125" xr:uid="{00000000-0005-0000-0000-000027000000}"/>
    <cellStyle name="Accent2 2 2" xfId="250" xr:uid="{BE3E88C6-58EF-43E9-AEC0-708A933AE30B}"/>
    <cellStyle name="Accent3" xfId="33" builtinId="37" customBuiltin="1"/>
    <cellStyle name="Accent3 2" xfId="129" xr:uid="{00000000-0005-0000-0000-000029000000}"/>
    <cellStyle name="Accent3 2 2" xfId="254" xr:uid="{CDCD3210-6C04-40E5-95E6-F7EF466B1C7A}"/>
    <cellStyle name="Accent4" xfId="36" builtinId="41" customBuiltin="1"/>
    <cellStyle name="Accent4 2" xfId="133" xr:uid="{00000000-0005-0000-0000-00002B000000}"/>
    <cellStyle name="Accent4 2 2" xfId="258" xr:uid="{854F3E09-8FA7-4C2B-9E7C-39C03C6A4E3F}"/>
    <cellStyle name="Accent5" xfId="39" builtinId="45" customBuiltin="1"/>
    <cellStyle name="Accent5 2" xfId="137" xr:uid="{00000000-0005-0000-0000-00002D000000}"/>
    <cellStyle name="Accent5 2 2" xfId="262" xr:uid="{FB666BAA-05D1-4125-A80B-7EEBFAD0CF78}"/>
    <cellStyle name="Accent6" xfId="42" builtinId="49" customBuiltin="1"/>
    <cellStyle name="Accent6 2" xfId="141" xr:uid="{00000000-0005-0000-0000-00002F000000}"/>
    <cellStyle name="Accent6 2 2" xfId="266" xr:uid="{1411B4E0-7C7B-46CC-BFD8-6F85037B906F}"/>
    <cellStyle name="Bad" xfId="18" builtinId="27" customBuiltin="1"/>
    <cellStyle name="Bad 2" xfId="110" xr:uid="{00000000-0005-0000-0000-000031000000}"/>
    <cellStyle name="Bad 2 2" xfId="235" xr:uid="{567039F5-4191-453C-83B1-9D0A7D83762F}"/>
    <cellStyle name="Calculation" xfId="21" builtinId="22" customBuiltin="1"/>
    <cellStyle name="Calculation 2" xfId="114" xr:uid="{00000000-0005-0000-0000-000033000000}"/>
    <cellStyle name="Calculation 2 2" xfId="239" xr:uid="{C46EC78C-96F5-4147-A123-17F371A40E3A}"/>
    <cellStyle name="Check Cell" xfId="23" builtinId="23" customBuiltin="1"/>
    <cellStyle name="Check Cell 2" xfId="116" xr:uid="{00000000-0005-0000-0000-000035000000}"/>
    <cellStyle name="Check Cell 2 2" xfId="241" xr:uid="{E61EF228-5C0C-4166-8C85-EF62FB41A37F}"/>
    <cellStyle name="Comma" xfId="1" builtinId="3"/>
    <cellStyle name="Comma 10" xfId="199" xr:uid="{F6F95B06-4043-45FE-9849-D311EF234325}"/>
    <cellStyle name="Comma 10 2" xfId="348" xr:uid="{1FFE72AF-D266-433D-89C2-F7235850E408}"/>
    <cellStyle name="Comma 10 3" xfId="417" xr:uid="{E7A757B5-3A16-454B-89A2-1C2E291398E1}"/>
    <cellStyle name="Comma 11" xfId="371" xr:uid="{78D65ED6-F3F6-456F-B131-3E06780D12C7}"/>
    <cellStyle name="Comma 12" xfId="227" xr:uid="{91DBE6DF-C118-4A96-B7DE-C38071D60570}"/>
    <cellStyle name="Comma 13" xfId="414" xr:uid="{EA8F6998-7CC1-4000-B54D-7F9E2E88C394}"/>
    <cellStyle name="Comma 2" xfId="2" xr:uid="{00000000-0005-0000-0000-000037000000}"/>
    <cellStyle name="Comma 2 2" xfId="66" xr:uid="{00000000-0005-0000-0000-000038000000}"/>
    <cellStyle name="Comma 2 2 2" xfId="202" xr:uid="{5EF51B20-7A17-4092-B85B-4E5613C8F9B4}"/>
    <cellStyle name="Comma 2 2 3" xfId="324" xr:uid="{8E9D8F8B-3AB6-490B-8A37-7B157D64B309}"/>
    <cellStyle name="Comma 2 2 4" xfId="320" xr:uid="{9504D3FB-A400-4DAA-A164-73A7B5A28EF2}"/>
    <cellStyle name="Comma 2 2 5" xfId="336" xr:uid="{260FFEB4-8FD9-46B6-B70A-FEB2CE1BD499}"/>
    <cellStyle name="Comma 2 2 6" xfId="343" xr:uid="{F808B5D9-B2D0-4DC8-980B-23583293DEBB}"/>
    <cellStyle name="Comma 2 2 7" xfId="375" xr:uid="{AE29007C-596B-4DE8-BE4A-0F6E610F7F4F}"/>
    <cellStyle name="Comma 2 2 8" xfId="188" xr:uid="{9403C2CC-5D90-4493-B3CB-BD669D034444}"/>
    <cellStyle name="Comma 2 3" xfId="50" xr:uid="{00000000-0005-0000-0000-000039000000}"/>
    <cellStyle name="Comma 2 3 2" xfId="191" xr:uid="{41011AE2-7C3E-43CD-830D-4876832A5074}"/>
    <cellStyle name="Comma 2 3 2 3" xfId="406" xr:uid="{2CA6474E-D90A-46E7-9BF9-8EF5FAA94153}"/>
    <cellStyle name="Comma 2 3 3" xfId="217" xr:uid="{C9F7E0E6-20AE-4107-8C4B-F433F5D13E1C}"/>
    <cellStyle name="Comma 2 3 4" xfId="403" xr:uid="{58864FA3-8C50-496C-B723-47127D4648EE}"/>
    <cellStyle name="Comma 2 3 5" xfId="194" xr:uid="{030B22B1-F1EA-4AEC-985C-E139B09FBE31}"/>
    <cellStyle name="Comma 2 4" xfId="219" xr:uid="{C7B21355-2A64-4DF5-A8C6-0EDB09DEC14C}"/>
    <cellStyle name="Comma 2 4 2" xfId="279" xr:uid="{52D96268-85DF-4535-8E5E-3E3DB7AE4968}"/>
    <cellStyle name="Comma 2 5" xfId="215" xr:uid="{E53A6FFF-23D4-4ED8-840A-3276DE86D58C}"/>
    <cellStyle name="Comma 2 6" xfId="405" xr:uid="{8DCDD12D-BACB-4064-898F-16CE0991C418}"/>
    <cellStyle name="Comma 2 7" xfId="181" xr:uid="{6A917B8C-E40C-4C0E-B427-15B89A99E6D4}"/>
    <cellStyle name="Comma 28" xfId="179" xr:uid="{0C489FA7-815C-4F2A-9483-C824F5A93566}"/>
    <cellStyle name="Comma 3" xfId="49" xr:uid="{00000000-0005-0000-0000-00003A000000}"/>
    <cellStyle name="Comma 3 2" xfId="146" xr:uid="{00000000-0005-0000-0000-00003B000000}"/>
    <cellStyle name="Comma 3 2 2" xfId="195" xr:uid="{26B1EB7F-2092-4CC7-ABB7-D6148CF2C2C5}"/>
    <cellStyle name="Comma 3 2 2 2" xfId="204" xr:uid="{7B20E11D-A66C-41CF-9FE5-667EB6E9F31C}"/>
    <cellStyle name="Comma 3 2 2 3" xfId="277" xr:uid="{B5C99641-619C-4B01-91F1-0E872E5608B7}"/>
    <cellStyle name="Comma 3 2 2 4" xfId="293" xr:uid="{41EE7DFB-638F-468E-98DA-D8CCB05AF85F}"/>
    <cellStyle name="Comma 3 2 3" xfId="224" xr:uid="{8D34E2D1-04BF-440E-9E89-253551BE868B}"/>
    <cellStyle name="Comma 3 2 4" xfId="271" xr:uid="{D9CF72C0-BD58-4E41-9314-26F6ED7BF61C}"/>
    <cellStyle name="Comma 3 2 5" xfId="189" xr:uid="{DBA459D3-A0EB-442F-803C-AAB9E2DBB82B}"/>
    <cellStyle name="Comma 3 3" xfId="196" xr:uid="{A34EC3B7-A15C-4CB4-A8EC-C792DA03AF2F}"/>
    <cellStyle name="Comma 3 4" xfId="372" xr:uid="{53A49408-B664-4A89-B8A1-51AAA14C8522}"/>
    <cellStyle name="Comma 3 4 3" xfId="383" xr:uid="{1467C7A1-5857-4D48-B5A3-79D44A4038C6}"/>
    <cellStyle name="Comma 3 4 3 2" xfId="395" xr:uid="{D079ED71-F499-4E3C-B5E1-9CFD53024B61}"/>
    <cellStyle name="Comma 3 4 3 3" xfId="389" xr:uid="{B2DE4980-20C3-4D47-88A6-5ECFC16970F3}"/>
    <cellStyle name="Comma 3 4 3 3 2" xfId="379" xr:uid="{F8B890A8-7F05-4555-946E-075510F7C32F}"/>
    <cellStyle name="Comma 3 4 3 3 2 2" xfId="399" xr:uid="{8E52E355-F3E9-47FF-A541-EC36D01E96F6}"/>
    <cellStyle name="Comma 3 4 3 3 2 3" xfId="338" xr:uid="{07075121-C869-4C64-8615-4EAD68E229D8}"/>
    <cellStyle name="Comma 3 4 3 3 2 3 2" xfId="412" xr:uid="{C1E908C4-E0E5-41F0-8157-0B54E5B65981}"/>
    <cellStyle name="Comma 3 5" xfId="186" xr:uid="{52F7CB7B-7E57-4A20-A4E2-D05F5246FDFA}"/>
    <cellStyle name="Comma 4" xfId="148" xr:uid="{00000000-0005-0000-0000-00003C000000}"/>
    <cellStyle name="Comma 4 2" xfId="288" xr:uid="{BCA16919-A815-4987-9D6C-C3E23547D428}"/>
    <cellStyle name="Comma 4 2 2" xfId="212" xr:uid="{9F380FA7-0A0D-4BA3-9915-87D951986E9D}"/>
    <cellStyle name="Comma 4 2 2 2" xfId="274" xr:uid="{1215D968-353D-48F1-BDD0-585D992C612D}"/>
    <cellStyle name="Comma 4 3" xfId="292" xr:uid="{EA608727-14D3-4219-8CFC-73F1014070DA}"/>
    <cellStyle name="Comma 4 4" xfId="326" xr:uid="{E28E92CB-75E2-4EBF-870C-22A55015FCC0}"/>
    <cellStyle name="Comma 4 5" xfId="286" xr:uid="{3D0CD19C-CFB4-4E1A-846F-A61457CB63A6}"/>
    <cellStyle name="Comma 5" xfId="166" xr:uid="{00000000-0005-0000-0000-00003D000000}"/>
    <cellStyle name="Comma 5 2" xfId="185" xr:uid="{44113C18-B10E-4C76-97E0-CD39EDA15029}"/>
    <cellStyle name="Comma 5 2 2" xfId="325" xr:uid="{C0A4677A-CA21-4E9C-B7F7-DC27081FFF86}"/>
    <cellStyle name="Comma 5 3" xfId="225" xr:uid="{E7F270D8-F506-4E39-ADC9-617DB6592511}"/>
    <cellStyle name="Comma 5 3 2" xfId="287" xr:uid="{7486AA45-B42B-498B-8863-A41D51A436C6}"/>
    <cellStyle name="Comma 5 4" xfId="228" xr:uid="{C6A5D054-554F-4878-9732-FAC809CD2597}"/>
    <cellStyle name="Comma 5 5" xfId="322" xr:uid="{16C65805-A084-40CF-802C-84A54F2730E6}"/>
    <cellStyle name="Comma 5 6" xfId="206" xr:uid="{EEC17E59-0965-49F3-A90F-63A26DC78A55}"/>
    <cellStyle name="Comma 6" xfId="60" xr:uid="{00000000-0005-0000-0000-00003E000000}"/>
    <cellStyle name="Comma 6 2" xfId="283" xr:uid="{25F3B964-A0CD-46E7-9600-6E176F125366}"/>
    <cellStyle name="Comma 6 2 2" xfId="400" xr:uid="{784A0E50-12F9-4EC3-8B48-EE9E0C7FB94B}"/>
    <cellStyle name="Comma 6 2 3" xfId="334" xr:uid="{E42538EF-54FA-42E3-AD8A-0A3559C7249D}"/>
    <cellStyle name="Comma 6 2 3 2" xfId="410" xr:uid="{A96553E5-8BF4-47B9-8126-0E46DB686E9C}"/>
    <cellStyle name="Comma 6 3" xfId="296" xr:uid="{7E61F83D-B103-40AB-BF1D-F4DA80E7BD4A}"/>
    <cellStyle name="Comma 6 4" xfId="341" xr:uid="{65D71750-805F-4830-9FDC-1D850781BE55}"/>
    <cellStyle name="Comma 6 5" xfId="197" xr:uid="{8A000795-89A9-46ED-9FFF-9B789B5BB306}"/>
    <cellStyle name="Comma 7" xfId="46" xr:uid="{00000000-0005-0000-0000-00003F000000}"/>
    <cellStyle name="Comma 7 2" xfId="328" xr:uid="{BDCC882C-7F8A-427C-A23A-03AA00ED171D}"/>
    <cellStyle name="Comma 8" xfId="52" xr:uid="{00000000-0005-0000-0000-000040000000}"/>
    <cellStyle name="Comma 8 2" xfId="222" xr:uid="{4C18D7D5-99DD-42FB-9D96-A4FDE5F2A748}"/>
    <cellStyle name="Comma 9" xfId="329" xr:uid="{A5BE2582-4F86-4142-BC1A-B0831C18D84F}"/>
    <cellStyle name="Comma 9 3" xfId="407" xr:uid="{3F5A7C0F-0022-4A89-B836-FFB89204ED25}"/>
    <cellStyle name="comma zerodec" xfId="3" xr:uid="{00000000-0005-0000-0000-000041000000}"/>
    <cellStyle name="Cover Date" xfId="67" xr:uid="{00000000-0005-0000-0000-000042000000}"/>
    <cellStyle name="Cover Subtitle" xfId="68" xr:uid="{00000000-0005-0000-0000-000043000000}"/>
    <cellStyle name="Cover Title" xfId="69" xr:uid="{00000000-0005-0000-0000-000044000000}"/>
    <cellStyle name="Currency 2" xfId="211" xr:uid="{1525BE63-5DD1-40A1-92D1-614D50D3BA07}"/>
    <cellStyle name="Currency 2 2" xfId="280" xr:uid="{7C8AF257-BCD7-4C77-AE11-567036B5FA8B}"/>
    <cellStyle name="Currency 3" xfId="331" xr:uid="{060FCFFC-6887-45EB-BA14-B09ED800714D}"/>
    <cellStyle name="Currency 3 2" xfId="413" xr:uid="{E6672265-5814-414C-AA9D-F086ABABD844}"/>
    <cellStyle name="Currency1" xfId="4" xr:uid="{00000000-0005-0000-0000-000045000000}"/>
    <cellStyle name="Dollar (zero dec)" xfId="5" xr:uid="{00000000-0005-0000-0000-000046000000}"/>
    <cellStyle name="E&amp;Y House" xfId="70" xr:uid="{00000000-0005-0000-0000-000047000000}"/>
    <cellStyle name="E&amp;Y House 2" xfId="345" xr:uid="{EE77E458-281D-44D9-9359-818F230A60F0}"/>
    <cellStyle name="Explanatory Text" xfId="25" builtinId="53" customBuiltin="1"/>
    <cellStyle name="Explanatory Text 2" xfId="119" xr:uid="{00000000-0005-0000-0000-000049000000}"/>
    <cellStyle name="Explanatory Text 2 2" xfId="244" xr:uid="{1F09E217-9F4A-40EE-B4F6-5C458909419B}"/>
    <cellStyle name="Footer SBILogo1" xfId="71" xr:uid="{00000000-0005-0000-0000-00004A000000}"/>
    <cellStyle name="Footer SBILogo2" xfId="72" xr:uid="{00000000-0005-0000-0000-00004B000000}"/>
    <cellStyle name="Footnote" xfId="73" xr:uid="{00000000-0005-0000-0000-00004C000000}"/>
    <cellStyle name="Footnote Reference" xfId="74" xr:uid="{00000000-0005-0000-0000-00004D000000}"/>
    <cellStyle name="Footnote_Becl-W.PaperYE" xfId="75" xr:uid="{00000000-0005-0000-0000-00004E000000}"/>
    <cellStyle name="Good" xfId="17" builtinId="26" customBuiltin="1"/>
    <cellStyle name="Good 2" xfId="109" xr:uid="{00000000-0005-0000-0000-000050000000}"/>
    <cellStyle name="Good 2 2" xfId="234" xr:uid="{B50241D4-E1AF-4949-885E-7FAF1A35E3E7}"/>
    <cellStyle name="Grey" xfId="6" xr:uid="{00000000-0005-0000-0000-000051000000}"/>
    <cellStyle name="Header" xfId="76" xr:uid="{00000000-0005-0000-0000-000052000000}"/>
    <cellStyle name="Header Draft Stamp" xfId="77" xr:uid="{00000000-0005-0000-0000-000053000000}"/>
    <cellStyle name="Header_Becl-W.PaperYE" xfId="78" xr:uid="{00000000-0005-0000-0000-000054000000}"/>
    <cellStyle name="Heading 1" xfId="13" builtinId="16" customBuiltin="1"/>
    <cellStyle name="Heading 1 2" xfId="105" xr:uid="{00000000-0005-0000-0000-000056000000}"/>
    <cellStyle name="Heading 1 2 2" xfId="230" xr:uid="{9BF5C1CB-B282-4737-B42B-98A5472F556C}"/>
    <cellStyle name="Heading 1 Above" xfId="79" xr:uid="{00000000-0005-0000-0000-000057000000}"/>
    <cellStyle name="Heading 1+" xfId="80" xr:uid="{00000000-0005-0000-0000-000058000000}"/>
    <cellStyle name="Heading 2" xfId="14" builtinId="17" customBuiltin="1"/>
    <cellStyle name="Heading 2 2" xfId="106" xr:uid="{00000000-0005-0000-0000-00005A000000}"/>
    <cellStyle name="Heading 2 2 2" xfId="231" xr:uid="{46D60072-B096-4365-A7ED-AD0B2FCC2D06}"/>
    <cellStyle name="Heading 2 Below" xfId="81" xr:uid="{00000000-0005-0000-0000-00005B000000}"/>
    <cellStyle name="Heading 2+" xfId="82" xr:uid="{00000000-0005-0000-0000-00005C000000}"/>
    <cellStyle name="Heading 3" xfId="15" builtinId="18" customBuiltin="1"/>
    <cellStyle name="Heading 3 2" xfId="107" xr:uid="{00000000-0005-0000-0000-00005E000000}"/>
    <cellStyle name="Heading 3 2 2" xfId="232" xr:uid="{5717FF5F-B7C4-43E3-90CC-8D5F0FD475DA}"/>
    <cellStyle name="Heading 3+" xfId="83" xr:uid="{00000000-0005-0000-0000-00005F000000}"/>
    <cellStyle name="Heading 4" xfId="16" builtinId="19" customBuiltin="1"/>
    <cellStyle name="Heading 4 2" xfId="108" xr:uid="{00000000-0005-0000-0000-000061000000}"/>
    <cellStyle name="Heading 4 2 2" xfId="233" xr:uid="{830B3D4E-4182-4C41-9C9B-C7670F25C0B9}"/>
    <cellStyle name="Hyperlink 2" xfId="221" xr:uid="{B6788D1A-D100-4FFC-95E4-D0C63BC5EB23}"/>
    <cellStyle name="Hyperlink 3" xfId="374" xr:uid="{94F6E341-FB74-4C7F-A59F-6CDFB9B4671C}"/>
    <cellStyle name="Input" xfId="19" builtinId="20" customBuiltin="1"/>
    <cellStyle name="Input [yellow]" xfId="7" xr:uid="{00000000-0005-0000-0000-000063000000}"/>
    <cellStyle name="Input 2" xfId="112" xr:uid="{00000000-0005-0000-0000-000064000000}"/>
    <cellStyle name="Input 2 2" xfId="237" xr:uid="{967167EA-DCAF-41C9-95D4-D2E3840C19E8}"/>
    <cellStyle name="Input 3" xfId="209" xr:uid="{BFFED75F-768A-4267-B49E-B20F57C61E4F}"/>
    <cellStyle name="Input 4" xfId="210" xr:uid="{6E257483-36AF-416E-AC6D-B887987A4EE2}"/>
    <cellStyle name="Linked Cell" xfId="22" builtinId="24" customBuiltin="1"/>
    <cellStyle name="Linked Cell 2" xfId="115" xr:uid="{00000000-0005-0000-0000-000066000000}"/>
    <cellStyle name="Linked Cell 2 2" xfId="240" xr:uid="{9940571F-F190-460C-B868-EB31DAD0525C}"/>
    <cellStyle name="Neutral" xfId="171" builtinId="28" customBuiltin="1"/>
    <cellStyle name="Neutral 2" xfId="111" xr:uid="{00000000-0005-0000-0000-000067000000}"/>
    <cellStyle name="Neutral 2 2" xfId="236" xr:uid="{0D4AA771-099C-44E2-BFA4-B872D60290C6}"/>
    <cellStyle name="Neutral 3" xfId="51" xr:uid="{00000000-0005-0000-0000-000068000000}"/>
    <cellStyle name="no dec" xfId="8" xr:uid="{00000000-0005-0000-0000-000069000000}"/>
    <cellStyle name="Normal" xfId="0" builtinId="0"/>
    <cellStyle name="Normal - Style1" xfId="9" xr:uid="{00000000-0005-0000-0000-00006B000000}"/>
    <cellStyle name="Normal 10" xfId="150" xr:uid="{00000000-0005-0000-0000-00006C000000}"/>
    <cellStyle name="Normal 10 2" xfId="299" xr:uid="{C2313940-A8CE-43F0-B1FB-BBAAA1A5C589}"/>
    <cellStyle name="Normal 11" xfId="152" xr:uid="{00000000-0005-0000-0000-00006D000000}"/>
    <cellStyle name="Normal 11 2" xfId="319" xr:uid="{D0191DAF-715F-439F-B982-6CB5FE33D56C}"/>
    <cellStyle name="Normal 12" xfId="154" xr:uid="{00000000-0005-0000-0000-00006E000000}"/>
    <cellStyle name="Normal 12 2" xfId="330" xr:uid="{3D351E44-7DBD-4F8A-9570-F2C5B413FA31}"/>
    <cellStyle name="Normal 12 3" xfId="282" xr:uid="{54763C85-6F3C-4C04-AD5C-27A7FFF76295}"/>
    <cellStyle name="Normal 13" xfId="153" xr:uid="{00000000-0005-0000-0000-00006F000000}"/>
    <cellStyle name="Normal 13 2" xfId="347" xr:uid="{76C4F51E-B942-48B6-9D3C-3B07CB9F91C1}"/>
    <cellStyle name="Normal 14" xfId="155" xr:uid="{00000000-0005-0000-0000-000070000000}"/>
    <cellStyle name="Normal 14 2" xfId="368" xr:uid="{92B06180-1695-49FE-A52E-771BAF955151}"/>
    <cellStyle name="Normal 15" xfId="156" xr:uid="{00000000-0005-0000-0000-000071000000}"/>
    <cellStyle name="Normal 15 2" xfId="369" xr:uid="{AAA40D4F-E318-440A-8F6A-65DB088AE9C6}"/>
    <cellStyle name="Normal 16" xfId="157" xr:uid="{00000000-0005-0000-0000-000072000000}"/>
    <cellStyle name="Normal 16 2" xfId="370" xr:uid="{1045CFA0-A3CD-4008-8F76-7083A6C885BD}"/>
    <cellStyle name="Normal 17" xfId="158" xr:uid="{00000000-0005-0000-0000-000073000000}"/>
    <cellStyle name="Normal 17 2" xfId="390" xr:uid="{E35899AE-0B61-4E68-B3CD-C49E91273486}"/>
    <cellStyle name="Normal 18" xfId="159" xr:uid="{00000000-0005-0000-0000-000074000000}"/>
    <cellStyle name="Normal 19" xfId="161" xr:uid="{00000000-0005-0000-0000-000075000000}"/>
    <cellStyle name="Normal 2" xfId="10" xr:uid="{00000000-0005-0000-0000-000076000000}"/>
    <cellStyle name="Normal 2 2" xfId="47" xr:uid="{00000000-0005-0000-0000-000077000000}"/>
    <cellStyle name="Normal 2 2 2" xfId="213" xr:uid="{85440874-1F62-4F43-8292-BB4AA0E5797F}"/>
    <cellStyle name="Normal 2 2 2 2" xfId="337" xr:uid="{24EB90F6-EDAA-4B84-9BB6-635CA3FF6AEE}"/>
    <cellStyle name="Normal 2 2 3" xfId="218" xr:uid="{210B1B2B-D157-47F7-B483-5E5EB87CC3F4}"/>
    <cellStyle name="Normal 2 2 4" xfId="388" xr:uid="{9601F39A-1F50-42C0-9C17-496892D9EC07}"/>
    <cellStyle name="Normal 2 2 4 2" xfId="402" xr:uid="{E9CAB785-D777-4A1C-9B55-01533AC81925}"/>
    <cellStyle name="Normal 2 2 5" xfId="193" xr:uid="{E39BF091-821D-4B6D-B2DE-0D03D1236CB7}"/>
    <cellStyle name="Normal 2 3" xfId="205" xr:uid="{08C79994-76B0-441F-B094-5EFE09A87E38}"/>
    <cellStyle name="Normal 2 3 2" xfId="226" xr:uid="{DC4B8ADE-595D-47AF-B759-61949A2FFB5C}"/>
    <cellStyle name="Normal 2 3 3" xfId="404" xr:uid="{C87B5147-7449-4693-AF01-BF97424B267F}"/>
    <cellStyle name="Normal 2 3 4" xfId="421" xr:uid="{D67E4010-8E56-45B8-AA8F-82792F4C5A91}"/>
    <cellStyle name="Normal 2 4" xfId="200" xr:uid="{1AD9D441-DCF4-4974-8D6C-7BC8EEEA5CC4}"/>
    <cellStyle name="Normal 2 4 2" xfId="220" xr:uid="{8D8E6CB6-258B-4A1F-A082-C288D64D2638}"/>
    <cellStyle name="Normal 2 4 3" xfId="385" xr:uid="{048BDA8D-4D70-42E0-B096-8CD2A0356D19}"/>
    <cellStyle name="Normal 2 4 4" xfId="270" xr:uid="{4925E2EF-87C8-4339-9A52-B438B222BCD0}"/>
    <cellStyle name="Normal 2 4 5" xfId="397" xr:uid="{8CFB7A0C-DD27-4751-A922-CC7875675262}"/>
    <cellStyle name="Normal 2 4 6" xfId="378" xr:uid="{B0A3DD5B-AA1F-49B6-9E22-889A7DBFFF4A}"/>
    <cellStyle name="Normal 2 4 6 2" xfId="396" xr:uid="{F2087E2E-78F1-4D1A-A7BA-0A940FE92385}"/>
    <cellStyle name="Normal 2 4 6 2 2" xfId="380" xr:uid="{959F183E-5F55-4205-8DAE-4C91411ADAB4}"/>
    <cellStyle name="Normal 2 4 6 2 3" xfId="335" xr:uid="{ADA5B09F-E357-4661-A620-3C590C6E8B53}"/>
    <cellStyle name="Normal 2 4 6 2 3 2" xfId="411" xr:uid="{9F373BA7-4F5C-495A-8D0D-8A904D67DDE2}"/>
    <cellStyle name="Normal 20" xfId="160" xr:uid="{00000000-0005-0000-0000-000078000000}"/>
    <cellStyle name="Normal 20 2" xfId="408" xr:uid="{B5030611-36A8-47C4-A542-C1B59F0C076E}"/>
    <cellStyle name="Normal 21" xfId="162" xr:uid="{00000000-0005-0000-0000-000079000000}"/>
    <cellStyle name="Normal 22" xfId="165" xr:uid="{00000000-0005-0000-0000-00007A000000}"/>
    <cellStyle name="Normal 23" xfId="59" xr:uid="{00000000-0005-0000-0000-00007B000000}"/>
    <cellStyle name="Normal 24" xfId="167" xr:uid="{00000000-0005-0000-0000-00007C000000}"/>
    <cellStyle name="Normal 25" xfId="45" xr:uid="{00000000-0005-0000-0000-00007D000000}"/>
    <cellStyle name="Normal 3" xfId="48" xr:uid="{00000000-0005-0000-0000-00007E000000}"/>
    <cellStyle name="Normal 3 2" xfId="64" xr:uid="{00000000-0005-0000-0000-00007F000000}"/>
    <cellStyle name="Normal 3 2 2" xfId="216" xr:uid="{24F13B8C-7630-466D-A0DE-474DBD142441}"/>
    <cellStyle name="Normal 3 2 2 2" xfId="276" xr:uid="{B1BDDDEC-ECF3-4A87-A10E-86879F512F4E}"/>
    <cellStyle name="Normal 3 2 2 3" xfId="275" xr:uid="{67F3664F-AB86-4AD0-849D-30D83EB91239}"/>
    <cellStyle name="Normal 3 2 3" xfId="223" xr:uid="{6087FC6E-261D-406D-A9AE-6CA75300B53D}"/>
    <cellStyle name="Normal 3 3" xfId="201" xr:uid="{410506E4-7B42-44D9-879F-72D822F592EB}"/>
    <cellStyle name="Normal 3 3 2" xfId="344" xr:uid="{8A24E2EC-9E71-4350-AB2E-7F8A0AD1EBBF}"/>
    <cellStyle name="Normal 3 4" xfId="332" xr:uid="{1F1569ED-ED2B-4921-A78B-B3E20255D8E5}"/>
    <cellStyle name="Normal 3 4 3" xfId="398" xr:uid="{67956A20-BC78-4CC5-B192-26505686ECBD}"/>
    <cellStyle name="Normal 3 4 3 2" xfId="382" xr:uid="{5A5AC704-5B5B-475D-9617-4D1D7B692E9A}"/>
    <cellStyle name="Normal 3 4 3 3" xfId="384" xr:uid="{DBE0AD97-9F7F-467A-92E6-AD72AD90E9EC}"/>
    <cellStyle name="Normal 3 4 3 3 2" xfId="391" xr:uid="{C3A922DE-26EA-4D0E-990C-A942F022CA76}"/>
    <cellStyle name="Normal 3 4 3 3 2 2" xfId="401" xr:uid="{33F96104-CAC9-43BE-8EE9-5958F8EFD877}"/>
    <cellStyle name="Normal 3 4 3 3 2 3" xfId="386" xr:uid="{F1A81074-578C-4A42-B1A0-A85C5F0006FB}"/>
    <cellStyle name="Normal 3 5" xfId="342" xr:uid="{F3D02B9C-AC04-4360-9A15-B543AC90660A}"/>
    <cellStyle name="Normal 3 6" xfId="180" xr:uid="{43B34972-522F-4CAD-BB9D-CF19D5081633}"/>
    <cellStyle name="Normal 31" xfId="423" xr:uid="{DA4B47E3-5F40-42D3-93A2-54DC3D71628A}"/>
    <cellStyle name="Normal 32" xfId="424" xr:uid="{945283D5-3DF6-4827-911B-CAC6FA4C2749}"/>
    <cellStyle name="Normal 4" xfId="65" xr:uid="{00000000-0005-0000-0000-000080000000}"/>
    <cellStyle name="Normal 4 2" xfId="190" xr:uid="{01096DEA-BFCB-4C72-9E28-EBF44555C0B9}"/>
    <cellStyle name="Normal 4 2 2" xfId="207" xr:uid="{252F253C-7CFA-42AD-9B4B-203D7960868D}"/>
    <cellStyle name="Normal 4 3" xfId="214" xr:uid="{D097DE76-FD7C-4A69-82BB-4F780DC9F087}"/>
    <cellStyle name="Normal 4 3 2" xfId="290" xr:uid="{ACEAB12C-2975-4C9C-A237-724677840087}"/>
    <cellStyle name="Normal 4 4" xfId="182" xr:uid="{FE8A4965-E52D-4BA6-9D0D-9CFB67881CA5}"/>
    <cellStyle name="Normal 5" xfId="102" xr:uid="{00000000-0005-0000-0000-000081000000}"/>
    <cellStyle name="Normal 5 2" xfId="184" xr:uid="{A46222FC-04E7-45BD-A13B-D1E05C22EC6A}"/>
    <cellStyle name="Normal 5 2 2" xfId="420" xr:uid="{278E252B-4F11-4C9B-AEC1-211FBA195780}"/>
    <cellStyle name="Normal 5 3" xfId="291" xr:uid="{ED534375-7501-4F8D-9E81-8816049A336A}"/>
    <cellStyle name="Normal 5 4" xfId="327" xr:uid="{29FBB400-5322-4C24-A0F2-708A211EB930}"/>
    <cellStyle name="Normal 5 5" xfId="285" xr:uid="{6C2C1BAA-C688-4AF0-822A-881785EA18C6}"/>
    <cellStyle name="Normal 5 6" xfId="203" xr:uid="{E4E079C4-68E4-4EC1-98F1-9E7C6622FCF9}"/>
    <cellStyle name="Normal 6" xfId="103" xr:uid="{00000000-0005-0000-0000-000082000000}"/>
    <cellStyle name="Normal 6 2" xfId="272" xr:uid="{A7A45887-8C87-4FB1-B49B-A459CD24AFB3}"/>
    <cellStyle name="Normal 6 2 2" xfId="273" xr:uid="{EB5C7F81-023E-46AA-8D3C-09C346862BCA}"/>
    <cellStyle name="Normal 6 2 2 2" xfId="392" xr:uid="{0E9026A7-3E8B-46C3-A713-C15A846ED9B6}"/>
    <cellStyle name="Normal 6 2 2 3" xfId="387" xr:uid="{6CA5E4C2-F421-430A-AEF3-4486A7203A9A}"/>
    <cellStyle name="Normal 6 2 3" xfId="333" xr:uid="{9F32EB05-5E0F-47B6-A6EB-C305DB2FC2F8}"/>
    <cellStyle name="Normal 6 2 3 2" xfId="409" xr:uid="{605E877F-C054-4A55-85FE-DE3DB487B573}"/>
    <cellStyle name="Normal 6 3" xfId="294" xr:uid="{9F9A0E9B-67C5-4180-9467-37C2273A61DD}"/>
    <cellStyle name="Normal 6 4" xfId="339" xr:uid="{9A675C03-65C6-44D7-83A1-C3EF62BFDF15}"/>
    <cellStyle name="Normal 6 5" xfId="187" xr:uid="{666E60CB-4574-457A-8E60-3F1E44D2ED12}"/>
    <cellStyle name="Normal 7" xfId="145" xr:uid="{00000000-0005-0000-0000-000083000000}"/>
    <cellStyle name="Normal 7 2" xfId="183" xr:uid="{3634C796-E863-424D-AD9F-0043AC1D4445}"/>
    <cellStyle name="Normal 8" xfId="147" xr:uid="{00000000-0005-0000-0000-000084000000}"/>
    <cellStyle name="Normal 8 2" xfId="289" xr:uid="{DFEF411F-8DDE-4C34-9AA2-1C139092C196}"/>
    <cellStyle name="Normal 85" xfId="340" xr:uid="{2C241DFF-4C49-4EA7-A002-07F382B1429E}"/>
    <cellStyle name="Normal 9" xfId="149" xr:uid="{00000000-0005-0000-0000-000085000000}"/>
    <cellStyle name="Normal 9 2" xfId="297" xr:uid="{579756BD-8D80-4E3B-9AAB-4A38DDE9E86A}"/>
    <cellStyle name="NormalGB" xfId="84" xr:uid="{00000000-0005-0000-0000-000086000000}"/>
    <cellStyle name="Note" xfId="172" builtinId="10" customBuiltin="1"/>
    <cellStyle name="Note 2" xfId="118" xr:uid="{00000000-0005-0000-0000-000087000000}"/>
    <cellStyle name="Note 2 2" xfId="295" xr:uid="{E47C8A4C-B291-4167-A9C9-BBB234264582}"/>
    <cellStyle name="Note 2 3" xfId="243" xr:uid="{1E9839C9-52CB-4EC4-9D71-14DDD4F93718}"/>
    <cellStyle name="Note 3" xfId="63" xr:uid="{00000000-0005-0000-0000-000088000000}"/>
    <cellStyle name="Note 3 2" xfId="298" xr:uid="{992AEAC9-0606-4F20-8ED7-08D2181ED3B4}"/>
    <cellStyle name="Note 4" xfId="300" xr:uid="{EB6071C9-8C91-41FA-B3E9-26C1030735FC}"/>
    <cellStyle name="Note 5" xfId="349" xr:uid="{0B857D1F-6932-4701-AC63-158C7474BFE3}"/>
    <cellStyle name="Output" xfId="20" builtinId="21" customBuiltin="1"/>
    <cellStyle name="Output 2" xfId="113" xr:uid="{00000000-0005-0000-0000-00008A000000}"/>
    <cellStyle name="Output 2 2" xfId="238" xr:uid="{11721651-46DC-40E3-97F7-34D4C14F482A}"/>
    <cellStyle name="Page Number" xfId="85" xr:uid="{00000000-0005-0000-0000-00008B000000}"/>
    <cellStyle name="Percent" xfId="422" builtinId="5"/>
    <cellStyle name="Percent (0%)" xfId="281" xr:uid="{6C80D221-D4A2-41F5-94A0-ED8682516112}"/>
    <cellStyle name="Percent [2]" xfId="11" xr:uid="{00000000-0005-0000-0000-00008C000000}"/>
    <cellStyle name="Percent 10" xfId="381" xr:uid="{926236FE-ABD6-4DFD-8C47-B30475525A43}"/>
    <cellStyle name="Percent 11" xfId="393" xr:uid="{FBA88FC8-0596-4565-8FAF-6E54649C936A}"/>
    <cellStyle name="Percent 12" xfId="394" xr:uid="{D4FFBBB9-ED79-4183-B473-FEC84D2D6E5D}"/>
    <cellStyle name="Percent 13" xfId="415" xr:uid="{F1C2ABB3-F04E-42BB-AECF-6D586E5FC9BF}"/>
    <cellStyle name="Percent 14" xfId="416" xr:uid="{2534D514-A82E-488C-AC40-84D94B436704}"/>
    <cellStyle name="Percent 15" xfId="418" xr:uid="{F57EEC97-13F4-4969-8667-FB29F729B054}"/>
    <cellStyle name="Percent 16" xfId="419" xr:uid="{DF34D2CC-92A4-43EC-A48E-E6A5A9479D50}"/>
    <cellStyle name="Percent 2" xfId="61" xr:uid="{00000000-0005-0000-0000-00008D000000}"/>
    <cellStyle name="Percent 2 2" xfId="323" xr:uid="{18C56E40-8BE0-4E3C-B2FC-6E33C0E3BEDF}"/>
    <cellStyle name="Percent 2 2 2" xfId="192" xr:uid="{C1B04F13-E807-4E92-B228-AADDFB4D8FA1}"/>
    <cellStyle name="Percent 2 2 2 2 2 2" xfId="278" xr:uid="{D7BCE065-C4A1-4D3E-A327-894978C8FD2B}"/>
    <cellStyle name="Percent 3" xfId="168" xr:uid="{00000000-0005-0000-0000-00008E000000}"/>
    <cellStyle name="Percent 3 2" xfId="208" xr:uid="{85CA7E95-163E-49AA-8560-2E3474D7F847}"/>
    <cellStyle name="Percent 4" xfId="284" xr:uid="{B10A7C36-EFE1-43B1-932E-8F8CEDFF3038}"/>
    <cellStyle name="Percent 5" xfId="321" xr:uid="{B5D87D53-9001-4F75-A667-F4ECC9B8CB37}"/>
    <cellStyle name="Percent 6" xfId="346" xr:uid="{0703C714-9223-48F7-927B-A31DF394E7BD}"/>
    <cellStyle name="Percent 7" xfId="373" xr:uid="{69BECABA-ABFD-474D-A1C0-8989F0678D6D}"/>
    <cellStyle name="Percent 8" xfId="376" xr:uid="{148275E5-A93B-4D70-8791-3BD4467353FE}"/>
    <cellStyle name="Percent 9" xfId="377" xr:uid="{9425BF8D-4250-4FB7-A901-EC4E46142ECD}"/>
    <cellStyle name="Quantity" xfId="12" xr:uid="{00000000-0005-0000-0000-00008F000000}"/>
    <cellStyle name="Salomon Logo" xfId="86" xr:uid="{00000000-0005-0000-0000-000090000000}"/>
    <cellStyle name="Table Head" xfId="87" xr:uid="{00000000-0005-0000-0000-000091000000}"/>
    <cellStyle name="Table Source" xfId="88" xr:uid="{00000000-0005-0000-0000-000092000000}"/>
    <cellStyle name="Table Text" xfId="89" xr:uid="{00000000-0005-0000-0000-000093000000}"/>
    <cellStyle name="Table Title" xfId="90" xr:uid="{00000000-0005-0000-0000-000094000000}"/>
    <cellStyle name="Table Units" xfId="91" xr:uid="{00000000-0005-0000-0000-000095000000}"/>
    <cellStyle name="Text 1" xfId="92" xr:uid="{00000000-0005-0000-0000-000096000000}"/>
    <cellStyle name="Text 2" xfId="93" xr:uid="{00000000-0005-0000-0000-000097000000}"/>
    <cellStyle name="Text Head 1" xfId="94" xr:uid="{00000000-0005-0000-0000-000098000000}"/>
    <cellStyle name="Text Head 2" xfId="95" xr:uid="{00000000-0005-0000-0000-000099000000}"/>
    <cellStyle name="Text Indent 1" xfId="96" xr:uid="{00000000-0005-0000-0000-00009A000000}"/>
    <cellStyle name="Text Indent 2" xfId="97" xr:uid="{00000000-0005-0000-0000-00009B000000}"/>
    <cellStyle name="Title" xfId="170" builtinId="15" customBuiltin="1"/>
    <cellStyle name="Title 2" xfId="104" xr:uid="{00000000-0005-0000-0000-00009C000000}"/>
    <cellStyle name="Title 2 2" xfId="229" xr:uid="{CA85656C-BA65-49CF-8C3C-6E55148784DD}"/>
    <cellStyle name="Title 3" xfId="151" xr:uid="{00000000-0005-0000-0000-00009D000000}"/>
    <cellStyle name="Title 4" xfId="62" xr:uid="{00000000-0005-0000-0000-00009E000000}"/>
    <cellStyle name="TOC 1" xfId="98" xr:uid="{00000000-0005-0000-0000-00009F000000}"/>
    <cellStyle name="TOC 2" xfId="99" xr:uid="{00000000-0005-0000-0000-0000A0000000}"/>
    <cellStyle name="Total" xfId="26" builtinId="25" customBuiltin="1"/>
    <cellStyle name="Total 2" xfId="120" xr:uid="{00000000-0005-0000-0000-0000A2000000}"/>
    <cellStyle name="Total 2 2" xfId="245" xr:uid="{C275CE75-36D9-4CDD-AF0F-40A20DB5800C}"/>
    <cellStyle name="Warning Text" xfId="24" builtinId="11" customBuiltin="1"/>
    <cellStyle name="Warning Text 2" xfId="117" xr:uid="{00000000-0005-0000-0000-0000A4000000}"/>
    <cellStyle name="Warning Text 2 2" xfId="242" xr:uid="{4F069988-6437-4C27-949F-7D29B1156D32}"/>
    <cellStyle name="เชื่อมโยงหลายมิติ" xfId="100" xr:uid="{00000000-0005-0000-0000-0000A6000000}"/>
    <cellStyle name="ชื่อเรื่อง 2" xfId="164" xr:uid="{00000000-0005-0000-0000-0000A5000000}"/>
    <cellStyle name="ตามการเชื่อมโยงหลายมิติ" xfId="101" xr:uid="{00000000-0005-0000-0000-0000A7000000}"/>
    <cellStyle name="ปกติ 2" xfId="163" xr:uid="{00000000-0005-0000-0000-0000A8000000}"/>
    <cellStyle name="ปกติ 2 2" xfId="198" xr:uid="{DDF4BAE8-3D58-4BDF-A906-924E9FEFCA6E}"/>
    <cellStyle name="ปกติ_Sheet1" xfId="169" xr:uid="{00000000-0005-0000-0000-0000A9000000}"/>
  </cellStyles>
  <dxfs count="0"/>
  <tableStyles count="1" defaultTableStyle="TableStyleMedium2" defaultPivotStyle="PivotStyleLight16">
    <tableStyle name="Invisible" pivot="0" table="0" count="0" xr9:uid="{7A7C5447-6192-4252-A25D-B52B318AC95B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5"/>
  <sheetViews>
    <sheetView showGridLines="0" view="pageBreakPreview" topLeftCell="A96" zoomScale="90" zoomScaleNormal="100" zoomScaleSheetLayoutView="90" workbookViewId="0">
      <selection activeCell="M108" sqref="M108"/>
    </sheetView>
  </sheetViews>
  <sheetFormatPr defaultColWidth="9.33203125" defaultRowHeight="24" customHeight="1"/>
  <cols>
    <col min="1" max="1" width="53.5546875" style="86" customWidth="1"/>
    <col min="2" max="2" width="8.6640625" style="86" customWidth="1"/>
    <col min="3" max="3" width="1.6640625" style="86" customWidth="1"/>
    <col min="4" max="4" width="13.6640625" style="86" customWidth="1"/>
    <col min="5" max="5" width="1.6640625" style="86" customWidth="1"/>
    <col min="6" max="6" width="13.6640625" style="86" customWidth="1"/>
    <col min="7" max="7" width="1.6640625" style="86" customWidth="1"/>
    <col min="8" max="8" width="13.6640625" style="86" customWidth="1"/>
    <col min="9" max="9" width="1.6640625" style="86" customWidth="1"/>
    <col min="10" max="10" width="13.6640625" style="86" customWidth="1"/>
    <col min="11" max="11" width="1.6640625" style="86" customWidth="1"/>
    <col min="12" max="12" width="9.33203125" style="86"/>
    <col min="13" max="13" width="13.21875" style="86" bestFit="1" customWidth="1"/>
    <col min="14" max="14" width="14.33203125" style="53" bestFit="1" customWidth="1"/>
    <col min="15" max="15" width="13.77734375" style="86" bestFit="1" customWidth="1"/>
    <col min="16" max="16384" width="9.33203125" style="86"/>
  </cols>
  <sheetData>
    <row r="1" spans="1:15" ht="24" customHeight="1">
      <c r="A1" s="71" t="s">
        <v>0</v>
      </c>
      <c r="B1" s="1"/>
      <c r="C1" s="1"/>
      <c r="D1" s="1"/>
      <c r="E1" s="1"/>
      <c r="F1" s="1"/>
      <c r="G1" s="44"/>
      <c r="H1" s="1"/>
      <c r="I1" s="1"/>
      <c r="J1" s="1"/>
      <c r="K1" s="1"/>
      <c r="O1" s="87"/>
    </row>
    <row r="2" spans="1:15" ht="24" customHeight="1">
      <c r="A2" s="71" t="s">
        <v>1</v>
      </c>
      <c r="B2" s="1"/>
      <c r="C2" s="1"/>
      <c r="D2" s="1"/>
      <c r="E2" s="1"/>
      <c r="F2" s="1"/>
      <c r="G2" s="44"/>
      <c r="H2" s="1"/>
      <c r="I2" s="1"/>
      <c r="J2" s="1"/>
      <c r="K2" s="1"/>
    </row>
    <row r="3" spans="1:15" ht="24" customHeight="1">
      <c r="A3" s="71" t="s">
        <v>179</v>
      </c>
      <c r="B3" s="2"/>
      <c r="C3" s="2"/>
      <c r="D3" s="2"/>
      <c r="E3" s="2"/>
      <c r="F3" s="2"/>
      <c r="G3" s="45"/>
      <c r="H3" s="2"/>
      <c r="I3" s="2"/>
      <c r="J3" s="2"/>
      <c r="K3" s="2"/>
    </row>
    <row r="4" spans="1:15" ht="24" customHeight="1">
      <c r="A4" s="58"/>
      <c r="B4" s="78"/>
      <c r="C4" s="78"/>
      <c r="D4" s="78"/>
      <c r="E4" s="78"/>
      <c r="F4" s="78"/>
      <c r="G4" s="78"/>
      <c r="H4" s="78"/>
      <c r="I4" s="78"/>
      <c r="J4" s="88" t="s">
        <v>2</v>
      </c>
      <c r="K4" s="78"/>
    </row>
    <row r="5" spans="1:15" ht="24" customHeight="1">
      <c r="A5" s="59"/>
      <c r="B5" s="59"/>
      <c r="C5" s="59"/>
      <c r="D5" s="167" t="s">
        <v>3</v>
      </c>
      <c r="E5" s="167"/>
      <c r="F5" s="167"/>
      <c r="G5" s="55"/>
      <c r="H5" s="167" t="s">
        <v>4</v>
      </c>
      <c r="I5" s="167"/>
      <c r="J5" s="167"/>
      <c r="K5" s="55"/>
    </row>
    <row r="6" spans="1:15" ht="24" customHeight="1">
      <c r="A6" s="59"/>
      <c r="B6" s="63" t="s">
        <v>5</v>
      </c>
      <c r="C6" s="89"/>
      <c r="D6" s="90" t="s">
        <v>187</v>
      </c>
      <c r="E6" s="91"/>
      <c r="F6" s="90" t="s">
        <v>188</v>
      </c>
      <c r="G6" s="64"/>
      <c r="H6" s="90" t="s">
        <v>187</v>
      </c>
      <c r="I6" s="91"/>
      <c r="J6" s="90" t="s">
        <v>188</v>
      </c>
      <c r="K6" s="64"/>
    </row>
    <row r="7" spans="1:15" ht="24" customHeight="1">
      <c r="A7" s="59"/>
      <c r="B7" s="63"/>
      <c r="C7" s="89"/>
      <c r="D7" s="59" t="s">
        <v>6</v>
      </c>
      <c r="E7" s="63"/>
      <c r="F7" s="92" t="s">
        <v>7</v>
      </c>
      <c r="G7" s="61"/>
      <c r="H7" s="59" t="s">
        <v>6</v>
      </c>
      <c r="I7" s="63"/>
      <c r="J7" s="92" t="s">
        <v>7</v>
      </c>
      <c r="K7" s="92"/>
    </row>
    <row r="8" spans="1:15" ht="24" customHeight="1">
      <c r="A8" s="59"/>
      <c r="B8" s="63"/>
      <c r="C8" s="89"/>
      <c r="D8" s="3" t="s">
        <v>8</v>
      </c>
      <c r="E8" s="63"/>
      <c r="F8" s="93"/>
      <c r="G8" s="61"/>
      <c r="H8" s="3" t="s">
        <v>8</v>
      </c>
      <c r="I8" s="63"/>
      <c r="J8" s="106"/>
      <c r="K8" s="93"/>
    </row>
    <row r="9" spans="1:15" s="58" customFormat="1" ht="24" customHeight="1">
      <c r="A9" s="71" t="s">
        <v>9</v>
      </c>
      <c r="B9" s="71"/>
      <c r="D9" s="94"/>
      <c r="E9" s="50"/>
      <c r="F9" s="51"/>
      <c r="G9" s="51"/>
      <c r="H9" s="51"/>
      <c r="J9" s="21"/>
      <c r="K9" s="26"/>
      <c r="L9" s="21"/>
      <c r="M9" s="50"/>
    </row>
    <row r="10" spans="1:15" s="58" customFormat="1" ht="24" customHeight="1">
      <c r="A10" s="71" t="s">
        <v>10</v>
      </c>
      <c r="B10" s="71"/>
      <c r="F10" s="72"/>
      <c r="G10" s="72"/>
      <c r="H10" s="72"/>
      <c r="I10" s="72"/>
      <c r="J10" s="22"/>
      <c r="K10" s="108"/>
      <c r="L10" s="22"/>
    </row>
    <row r="11" spans="1:15" s="58" customFormat="1" ht="24" customHeight="1">
      <c r="A11" s="58" t="s">
        <v>11</v>
      </c>
      <c r="B11" s="77"/>
      <c r="C11" s="95"/>
      <c r="D11" s="23">
        <v>2683961</v>
      </c>
      <c r="E11" s="28"/>
      <c r="F11" s="23">
        <v>1856121</v>
      </c>
      <c r="G11" s="28"/>
      <c r="H11" s="23">
        <v>140072</v>
      </c>
      <c r="I11" s="82"/>
      <c r="J11" s="23">
        <v>195008</v>
      </c>
      <c r="M11" s="66"/>
    </row>
    <row r="12" spans="1:15" s="58" customFormat="1" ht="24" customHeight="1">
      <c r="A12" s="58" t="s">
        <v>12</v>
      </c>
      <c r="B12" s="77">
        <v>3</v>
      </c>
      <c r="C12" s="77"/>
      <c r="D12" s="23">
        <v>177226</v>
      </c>
      <c r="E12" s="28"/>
      <c r="F12" s="23">
        <v>172656</v>
      </c>
      <c r="G12" s="28"/>
      <c r="H12" s="23">
        <v>24379</v>
      </c>
      <c r="I12" s="82"/>
      <c r="J12" s="23">
        <v>33563</v>
      </c>
      <c r="M12" s="66"/>
    </row>
    <row r="13" spans="1:15" s="58" customFormat="1" ht="24" customHeight="1">
      <c r="A13" s="58" t="s">
        <v>13</v>
      </c>
      <c r="B13" s="77">
        <v>4</v>
      </c>
      <c r="C13" s="77"/>
      <c r="D13" s="23">
        <v>73936282</v>
      </c>
      <c r="E13" s="28"/>
      <c r="F13" s="23">
        <v>73065661</v>
      </c>
      <c r="G13" s="28"/>
      <c r="H13" s="23">
        <v>158999</v>
      </c>
      <c r="I13" s="82"/>
      <c r="J13" s="23">
        <v>157820</v>
      </c>
      <c r="M13" s="66"/>
    </row>
    <row r="14" spans="1:15" s="58" customFormat="1" ht="24" customHeight="1">
      <c r="A14" s="58" t="s">
        <v>14</v>
      </c>
      <c r="B14" s="77">
        <v>2</v>
      </c>
      <c r="C14" s="77"/>
      <c r="D14" s="23">
        <v>0</v>
      </c>
      <c r="E14" s="41"/>
      <c r="F14" s="23">
        <v>0</v>
      </c>
      <c r="G14" s="41"/>
      <c r="H14" s="41">
        <v>3772900</v>
      </c>
      <c r="I14" s="82"/>
      <c r="J14" s="24">
        <v>3377523</v>
      </c>
      <c r="M14" s="66"/>
    </row>
    <row r="15" spans="1:15" s="58" customFormat="1" ht="24" customHeight="1">
      <c r="A15" s="58" t="s">
        <v>15</v>
      </c>
      <c r="B15" s="77">
        <v>2</v>
      </c>
      <c r="C15" s="77"/>
      <c r="D15" s="23">
        <v>0</v>
      </c>
      <c r="E15" s="41"/>
      <c r="F15" s="23">
        <v>0</v>
      </c>
      <c r="G15" s="41"/>
      <c r="H15" s="24">
        <v>39056450</v>
      </c>
      <c r="I15" s="82"/>
      <c r="J15" s="24">
        <v>37820200</v>
      </c>
      <c r="M15" s="66"/>
    </row>
    <row r="16" spans="1:15" s="58" customFormat="1" ht="24" customHeight="1">
      <c r="A16" s="58" t="s">
        <v>16</v>
      </c>
      <c r="B16" s="77"/>
      <c r="C16" s="77"/>
      <c r="D16" s="23">
        <v>38672</v>
      </c>
      <c r="E16" s="25"/>
      <c r="F16" s="23">
        <v>65563</v>
      </c>
      <c r="G16" s="25"/>
      <c r="H16" s="41">
        <v>0</v>
      </c>
      <c r="I16" s="82"/>
      <c r="J16" s="41">
        <v>0</v>
      </c>
      <c r="M16" s="66"/>
    </row>
    <row r="17" spans="1:13" s="58" customFormat="1" ht="24" customHeight="1">
      <c r="A17" s="58" t="s">
        <v>17</v>
      </c>
      <c r="B17" s="77"/>
      <c r="C17" s="77"/>
      <c r="D17" s="23">
        <v>931222</v>
      </c>
      <c r="E17" s="25"/>
      <c r="F17" s="23">
        <v>853655</v>
      </c>
      <c r="G17" s="25"/>
      <c r="H17" s="25">
        <v>0</v>
      </c>
      <c r="I17" s="82"/>
      <c r="J17" s="25">
        <v>0</v>
      </c>
      <c r="M17" s="66"/>
    </row>
    <row r="18" spans="1:13" s="58" customFormat="1" ht="24" customHeight="1">
      <c r="A18" s="58" t="s">
        <v>180</v>
      </c>
      <c r="B18" s="77"/>
      <c r="C18" s="77"/>
      <c r="D18" s="23"/>
      <c r="E18" s="25"/>
      <c r="F18" s="23"/>
      <c r="G18" s="25"/>
      <c r="H18" s="25"/>
      <c r="I18" s="82"/>
      <c r="J18" s="25"/>
      <c r="M18" s="66"/>
    </row>
    <row r="19" spans="1:13" s="58" customFormat="1" ht="24" customHeight="1">
      <c r="A19" s="58" t="s">
        <v>181</v>
      </c>
      <c r="B19" s="77"/>
      <c r="C19" s="77"/>
      <c r="D19" s="156">
        <v>113313</v>
      </c>
      <c r="E19" s="25"/>
      <c r="F19" s="23">
        <v>116469</v>
      </c>
      <c r="G19" s="25"/>
      <c r="H19" s="25">
        <v>0</v>
      </c>
      <c r="I19" s="82"/>
      <c r="J19" s="25">
        <v>0</v>
      </c>
      <c r="M19" s="66"/>
    </row>
    <row r="20" spans="1:13" s="58" customFormat="1" ht="24" customHeight="1">
      <c r="A20" s="58" t="s">
        <v>18</v>
      </c>
      <c r="B20" s="77"/>
      <c r="C20" s="77"/>
      <c r="D20" s="156">
        <v>155064</v>
      </c>
      <c r="E20" s="25"/>
      <c r="F20" s="23">
        <v>134232</v>
      </c>
      <c r="G20" s="25"/>
      <c r="H20" s="25">
        <v>7455</v>
      </c>
      <c r="I20" s="82"/>
      <c r="J20" s="25">
        <v>1867</v>
      </c>
      <c r="M20" s="66"/>
    </row>
    <row r="21" spans="1:13" s="58" customFormat="1" ht="24" customHeight="1">
      <c r="A21" s="57" t="s">
        <v>19</v>
      </c>
      <c r="B21" s="62"/>
      <c r="C21" s="62"/>
      <c r="D21" s="27">
        <f>SUM(D11:D20)</f>
        <v>78035740</v>
      </c>
      <c r="E21" s="25"/>
      <c r="F21" s="27">
        <f>SUM(F11:F20)</f>
        <v>76264357</v>
      </c>
      <c r="G21" s="25"/>
      <c r="H21" s="27">
        <f>SUM(H11:H20)</f>
        <v>43160255</v>
      </c>
      <c r="I21" s="64"/>
      <c r="J21" s="27">
        <f>SUM(J11:J20)</f>
        <v>41585981</v>
      </c>
      <c r="M21" s="66"/>
    </row>
    <row r="22" spans="1:13" s="58" customFormat="1" ht="24" customHeight="1">
      <c r="A22" s="57" t="s">
        <v>20</v>
      </c>
      <c r="B22" s="62"/>
      <c r="C22" s="62"/>
      <c r="D22" s="25"/>
      <c r="E22" s="25"/>
      <c r="F22" s="25"/>
      <c r="G22" s="25"/>
      <c r="H22" s="25"/>
      <c r="I22" s="64"/>
      <c r="J22" s="25"/>
      <c r="M22" s="66"/>
    </row>
    <row r="23" spans="1:13" s="58" customFormat="1" ht="24" customHeight="1">
      <c r="A23" s="58" t="s">
        <v>21</v>
      </c>
      <c r="B23" s="77">
        <v>5</v>
      </c>
      <c r="C23" s="77"/>
      <c r="D23" s="55">
        <v>0</v>
      </c>
      <c r="E23" s="25"/>
      <c r="F23" s="55">
        <v>0</v>
      </c>
      <c r="G23" s="25"/>
      <c r="H23" s="155">
        <v>4960397</v>
      </c>
      <c r="I23" s="96"/>
      <c r="J23" s="55">
        <v>4957397</v>
      </c>
      <c r="M23" s="66"/>
    </row>
    <row r="24" spans="1:13" s="58" customFormat="1" ht="24" customHeight="1">
      <c r="A24" s="58" t="s">
        <v>22</v>
      </c>
      <c r="B24" s="77">
        <v>6</v>
      </c>
      <c r="C24" s="77"/>
      <c r="D24" s="23">
        <v>6982205</v>
      </c>
      <c r="E24" s="28"/>
      <c r="F24" s="23">
        <v>7127671</v>
      </c>
      <c r="G24" s="28"/>
      <c r="H24" s="155">
        <v>6233785</v>
      </c>
      <c r="I24" s="96"/>
      <c r="J24" s="55">
        <v>6233785</v>
      </c>
      <c r="M24" s="66"/>
    </row>
    <row r="25" spans="1:13" s="58" customFormat="1" ht="24" customHeight="1">
      <c r="A25" s="65" t="s">
        <v>23</v>
      </c>
      <c r="B25" s="77"/>
      <c r="C25" s="77"/>
      <c r="D25" s="28">
        <v>1332993</v>
      </c>
      <c r="E25" s="55"/>
      <c r="F25" s="55">
        <v>968929</v>
      </c>
      <c r="G25" s="55"/>
      <c r="H25" s="55">
        <v>241113</v>
      </c>
      <c r="I25" s="96"/>
      <c r="J25" s="55">
        <v>241113</v>
      </c>
      <c r="M25" s="66"/>
    </row>
    <row r="26" spans="1:13" s="58" customFormat="1" ht="24" customHeight="1">
      <c r="A26" s="58" t="s">
        <v>24</v>
      </c>
      <c r="B26" s="77"/>
      <c r="C26" s="77"/>
      <c r="D26" s="28">
        <v>68241</v>
      </c>
      <c r="E26" s="28"/>
      <c r="F26" s="28">
        <v>73368</v>
      </c>
      <c r="G26" s="28"/>
      <c r="H26" s="28">
        <v>16891</v>
      </c>
      <c r="I26" s="96"/>
      <c r="J26" s="28">
        <v>21139</v>
      </c>
      <c r="M26" s="66"/>
    </row>
    <row r="27" spans="1:13" s="58" customFormat="1" ht="24" customHeight="1">
      <c r="A27" s="65" t="s">
        <v>25</v>
      </c>
      <c r="B27" s="77">
        <v>7</v>
      </c>
      <c r="C27" s="77"/>
      <c r="D27" s="28">
        <v>179543</v>
      </c>
      <c r="E27" s="28"/>
      <c r="F27" s="28">
        <v>181777</v>
      </c>
      <c r="G27" s="28"/>
      <c r="H27" s="28">
        <v>73739</v>
      </c>
      <c r="I27" s="96"/>
      <c r="J27" s="28">
        <v>78411</v>
      </c>
      <c r="M27" s="66"/>
    </row>
    <row r="28" spans="1:13" s="58" customFormat="1" ht="24" customHeight="1">
      <c r="A28" s="65" t="s">
        <v>182</v>
      </c>
      <c r="B28" s="77">
        <v>8</v>
      </c>
      <c r="C28" s="77"/>
      <c r="D28" s="28">
        <v>135623</v>
      </c>
      <c r="E28" s="28"/>
      <c r="F28" s="28">
        <v>124116</v>
      </c>
      <c r="G28" s="28"/>
      <c r="H28" s="28">
        <v>22793</v>
      </c>
      <c r="I28" s="96"/>
      <c r="J28" s="28">
        <v>25422</v>
      </c>
      <c r="M28" s="66"/>
    </row>
    <row r="29" spans="1:13" s="58" customFormat="1" ht="24" customHeight="1">
      <c r="A29" s="58" t="s">
        <v>26</v>
      </c>
      <c r="B29" s="77"/>
      <c r="C29" s="77"/>
      <c r="D29" s="28">
        <v>100063</v>
      </c>
      <c r="E29" s="28"/>
      <c r="F29" s="28">
        <v>100063</v>
      </c>
      <c r="G29" s="28"/>
      <c r="H29" s="25">
        <v>0</v>
      </c>
      <c r="I29" s="96"/>
      <c r="J29" s="25">
        <v>0</v>
      </c>
      <c r="M29" s="66"/>
    </row>
    <row r="30" spans="1:13" s="58" customFormat="1" ht="24" customHeight="1">
      <c r="A30" s="58" t="s">
        <v>27</v>
      </c>
      <c r="B30" s="77"/>
      <c r="C30" s="77"/>
      <c r="D30" s="28">
        <v>10057</v>
      </c>
      <c r="E30" s="28"/>
      <c r="F30" s="28">
        <v>11631</v>
      </c>
      <c r="G30" s="28"/>
      <c r="H30" s="28">
        <v>0</v>
      </c>
      <c r="I30" s="96"/>
      <c r="J30" s="28">
        <v>0</v>
      </c>
      <c r="M30" s="66"/>
    </row>
    <row r="31" spans="1:13" s="58" customFormat="1" ht="24" customHeight="1">
      <c r="A31" s="58" t="s">
        <v>28</v>
      </c>
      <c r="B31" s="77"/>
      <c r="C31" s="77"/>
      <c r="D31" s="28">
        <v>695723</v>
      </c>
      <c r="E31" s="28"/>
      <c r="F31" s="28">
        <v>709049</v>
      </c>
      <c r="G31" s="28"/>
      <c r="H31" s="28">
        <v>34757</v>
      </c>
      <c r="I31" s="96"/>
      <c r="J31" s="28">
        <v>38196</v>
      </c>
      <c r="L31" s="66"/>
      <c r="M31" s="66"/>
    </row>
    <row r="32" spans="1:13" s="58" customFormat="1" ht="24" customHeight="1">
      <c r="A32" s="65" t="s">
        <v>29</v>
      </c>
      <c r="B32" s="95"/>
      <c r="C32" s="95"/>
      <c r="D32" s="28">
        <v>106184</v>
      </c>
      <c r="E32" s="28"/>
      <c r="F32" s="28">
        <v>100304</v>
      </c>
      <c r="G32" s="28"/>
      <c r="H32" s="28">
        <v>16987</v>
      </c>
      <c r="I32" s="96"/>
      <c r="J32" s="28">
        <v>14827</v>
      </c>
      <c r="M32" s="66"/>
    </row>
    <row r="33" spans="1:21" s="58" customFormat="1" ht="24" customHeight="1">
      <c r="A33" s="57" t="s">
        <v>30</v>
      </c>
      <c r="B33" s="95"/>
      <c r="C33" s="95"/>
      <c r="D33" s="30">
        <f>SUM(D23:D32)</f>
        <v>9610632</v>
      </c>
      <c r="E33" s="28"/>
      <c r="F33" s="30">
        <f>SUM(F23:F32)</f>
        <v>9396908</v>
      </c>
      <c r="G33" s="28"/>
      <c r="H33" s="42">
        <f>SUM(H23:H32)</f>
        <v>11600462</v>
      </c>
      <c r="I33" s="41"/>
      <c r="J33" s="42">
        <f>SUM(J23:J32)</f>
        <v>11610290</v>
      </c>
      <c r="M33" s="66"/>
    </row>
    <row r="34" spans="1:21" s="58" customFormat="1" ht="24" customHeight="1" thickBot="1">
      <c r="A34" s="57" t="s">
        <v>31</v>
      </c>
      <c r="D34" s="31">
        <f>SUM(D21,D33)</f>
        <v>87646372</v>
      </c>
      <c r="E34" s="28"/>
      <c r="F34" s="31">
        <f>SUM(F21,F33)</f>
        <v>85661265</v>
      </c>
      <c r="G34" s="28"/>
      <c r="H34" s="43">
        <f>SUM(H21,H33)</f>
        <v>54760717</v>
      </c>
      <c r="I34" s="41"/>
      <c r="J34" s="43">
        <f>SUM(J21,J33)</f>
        <v>53196271</v>
      </c>
      <c r="M34" s="66"/>
    </row>
    <row r="35" spans="1:21" s="58" customFormat="1" ht="24" customHeight="1" thickTop="1">
      <c r="D35" s="72"/>
      <c r="E35" s="72"/>
      <c r="F35" s="72"/>
      <c r="G35" s="72"/>
      <c r="H35" s="22"/>
      <c r="I35" s="108"/>
      <c r="J35" s="22"/>
    </row>
    <row r="36" spans="1:21" s="58" customFormat="1" ht="24" customHeight="1">
      <c r="A36" s="58" t="s">
        <v>32</v>
      </c>
      <c r="D36" s="72"/>
      <c r="E36" s="72"/>
      <c r="F36" s="72"/>
      <c r="G36" s="72"/>
      <c r="H36" s="22"/>
      <c r="I36" s="108"/>
      <c r="J36" s="22"/>
    </row>
    <row r="37" spans="1:21" s="58" customFormat="1" ht="24" customHeight="1">
      <c r="A37" s="32" t="s">
        <v>0</v>
      </c>
      <c r="B37" s="32"/>
      <c r="C37" s="32"/>
      <c r="D37" s="32"/>
      <c r="E37" s="46"/>
      <c r="F37" s="32"/>
      <c r="G37" s="32"/>
      <c r="H37" s="33"/>
      <c r="I37" s="109"/>
      <c r="J37" s="33"/>
    </row>
    <row r="38" spans="1:21" s="58" customFormat="1" ht="24" customHeight="1">
      <c r="A38" s="32" t="s">
        <v>33</v>
      </c>
      <c r="B38" s="32"/>
      <c r="C38" s="32"/>
      <c r="D38" s="32"/>
      <c r="E38" s="46"/>
      <c r="F38" s="32"/>
      <c r="G38" s="32"/>
      <c r="H38" s="33"/>
      <c r="I38" s="109"/>
      <c r="J38" s="33"/>
    </row>
    <row r="39" spans="1:21" ht="24" customHeight="1">
      <c r="A39" s="71" t="s">
        <v>179</v>
      </c>
      <c r="B39" s="2"/>
      <c r="C39" s="2"/>
      <c r="D39" s="2"/>
      <c r="E39" s="2"/>
      <c r="F39" s="2"/>
      <c r="G39" s="45"/>
      <c r="H39" s="2"/>
      <c r="I39" s="2"/>
      <c r="J39" s="2"/>
      <c r="K39" s="2"/>
    </row>
    <row r="40" spans="1:21" ht="24" customHeight="1">
      <c r="A40" s="58"/>
      <c r="B40" s="78"/>
      <c r="C40" s="78"/>
      <c r="D40" s="78"/>
      <c r="E40" s="78"/>
      <c r="F40" s="78"/>
      <c r="G40" s="78"/>
      <c r="H40" s="78"/>
      <c r="I40" s="78"/>
      <c r="J40" s="88" t="s">
        <v>2</v>
      </c>
      <c r="K40" s="78"/>
    </row>
    <row r="41" spans="1:21" ht="24" customHeight="1">
      <c r="A41" s="59"/>
      <c r="B41" s="59"/>
      <c r="C41" s="59"/>
      <c r="D41" s="167" t="s">
        <v>3</v>
      </c>
      <c r="E41" s="167"/>
      <c r="F41" s="167"/>
      <c r="G41" s="55"/>
      <c r="H41" s="167" t="s">
        <v>4</v>
      </c>
      <c r="I41" s="167"/>
      <c r="J41" s="167"/>
      <c r="K41" s="55"/>
    </row>
    <row r="42" spans="1:21" ht="24" customHeight="1">
      <c r="A42" s="59"/>
      <c r="B42" s="63" t="s">
        <v>5</v>
      </c>
      <c r="C42" s="89"/>
      <c r="D42" s="90" t="s">
        <v>187</v>
      </c>
      <c r="E42" s="91"/>
      <c r="F42" s="90" t="s">
        <v>188</v>
      </c>
      <c r="G42" s="64"/>
      <c r="H42" s="90" t="s">
        <v>187</v>
      </c>
      <c r="I42" s="91"/>
      <c r="J42" s="90" t="s">
        <v>188</v>
      </c>
      <c r="K42" s="64"/>
    </row>
    <row r="43" spans="1:21" ht="24" customHeight="1">
      <c r="A43" s="59"/>
      <c r="B43" s="63"/>
      <c r="C43" s="89"/>
      <c r="D43" s="59" t="s">
        <v>6</v>
      </c>
      <c r="E43" s="63"/>
      <c r="F43" s="92" t="s">
        <v>7</v>
      </c>
      <c r="G43" s="61"/>
      <c r="H43" s="59" t="s">
        <v>6</v>
      </c>
      <c r="I43" s="63"/>
      <c r="J43" s="92" t="s">
        <v>7</v>
      </c>
      <c r="K43" s="92"/>
    </row>
    <row r="44" spans="1:21" ht="24" customHeight="1">
      <c r="A44" s="59"/>
      <c r="B44" s="63"/>
      <c r="C44" s="89"/>
      <c r="D44" s="3" t="s">
        <v>8</v>
      </c>
      <c r="E44" s="63"/>
      <c r="F44" s="93"/>
      <c r="G44" s="61"/>
      <c r="H44" s="3" t="s">
        <v>8</v>
      </c>
      <c r="I44" s="63"/>
      <c r="J44" s="106"/>
      <c r="K44" s="93"/>
    </row>
    <row r="45" spans="1:21" s="58" customFormat="1" ht="24" customHeight="1">
      <c r="A45" s="57" t="s">
        <v>34</v>
      </c>
      <c r="D45" s="72"/>
      <c r="E45" s="72"/>
      <c r="F45" s="72"/>
      <c r="G45" s="72"/>
      <c r="H45" s="72"/>
      <c r="I45" s="72"/>
      <c r="J45" s="72"/>
    </row>
    <row r="46" spans="1:21" s="58" customFormat="1" ht="24" customHeight="1">
      <c r="A46" s="57" t="s">
        <v>35</v>
      </c>
      <c r="D46" s="72"/>
      <c r="E46" s="72"/>
      <c r="F46" s="72"/>
      <c r="G46" s="72"/>
      <c r="H46" s="72"/>
      <c r="I46" s="72"/>
      <c r="J46" s="72"/>
    </row>
    <row r="47" spans="1:21" s="58" customFormat="1" ht="24" customHeight="1">
      <c r="A47" s="58" t="s">
        <v>36</v>
      </c>
      <c r="B47" s="97">
        <v>9</v>
      </c>
      <c r="C47" s="97"/>
      <c r="D47" s="154">
        <v>2886852</v>
      </c>
      <c r="E47" s="25"/>
      <c r="F47" s="29">
        <v>2414137</v>
      </c>
      <c r="G47" s="25"/>
      <c r="H47" s="154">
        <v>1986852</v>
      </c>
      <c r="I47" s="98"/>
      <c r="J47" s="29">
        <v>1993137</v>
      </c>
      <c r="M47" s="66"/>
      <c r="N47" s="110"/>
      <c r="O47" s="110"/>
      <c r="P47" s="110"/>
      <c r="Q47" s="110"/>
      <c r="R47" s="110"/>
      <c r="S47" s="110"/>
      <c r="T47" s="110"/>
      <c r="U47" s="110"/>
    </row>
    <row r="48" spans="1:21" s="58" customFormat="1" ht="24" customHeight="1">
      <c r="A48" s="58" t="s">
        <v>37</v>
      </c>
      <c r="B48" s="77">
        <v>2</v>
      </c>
      <c r="C48" s="95"/>
      <c r="D48" s="29">
        <v>2873376</v>
      </c>
      <c r="E48" s="25"/>
      <c r="F48" s="29">
        <v>2664916</v>
      </c>
      <c r="G48" s="25"/>
      <c r="H48" s="29">
        <v>161441</v>
      </c>
      <c r="I48" s="98"/>
      <c r="J48" s="29">
        <v>141529</v>
      </c>
      <c r="M48" s="66"/>
      <c r="N48" s="110"/>
      <c r="O48" s="110"/>
      <c r="P48" s="110"/>
      <c r="Q48" s="110"/>
      <c r="R48" s="110"/>
      <c r="S48" s="110"/>
      <c r="T48" s="110"/>
      <c r="U48" s="110"/>
    </row>
    <row r="49" spans="1:21" s="58" customFormat="1" ht="24" customHeight="1">
      <c r="A49" s="58" t="s">
        <v>38</v>
      </c>
      <c r="B49" s="97">
        <v>2</v>
      </c>
      <c r="D49" s="29">
        <v>0</v>
      </c>
      <c r="E49" s="25"/>
      <c r="F49" s="29">
        <v>0</v>
      </c>
      <c r="G49" s="25"/>
      <c r="H49" s="29">
        <v>133801</v>
      </c>
      <c r="I49" s="98"/>
      <c r="J49" s="29">
        <v>123270</v>
      </c>
      <c r="M49" s="66"/>
    </row>
    <row r="50" spans="1:21" s="58" customFormat="1" ht="24" customHeight="1">
      <c r="A50" s="58" t="s">
        <v>39</v>
      </c>
      <c r="B50" s="97"/>
      <c r="C50" s="77"/>
      <c r="D50" s="29">
        <v>112888</v>
      </c>
      <c r="E50" s="25"/>
      <c r="F50" s="29">
        <v>295063</v>
      </c>
      <c r="G50" s="25"/>
      <c r="H50" s="29">
        <v>112244</v>
      </c>
      <c r="I50" s="98"/>
      <c r="J50" s="29">
        <v>293612</v>
      </c>
      <c r="M50" s="66"/>
      <c r="N50" s="111"/>
      <c r="O50" s="111"/>
      <c r="P50" s="111"/>
      <c r="Q50" s="111"/>
      <c r="R50" s="111"/>
      <c r="S50" s="111"/>
      <c r="T50" s="111"/>
      <c r="U50" s="111"/>
    </row>
    <row r="51" spans="1:21" s="58" customFormat="1" ht="24" customHeight="1">
      <c r="A51" s="58" t="s">
        <v>40</v>
      </c>
      <c r="B51" s="97">
        <v>2</v>
      </c>
      <c r="D51" s="29">
        <v>0</v>
      </c>
      <c r="E51" s="25"/>
      <c r="F51" s="29">
        <v>0</v>
      </c>
      <c r="G51" s="25"/>
      <c r="H51" s="29">
        <v>1012000</v>
      </c>
      <c r="I51" s="98"/>
      <c r="J51" s="29">
        <v>1012000</v>
      </c>
      <c r="M51" s="66"/>
    </row>
    <row r="52" spans="1:21" s="58" customFormat="1" ht="24" customHeight="1">
      <c r="A52" s="58" t="s">
        <v>41</v>
      </c>
      <c r="B52" s="97"/>
      <c r="C52" s="77"/>
      <c r="D52" s="29"/>
      <c r="E52" s="25"/>
      <c r="F52" s="29"/>
      <c r="G52" s="25"/>
      <c r="H52" s="29"/>
      <c r="I52" s="98"/>
      <c r="J52" s="29"/>
      <c r="M52" s="66"/>
      <c r="T52" s="111"/>
    </row>
    <row r="53" spans="1:21" s="58" customFormat="1" ht="24" customHeight="1">
      <c r="A53" s="58" t="s">
        <v>42</v>
      </c>
      <c r="B53" s="97">
        <v>10</v>
      </c>
      <c r="C53" s="77"/>
      <c r="D53" s="29">
        <v>69347</v>
      </c>
      <c r="E53" s="25"/>
      <c r="F53" s="29">
        <v>71349</v>
      </c>
      <c r="G53" s="25"/>
      <c r="H53" s="29">
        <v>9632</v>
      </c>
      <c r="I53" s="98"/>
      <c r="J53" s="29">
        <v>9954</v>
      </c>
      <c r="M53" s="66"/>
    </row>
    <row r="54" spans="1:21" s="58" customFormat="1" ht="24" customHeight="1">
      <c r="A54" s="58" t="s">
        <v>43</v>
      </c>
      <c r="B54" s="97"/>
      <c r="C54" s="77"/>
      <c r="D54" s="29"/>
      <c r="E54" s="25"/>
      <c r="F54" s="29"/>
      <c r="G54" s="25"/>
      <c r="H54" s="29"/>
      <c r="I54" s="98"/>
      <c r="J54" s="29"/>
      <c r="M54" s="66"/>
    </row>
    <row r="55" spans="1:21" s="58" customFormat="1" ht="24" customHeight="1">
      <c r="A55" s="58" t="s">
        <v>42</v>
      </c>
      <c r="B55" s="97">
        <v>11</v>
      </c>
      <c r="C55" s="77"/>
      <c r="D55" s="29">
        <v>340500</v>
      </c>
      <c r="E55" s="25"/>
      <c r="F55" s="29">
        <v>759000</v>
      </c>
      <c r="G55" s="25"/>
      <c r="H55" s="29">
        <v>0</v>
      </c>
      <c r="I55" s="98"/>
      <c r="J55" s="29">
        <v>0</v>
      </c>
      <c r="M55" s="66"/>
    </row>
    <row r="56" spans="1:21" s="58" customFormat="1" ht="24" customHeight="1">
      <c r="A56" s="58" t="s">
        <v>44</v>
      </c>
      <c r="B56" s="97">
        <v>12</v>
      </c>
      <c r="C56" s="77"/>
      <c r="D56" s="29">
        <v>7000000</v>
      </c>
      <c r="E56" s="25"/>
      <c r="F56" s="29">
        <v>6500000</v>
      </c>
      <c r="G56" s="25"/>
      <c r="H56" s="29">
        <v>7000000</v>
      </c>
      <c r="I56" s="98"/>
      <c r="J56" s="29">
        <v>6500000</v>
      </c>
      <c r="M56" s="66"/>
    </row>
    <row r="57" spans="1:21" s="58" customFormat="1" ht="24" customHeight="1">
      <c r="A57" s="65" t="s">
        <v>45</v>
      </c>
      <c r="B57" s="97"/>
      <c r="C57" s="77"/>
      <c r="D57" s="29">
        <v>554039</v>
      </c>
      <c r="E57" s="25"/>
      <c r="F57" s="29">
        <v>457564</v>
      </c>
      <c r="G57" s="25"/>
      <c r="H57" s="29">
        <v>391</v>
      </c>
      <c r="I57" s="82"/>
      <c r="J57" s="29">
        <v>397</v>
      </c>
      <c r="M57" s="66"/>
    </row>
    <row r="58" spans="1:21" s="58" customFormat="1" ht="24" customHeight="1">
      <c r="A58" s="58" t="s">
        <v>46</v>
      </c>
      <c r="B58" s="97"/>
      <c r="C58" s="77"/>
      <c r="D58" s="29">
        <v>1724939</v>
      </c>
      <c r="E58" s="25"/>
      <c r="F58" s="29">
        <v>1696407</v>
      </c>
      <c r="G58" s="25"/>
      <c r="H58" s="29">
        <v>8931</v>
      </c>
      <c r="I58" s="82"/>
      <c r="J58" s="29">
        <v>15174</v>
      </c>
      <c r="M58" s="66"/>
    </row>
    <row r="59" spans="1:21" s="58" customFormat="1" ht="24" customHeight="1">
      <c r="A59" s="58" t="s">
        <v>47</v>
      </c>
      <c r="B59" s="97"/>
      <c r="C59" s="77"/>
      <c r="D59" s="25">
        <v>1678596</v>
      </c>
      <c r="E59" s="25"/>
      <c r="F59" s="25">
        <v>2073594</v>
      </c>
      <c r="G59" s="25"/>
      <c r="H59" s="25">
        <v>149818</v>
      </c>
      <c r="I59" s="82"/>
      <c r="J59" s="25">
        <v>211756</v>
      </c>
      <c r="M59" s="66"/>
    </row>
    <row r="60" spans="1:21" s="58" customFormat="1" ht="24" customHeight="1">
      <c r="A60" s="58" t="s">
        <v>48</v>
      </c>
      <c r="B60" s="97"/>
      <c r="C60" s="77"/>
      <c r="D60" s="25">
        <v>384576</v>
      </c>
      <c r="E60" s="25"/>
      <c r="F60" s="25">
        <v>290221</v>
      </c>
      <c r="G60" s="25"/>
      <c r="H60" s="25">
        <v>127122</v>
      </c>
      <c r="I60" s="82"/>
      <c r="J60" s="25">
        <v>86407</v>
      </c>
      <c r="M60" s="66"/>
    </row>
    <row r="61" spans="1:21" s="58" customFormat="1" ht="24" customHeight="1">
      <c r="A61" s="57" t="s">
        <v>49</v>
      </c>
      <c r="B61" s="97"/>
      <c r="C61" s="77"/>
      <c r="D61" s="27">
        <f>SUM(D47:D60)</f>
        <v>17625113</v>
      </c>
      <c r="E61" s="25"/>
      <c r="F61" s="27">
        <f>SUM(F47:F60)</f>
        <v>17222251</v>
      </c>
      <c r="G61" s="25"/>
      <c r="H61" s="27">
        <f>SUM(H47:H60)</f>
        <v>10702232</v>
      </c>
      <c r="I61" s="82"/>
      <c r="J61" s="27">
        <f>SUM(J47:J60)</f>
        <v>10387236</v>
      </c>
      <c r="M61" s="66"/>
    </row>
    <row r="62" spans="1:21" s="58" customFormat="1" ht="24" customHeight="1">
      <c r="A62" s="57" t="s">
        <v>50</v>
      </c>
      <c r="B62" s="77"/>
      <c r="C62" s="77"/>
      <c r="D62" s="25"/>
      <c r="E62" s="25"/>
      <c r="F62" s="25"/>
      <c r="G62" s="25"/>
      <c r="H62" s="25"/>
      <c r="I62" s="82"/>
      <c r="J62" s="25"/>
      <c r="M62" s="66"/>
    </row>
    <row r="63" spans="1:21" s="58" customFormat="1" ht="24" customHeight="1">
      <c r="A63" s="58" t="s">
        <v>183</v>
      </c>
      <c r="B63" s="77"/>
      <c r="C63" s="77"/>
      <c r="D63" s="25"/>
      <c r="E63" s="25"/>
      <c r="F63" s="25"/>
      <c r="G63" s="25"/>
      <c r="H63" s="25"/>
      <c r="I63" s="82"/>
      <c r="J63" s="25"/>
      <c r="M63" s="66"/>
    </row>
    <row r="64" spans="1:21" s="58" customFormat="1" ht="24" customHeight="1">
      <c r="A64" s="58" t="s">
        <v>184</v>
      </c>
      <c r="B64" s="97">
        <v>10</v>
      </c>
      <c r="C64" s="77"/>
      <c r="D64" s="25">
        <v>71838</v>
      </c>
      <c r="E64" s="25"/>
      <c r="F64" s="25">
        <v>59203</v>
      </c>
      <c r="G64" s="25"/>
      <c r="H64" s="25">
        <v>14833</v>
      </c>
      <c r="I64" s="82"/>
      <c r="J64" s="25">
        <v>17137</v>
      </c>
      <c r="M64" s="66"/>
    </row>
    <row r="65" spans="1:13" s="58" customFormat="1" ht="24" customHeight="1">
      <c r="A65" s="58" t="s">
        <v>185</v>
      </c>
      <c r="B65" s="97"/>
      <c r="C65" s="77"/>
      <c r="D65" s="25"/>
      <c r="E65" s="25"/>
      <c r="F65" s="25"/>
      <c r="G65" s="25"/>
      <c r="H65" s="25"/>
      <c r="I65" s="82"/>
      <c r="J65" s="25"/>
      <c r="M65" s="66"/>
    </row>
    <row r="66" spans="1:13" s="58" customFormat="1" ht="24" customHeight="1">
      <c r="A66" s="58" t="s">
        <v>42</v>
      </c>
      <c r="B66" s="77">
        <v>11</v>
      </c>
      <c r="C66" s="77"/>
      <c r="D66" s="153">
        <v>5969440</v>
      </c>
      <c r="E66" s="25"/>
      <c r="F66" s="25">
        <v>5182500</v>
      </c>
      <c r="G66" s="25"/>
      <c r="H66" s="152">
        <v>1000000</v>
      </c>
      <c r="I66" s="82"/>
      <c r="J66" s="24">
        <v>0</v>
      </c>
      <c r="M66" s="66"/>
    </row>
    <row r="67" spans="1:13" s="58" customFormat="1" ht="24" customHeight="1">
      <c r="A67" s="58" t="s">
        <v>216</v>
      </c>
      <c r="B67" s="77">
        <v>12</v>
      </c>
      <c r="C67" s="77"/>
      <c r="D67" s="25">
        <v>16238673</v>
      </c>
      <c r="E67" s="25"/>
      <c r="F67" s="25">
        <v>16362678</v>
      </c>
      <c r="G67" s="25"/>
      <c r="H67" s="24">
        <v>16238673</v>
      </c>
      <c r="I67" s="82"/>
      <c r="J67" s="24">
        <v>16362678</v>
      </c>
      <c r="M67" s="66"/>
    </row>
    <row r="68" spans="1:13" s="58" customFormat="1" ht="24" customHeight="1">
      <c r="A68" s="58" t="s">
        <v>51</v>
      </c>
      <c r="B68" s="77"/>
      <c r="C68" s="77"/>
      <c r="D68" s="25">
        <v>418558</v>
      </c>
      <c r="E68" s="25"/>
      <c r="F68" s="25">
        <v>409578</v>
      </c>
      <c r="G68" s="25"/>
      <c r="H68" s="25">
        <v>2373</v>
      </c>
      <c r="I68" s="82"/>
      <c r="J68" s="25">
        <v>2479</v>
      </c>
      <c r="L68" s="66"/>
      <c r="M68" s="66"/>
    </row>
    <row r="69" spans="1:13" s="58" customFormat="1" ht="24" customHeight="1">
      <c r="A69" s="58" t="s">
        <v>217</v>
      </c>
      <c r="B69" s="77"/>
      <c r="C69" s="77"/>
      <c r="D69" s="25">
        <v>341735</v>
      </c>
      <c r="E69" s="25"/>
      <c r="F69" s="25">
        <v>347431</v>
      </c>
      <c r="G69" s="25"/>
      <c r="H69" s="25">
        <v>96357</v>
      </c>
      <c r="I69" s="82"/>
      <c r="J69" s="25">
        <v>107565</v>
      </c>
      <c r="M69" s="66"/>
    </row>
    <row r="70" spans="1:13" s="58" customFormat="1" ht="24" customHeight="1">
      <c r="A70" s="57" t="s">
        <v>52</v>
      </c>
      <c r="B70" s="77"/>
      <c r="C70" s="77"/>
      <c r="D70" s="27">
        <f>SUM(D64:D69)</f>
        <v>23040244</v>
      </c>
      <c r="E70" s="25"/>
      <c r="F70" s="27">
        <f>SUM(F64:F69)</f>
        <v>22361390</v>
      </c>
      <c r="G70" s="25"/>
      <c r="H70" s="27">
        <f>SUM(H64:H69)</f>
        <v>17352236</v>
      </c>
      <c r="I70" s="25"/>
      <c r="J70" s="27">
        <f>SUM(J64:J69)</f>
        <v>16489859</v>
      </c>
      <c r="M70" s="66"/>
    </row>
    <row r="71" spans="1:13" s="58" customFormat="1" ht="24" customHeight="1">
      <c r="A71" s="57" t="s">
        <v>53</v>
      </c>
      <c r="B71" s="62"/>
      <c r="C71" s="62"/>
      <c r="D71" s="27">
        <f>SUM(D61,D70)</f>
        <v>40665357</v>
      </c>
      <c r="E71" s="25"/>
      <c r="F71" s="27">
        <f>SUM(F61,F70)</f>
        <v>39583641</v>
      </c>
      <c r="G71" s="25"/>
      <c r="H71" s="42">
        <f>SUM(H61,H70)</f>
        <v>28054468</v>
      </c>
      <c r="I71" s="41"/>
      <c r="J71" s="42">
        <f>SUM(J61,J70)</f>
        <v>26877095</v>
      </c>
      <c r="M71" s="66"/>
    </row>
    <row r="72" spans="1:13" s="58" customFormat="1" ht="24" customHeight="1">
      <c r="B72" s="62"/>
      <c r="C72" s="62"/>
      <c r="D72" s="25"/>
      <c r="E72" s="25"/>
      <c r="F72" s="25"/>
      <c r="G72" s="25"/>
      <c r="H72" s="26"/>
      <c r="I72" s="26"/>
      <c r="J72" s="26"/>
      <c r="M72" s="66"/>
    </row>
    <row r="73" spans="1:13" s="58" customFormat="1" ht="24" customHeight="1">
      <c r="A73" s="58" t="s">
        <v>32</v>
      </c>
      <c r="D73" s="72"/>
      <c r="E73" s="72"/>
      <c r="F73" s="72"/>
      <c r="G73" s="72"/>
      <c r="H73" s="22"/>
      <c r="I73" s="108"/>
      <c r="J73" s="22"/>
    </row>
    <row r="74" spans="1:13" s="58" customFormat="1" ht="24" customHeight="1">
      <c r="A74" s="32" t="s">
        <v>0</v>
      </c>
      <c r="B74" s="32"/>
      <c r="C74" s="32"/>
      <c r="D74" s="32"/>
      <c r="E74" s="46"/>
      <c r="F74" s="32"/>
      <c r="G74" s="32"/>
      <c r="H74" s="33"/>
      <c r="I74" s="109"/>
      <c r="J74" s="33"/>
    </row>
    <row r="75" spans="1:13" s="58" customFormat="1" ht="24" customHeight="1">
      <c r="A75" s="32" t="s">
        <v>33</v>
      </c>
      <c r="B75" s="32"/>
      <c r="C75" s="32"/>
      <c r="D75" s="32"/>
      <c r="E75" s="46"/>
      <c r="F75" s="32"/>
      <c r="G75" s="32"/>
      <c r="H75" s="33"/>
      <c r="I75" s="109"/>
      <c r="J75" s="33"/>
    </row>
    <row r="76" spans="1:13" ht="24" customHeight="1">
      <c r="A76" s="71" t="s">
        <v>179</v>
      </c>
      <c r="B76" s="2"/>
      <c r="C76" s="2"/>
      <c r="D76" s="2"/>
      <c r="E76" s="2"/>
      <c r="F76" s="2"/>
      <c r="G76" s="45"/>
      <c r="H76" s="2"/>
      <c r="I76" s="2"/>
      <c r="J76" s="2"/>
      <c r="K76" s="2"/>
    </row>
    <row r="77" spans="1:13" ht="24" customHeight="1">
      <c r="A77" s="58"/>
      <c r="B77" s="78"/>
      <c r="C77" s="78"/>
      <c r="D77" s="78"/>
      <c r="E77" s="78"/>
      <c r="F77" s="78"/>
      <c r="G77" s="78"/>
      <c r="H77" s="78"/>
      <c r="I77" s="78"/>
      <c r="J77" s="88" t="s">
        <v>2</v>
      </c>
      <c r="K77" s="78"/>
    </row>
    <row r="78" spans="1:13" ht="24" customHeight="1">
      <c r="A78" s="59"/>
      <c r="B78" s="59"/>
      <c r="C78" s="59"/>
      <c r="D78" s="167" t="s">
        <v>3</v>
      </c>
      <c r="E78" s="167"/>
      <c r="F78" s="167"/>
      <c r="G78" s="55"/>
      <c r="H78" s="167" t="s">
        <v>4</v>
      </c>
      <c r="I78" s="167"/>
      <c r="J78" s="167"/>
      <c r="K78" s="55"/>
    </row>
    <row r="79" spans="1:13" ht="24" customHeight="1">
      <c r="A79" s="59"/>
      <c r="B79" s="63" t="s">
        <v>5</v>
      </c>
      <c r="C79" s="89"/>
      <c r="D79" s="90" t="s">
        <v>187</v>
      </c>
      <c r="E79" s="91"/>
      <c r="F79" s="90" t="s">
        <v>188</v>
      </c>
      <c r="G79" s="64"/>
      <c r="H79" s="90" t="s">
        <v>187</v>
      </c>
      <c r="I79" s="91"/>
      <c r="J79" s="90" t="s">
        <v>188</v>
      </c>
      <c r="K79" s="64"/>
    </row>
    <row r="80" spans="1:13" ht="24" customHeight="1">
      <c r="A80" s="59"/>
      <c r="B80" s="63"/>
      <c r="C80" s="89"/>
      <c r="D80" s="59" t="s">
        <v>6</v>
      </c>
      <c r="E80" s="63"/>
      <c r="F80" s="92" t="s">
        <v>7</v>
      </c>
      <c r="G80" s="61"/>
      <c r="H80" s="59" t="s">
        <v>6</v>
      </c>
      <c r="I80" s="63"/>
      <c r="J80" s="92" t="s">
        <v>7</v>
      </c>
      <c r="K80" s="92"/>
    </row>
    <row r="81" spans="1:13" ht="24" customHeight="1">
      <c r="A81" s="59"/>
      <c r="B81" s="63"/>
      <c r="C81" s="89"/>
      <c r="D81" s="3" t="s">
        <v>8</v>
      </c>
      <c r="E81" s="63"/>
      <c r="F81" s="93"/>
      <c r="G81" s="61"/>
      <c r="H81" s="3" t="s">
        <v>8</v>
      </c>
      <c r="I81" s="63"/>
      <c r="J81" s="106"/>
      <c r="K81" s="93"/>
    </row>
    <row r="82" spans="1:13" s="58" customFormat="1" ht="24" customHeight="1">
      <c r="A82" s="57" t="s">
        <v>186</v>
      </c>
      <c r="B82" s="94"/>
      <c r="C82" s="50"/>
      <c r="D82" s="51"/>
      <c r="E82" s="51"/>
      <c r="F82" s="51"/>
      <c r="G82" s="50"/>
      <c r="H82" s="51"/>
      <c r="I82" s="51"/>
      <c r="J82" s="51"/>
      <c r="M82" s="54"/>
    </row>
    <row r="83" spans="1:13" s="58" customFormat="1" ht="24" customHeight="1">
      <c r="A83" s="57" t="s">
        <v>54</v>
      </c>
      <c r="B83" s="59"/>
      <c r="C83" s="59"/>
      <c r="D83" s="61"/>
      <c r="E83" s="61"/>
      <c r="F83" s="61"/>
      <c r="G83" s="61"/>
      <c r="H83" s="34"/>
      <c r="I83" s="112"/>
      <c r="J83" s="34"/>
      <c r="M83" s="50"/>
    </row>
    <row r="84" spans="1:13" s="58" customFormat="1" ht="24" customHeight="1">
      <c r="A84" s="57" t="s">
        <v>55</v>
      </c>
      <c r="B84" s="77"/>
      <c r="C84" s="77"/>
      <c r="D84" s="64"/>
      <c r="E84" s="64"/>
      <c r="F84" s="64"/>
      <c r="G84" s="64"/>
      <c r="H84" s="22"/>
      <c r="I84" s="108"/>
      <c r="J84" s="22"/>
    </row>
    <row r="85" spans="1:13" s="58" customFormat="1" ht="24" customHeight="1">
      <c r="A85" s="58" t="s">
        <v>56</v>
      </c>
      <c r="B85" s="62"/>
      <c r="C85" s="62"/>
      <c r="D85" s="64"/>
      <c r="E85" s="64"/>
      <c r="F85" s="64"/>
      <c r="G85" s="64"/>
      <c r="H85" s="22"/>
      <c r="I85" s="108"/>
      <c r="J85" s="22"/>
    </row>
    <row r="86" spans="1:13" s="58" customFormat="1" ht="24" customHeight="1" thickBot="1">
      <c r="A86" s="58" t="s">
        <v>57</v>
      </c>
      <c r="B86" s="62"/>
      <c r="C86" s="62"/>
      <c r="D86" s="35">
        <v>3145912</v>
      </c>
      <c r="E86" s="113"/>
      <c r="F86" s="35">
        <v>3145912</v>
      </c>
      <c r="G86" s="113"/>
      <c r="H86" s="114">
        <v>3145912</v>
      </c>
      <c r="I86" s="108"/>
      <c r="J86" s="114">
        <v>3145912</v>
      </c>
    </row>
    <row r="87" spans="1:13" s="58" customFormat="1" ht="24" customHeight="1" thickTop="1">
      <c r="A87" s="58" t="s">
        <v>58</v>
      </c>
      <c r="B87" s="77"/>
      <c r="C87" s="77"/>
      <c r="D87" s="29"/>
      <c r="E87" s="25"/>
      <c r="F87" s="29"/>
      <c r="G87" s="29"/>
      <c r="H87" s="21"/>
      <c r="I87" s="26"/>
      <c r="J87" s="21"/>
    </row>
    <row r="88" spans="1:13" s="58" customFormat="1" ht="24" customHeight="1">
      <c r="A88" s="58" t="s">
        <v>59</v>
      </c>
      <c r="B88" s="77"/>
      <c r="C88" s="77"/>
      <c r="D88" s="29">
        <f>Conso!D25</f>
        <v>3145899</v>
      </c>
      <c r="E88" s="25"/>
      <c r="F88" s="29">
        <f>Conso!D19</f>
        <v>3145899</v>
      </c>
      <c r="G88" s="29"/>
      <c r="H88" s="21">
        <f>'The Company only'!E21</f>
        <v>3145899</v>
      </c>
      <c r="I88" s="26"/>
      <c r="J88" s="21">
        <f>'The Company only'!E17</f>
        <v>3145899</v>
      </c>
    </row>
    <row r="89" spans="1:13" s="58" customFormat="1" ht="24" customHeight="1">
      <c r="A89" s="58" t="s">
        <v>60</v>
      </c>
      <c r="B89" s="77"/>
      <c r="C89" s="77"/>
      <c r="D89" s="29">
        <f>Conso!F25</f>
        <v>89416</v>
      </c>
      <c r="E89" s="25"/>
      <c r="F89" s="29">
        <f>Conso!F19</f>
        <v>89416</v>
      </c>
      <c r="G89" s="29"/>
      <c r="H89" s="21">
        <f>'The Company only'!G21</f>
        <v>89416</v>
      </c>
      <c r="I89" s="26"/>
      <c r="J89" s="21">
        <f>'The Company only'!G17</f>
        <v>89416</v>
      </c>
    </row>
    <row r="90" spans="1:13" s="58" customFormat="1" ht="24" customHeight="1">
      <c r="A90" s="58" t="s">
        <v>213</v>
      </c>
      <c r="B90" s="77">
        <v>5</v>
      </c>
      <c r="C90" s="77"/>
      <c r="D90" s="29">
        <f>Conso!H25</f>
        <v>-19654</v>
      </c>
      <c r="E90" s="25"/>
      <c r="F90" s="29">
        <v>0</v>
      </c>
      <c r="G90" s="29"/>
      <c r="H90" s="29">
        <v>0</v>
      </c>
      <c r="I90" s="26"/>
      <c r="J90" s="29">
        <v>0</v>
      </c>
    </row>
    <row r="91" spans="1:13" s="58" customFormat="1" ht="24" customHeight="1">
      <c r="A91" s="58" t="s">
        <v>61</v>
      </c>
      <c r="B91" s="77"/>
      <c r="C91" s="77"/>
      <c r="D91" s="29"/>
      <c r="E91" s="25"/>
      <c r="F91" s="29"/>
      <c r="G91" s="29"/>
      <c r="H91" s="21"/>
      <c r="I91" s="26"/>
      <c r="J91" s="21"/>
    </row>
    <row r="92" spans="1:13" s="58" customFormat="1" ht="24" customHeight="1">
      <c r="A92" s="58" t="s">
        <v>62</v>
      </c>
      <c r="B92" s="77"/>
      <c r="C92" s="77"/>
      <c r="D92" s="29">
        <f>Conso!J25</f>
        <v>314591</v>
      </c>
      <c r="E92" s="25"/>
      <c r="F92" s="29">
        <f>Conso!J19</f>
        <v>314591</v>
      </c>
      <c r="G92" s="29"/>
      <c r="H92" s="21">
        <f>'The Company only'!I21</f>
        <v>314591</v>
      </c>
      <c r="I92" s="26"/>
      <c r="J92" s="21">
        <f>'The Company only'!I17</f>
        <v>314591</v>
      </c>
    </row>
    <row r="93" spans="1:13" s="58" customFormat="1" ht="24" customHeight="1">
      <c r="A93" s="58" t="s">
        <v>63</v>
      </c>
      <c r="B93" s="77"/>
      <c r="C93" s="77"/>
      <c r="D93" s="29">
        <f>Conso!L25</f>
        <v>43447130</v>
      </c>
      <c r="E93" s="25"/>
      <c r="F93" s="29">
        <f>Conso!L19</f>
        <v>42543650</v>
      </c>
      <c r="G93" s="29"/>
      <c r="H93" s="21">
        <f>'The Company only'!K21</f>
        <v>23156343</v>
      </c>
      <c r="I93" s="26"/>
      <c r="J93" s="21">
        <f>'The Company only'!K17</f>
        <v>22769270</v>
      </c>
    </row>
    <row r="94" spans="1:13" s="58" customFormat="1" ht="24" customHeight="1">
      <c r="A94" s="57" t="s">
        <v>64</v>
      </c>
      <c r="B94" s="62"/>
      <c r="C94" s="62"/>
      <c r="D94" s="36">
        <f>SUM(D88:D93)</f>
        <v>46977382</v>
      </c>
      <c r="E94" s="25"/>
      <c r="F94" s="36">
        <f>SUM(F88:F93)</f>
        <v>46093556</v>
      </c>
      <c r="G94" s="25"/>
      <c r="H94" s="36">
        <f>SUM(H88:H93)</f>
        <v>26706249</v>
      </c>
      <c r="I94" s="26"/>
      <c r="J94" s="115">
        <f>SUM(J88:J93)</f>
        <v>26319176</v>
      </c>
    </row>
    <row r="95" spans="1:13" s="58" customFormat="1" ht="24" customHeight="1">
      <c r="A95" s="58" t="s">
        <v>218</v>
      </c>
      <c r="B95" s="62"/>
      <c r="C95" s="62"/>
      <c r="D95" s="25">
        <f>Conso!P25</f>
        <v>3633</v>
      </c>
      <c r="E95" s="25"/>
      <c r="F95" s="25">
        <f>Conso!P19</f>
        <v>-15932</v>
      </c>
      <c r="G95" s="25"/>
      <c r="H95" s="25">
        <v>0</v>
      </c>
      <c r="I95" s="25"/>
      <c r="J95" s="25">
        <v>0</v>
      </c>
      <c r="M95" s="66"/>
    </row>
    <row r="96" spans="1:13" s="58" customFormat="1" ht="24" customHeight="1">
      <c r="A96" s="57" t="s">
        <v>65</v>
      </c>
      <c r="B96" s="62"/>
      <c r="C96" s="62"/>
      <c r="D96" s="27">
        <f>SUM(D94:D95)</f>
        <v>46981015</v>
      </c>
      <c r="E96" s="25"/>
      <c r="F96" s="27">
        <f>SUM(F94:F95)</f>
        <v>46077624</v>
      </c>
      <c r="G96" s="25"/>
      <c r="H96" s="27">
        <f>SUM(H94:H95)</f>
        <v>26706249</v>
      </c>
      <c r="I96" s="26"/>
      <c r="J96" s="116">
        <f>SUM(J94:J95)</f>
        <v>26319176</v>
      </c>
    </row>
    <row r="97" spans="1:12" s="58" customFormat="1" ht="26.1" customHeight="1" thickBot="1">
      <c r="A97" s="57" t="s">
        <v>66</v>
      </c>
      <c r="B97" s="62"/>
      <c r="C97" s="62"/>
      <c r="D97" s="37">
        <f>D96+D71</f>
        <v>87646372</v>
      </c>
      <c r="E97" s="25"/>
      <c r="F97" s="37">
        <f>F96+F71</f>
        <v>85661265</v>
      </c>
      <c r="G97" s="25"/>
      <c r="H97" s="37">
        <f>H96+H71</f>
        <v>54760717</v>
      </c>
      <c r="I97" s="26"/>
      <c r="J97" s="117">
        <f>J96+J71</f>
        <v>53196271</v>
      </c>
    </row>
    <row r="98" spans="1:12" s="58" customFormat="1" ht="24" customHeight="1" thickTop="1">
      <c r="D98" s="72"/>
      <c r="E98" s="72"/>
      <c r="F98" s="72"/>
      <c r="G98" s="72"/>
      <c r="H98" s="72"/>
      <c r="I98" s="119"/>
      <c r="J98" s="118"/>
    </row>
    <row r="99" spans="1:12" s="58" customFormat="1" ht="24" customHeight="1">
      <c r="F99" s="72"/>
      <c r="G99" s="72"/>
      <c r="H99" s="72"/>
      <c r="I99" s="72"/>
      <c r="J99" s="21"/>
      <c r="K99" s="26"/>
      <c r="L99" s="21"/>
    </row>
    <row r="100" spans="1:12" s="58" customFormat="1" ht="24" customHeight="1">
      <c r="A100" s="99" t="s">
        <v>32</v>
      </c>
      <c r="B100" s="99"/>
      <c r="D100" s="100"/>
      <c r="E100" s="100"/>
      <c r="F100" s="66"/>
      <c r="G100" s="66"/>
      <c r="H100" s="66"/>
      <c r="I100" s="66"/>
      <c r="J100" s="21"/>
      <c r="K100" s="26"/>
      <c r="L100" s="21"/>
    </row>
    <row r="101" spans="1:12" s="99" customFormat="1" ht="24" customHeight="1">
      <c r="C101" s="58"/>
      <c r="D101" s="100"/>
      <c r="E101" s="100"/>
      <c r="F101" s="72"/>
      <c r="G101" s="72"/>
      <c r="H101" s="72"/>
      <c r="I101" s="72"/>
      <c r="J101" s="21"/>
      <c r="K101" s="26"/>
      <c r="L101" s="21"/>
    </row>
    <row r="102" spans="1:12" ht="24" customHeight="1">
      <c r="A102" s="101"/>
      <c r="B102" s="101"/>
      <c r="C102" s="100"/>
      <c r="D102" s="66"/>
      <c r="E102" s="102"/>
      <c r="F102" s="66"/>
      <c r="G102" s="102"/>
      <c r="H102" s="66"/>
      <c r="I102" s="66"/>
      <c r="J102" s="66"/>
      <c r="K102" s="66"/>
    </row>
    <row r="103" spans="1:12" ht="24" customHeight="1">
      <c r="A103" s="99"/>
      <c r="B103" s="99"/>
      <c r="C103" s="100"/>
      <c r="D103" s="66"/>
      <c r="E103" s="102"/>
      <c r="F103" s="66"/>
      <c r="G103" s="102"/>
      <c r="H103" s="66"/>
      <c r="I103" s="66"/>
      <c r="J103" s="66"/>
      <c r="K103" s="66"/>
    </row>
    <row r="104" spans="1:12" ht="24" customHeight="1">
      <c r="A104" s="99"/>
      <c r="B104" s="99"/>
      <c r="C104" s="100"/>
      <c r="D104" s="66" t="s">
        <v>67</v>
      </c>
      <c r="E104" s="102"/>
      <c r="F104" s="72"/>
      <c r="G104" s="102"/>
      <c r="H104" s="72"/>
      <c r="I104" s="72"/>
      <c r="J104" s="72"/>
      <c r="K104" s="72"/>
    </row>
    <row r="105" spans="1:12" ht="24" customHeight="1">
      <c r="A105" s="101"/>
      <c r="B105" s="101"/>
      <c r="C105" s="100"/>
      <c r="D105" s="66"/>
      <c r="E105" s="102"/>
      <c r="F105" s="66"/>
      <c r="G105" s="102"/>
      <c r="H105" s="66"/>
      <c r="I105" s="66"/>
      <c r="J105" s="66"/>
      <c r="K105" s="66"/>
    </row>
  </sheetData>
  <mergeCells count="6">
    <mergeCell ref="D5:F5"/>
    <mergeCell ref="H5:J5"/>
    <mergeCell ref="D41:F41"/>
    <mergeCell ref="H41:J41"/>
    <mergeCell ref="D78:F78"/>
    <mergeCell ref="H78:J78"/>
  </mergeCells>
  <printOptions horizontalCentered="1"/>
  <pageMargins left="0.78740157480314998" right="0" top="0.78740157480314998" bottom="0" header="0.196850393700787" footer="0.196850393700787"/>
  <pageSetup paperSize="9" scale="73" fitToHeight="0" orientation="portrait" r:id="rId1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1"/>
  <sheetViews>
    <sheetView showGridLines="0" view="pageBreakPreview" topLeftCell="A49" zoomScale="85" zoomScaleNormal="100" zoomScaleSheetLayoutView="85" workbookViewId="0">
      <selection activeCell="O60" sqref="O60"/>
    </sheetView>
  </sheetViews>
  <sheetFormatPr defaultColWidth="9.33203125" defaultRowHeight="24" customHeight="1"/>
  <cols>
    <col min="1" max="1" width="47.77734375" style="54" customWidth="1"/>
    <col min="2" max="2" width="1.33203125" style="54" customWidth="1"/>
    <col min="3" max="3" width="8.33203125" style="54" customWidth="1"/>
    <col min="4" max="4" width="1.33203125" style="54" customWidth="1"/>
    <col min="5" max="5" width="14.21875" style="55" customWidth="1"/>
    <col min="6" max="6" width="1.33203125" style="55" customWidth="1"/>
    <col min="7" max="7" width="14.21875" style="55" customWidth="1"/>
    <col min="8" max="8" width="1.33203125" style="55" customWidth="1"/>
    <col min="9" max="9" width="14.21875" style="55" customWidth="1"/>
    <col min="10" max="10" width="1.33203125" style="55" customWidth="1"/>
    <col min="11" max="11" width="14.21875" style="55" customWidth="1"/>
    <col min="12" max="12" width="1.33203125" style="54" customWidth="1"/>
    <col min="13" max="13" width="10.33203125" style="54" bestFit="1" customWidth="1"/>
    <col min="14" max="14" width="12.33203125" style="54" bestFit="1" customWidth="1"/>
    <col min="15" max="15" width="13.77734375" style="54" bestFit="1" customWidth="1"/>
    <col min="16" max="16" width="14.33203125" style="54" customWidth="1"/>
    <col min="17" max="18" width="10.33203125" style="54" bestFit="1" customWidth="1"/>
    <col min="19" max="16384" width="9.33203125" style="54"/>
  </cols>
  <sheetData>
    <row r="1" spans="1:17" ht="24" customHeight="1">
      <c r="K1" s="56" t="s">
        <v>68</v>
      </c>
    </row>
    <row r="2" spans="1:17" s="58" customFormat="1" ht="24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7" ht="24" customHeight="1">
      <c r="A3" s="57" t="s">
        <v>69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7" ht="24" customHeight="1">
      <c r="A4" s="57" t="s">
        <v>189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7" ht="24" customHeight="1">
      <c r="B5" s="78"/>
      <c r="C5" s="78"/>
      <c r="D5" s="78"/>
      <c r="E5" s="78"/>
      <c r="F5" s="78"/>
      <c r="G5" s="78"/>
      <c r="H5" s="78"/>
      <c r="I5" s="78"/>
      <c r="J5" s="54"/>
      <c r="K5" s="78" t="s">
        <v>70</v>
      </c>
    </row>
    <row r="6" spans="1:17" s="58" customFormat="1" ht="24" customHeight="1">
      <c r="A6" s="59"/>
      <c r="B6" s="59"/>
      <c r="C6" s="59"/>
      <c r="D6" s="59"/>
      <c r="E6" s="167" t="s">
        <v>3</v>
      </c>
      <c r="F6" s="167"/>
      <c r="G6" s="167"/>
      <c r="H6" s="61"/>
      <c r="I6" s="167" t="s">
        <v>4</v>
      </c>
      <c r="J6" s="168"/>
      <c r="K6" s="168"/>
    </row>
    <row r="7" spans="1:17" ht="24" customHeight="1">
      <c r="A7" s="62"/>
      <c r="B7" s="62"/>
      <c r="C7" s="63" t="s">
        <v>5</v>
      </c>
      <c r="D7" s="62"/>
      <c r="E7" s="75" t="s">
        <v>190</v>
      </c>
      <c r="F7" s="74"/>
      <c r="G7" s="75" t="s">
        <v>71</v>
      </c>
      <c r="H7" s="61"/>
      <c r="I7" s="75" t="s">
        <v>190</v>
      </c>
      <c r="J7" s="74"/>
      <c r="K7" s="75" t="s">
        <v>71</v>
      </c>
    </row>
    <row r="8" spans="1:17" ht="24" customHeight="1">
      <c r="A8" s="57" t="s">
        <v>72</v>
      </c>
      <c r="B8" s="62"/>
      <c r="C8" s="63"/>
      <c r="D8" s="62"/>
      <c r="E8" s="75"/>
      <c r="F8" s="74"/>
      <c r="G8" s="75"/>
      <c r="H8" s="61"/>
      <c r="I8" s="75"/>
      <c r="J8" s="74"/>
      <c r="K8" s="75"/>
    </row>
    <row r="9" spans="1:17" ht="24" customHeight="1">
      <c r="A9" s="57" t="s">
        <v>73</v>
      </c>
      <c r="B9" s="58"/>
      <c r="C9" s="58"/>
      <c r="D9" s="58"/>
      <c r="E9" s="66"/>
      <c r="F9" s="66"/>
      <c r="G9" s="66"/>
      <c r="H9" s="66"/>
      <c r="I9" s="66"/>
      <c r="J9" s="66"/>
      <c r="K9" s="66"/>
    </row>
    <row r="10" spans="1:17" ht="24" customHeight="1">
      <c r="A10" s="67" t="s">
        <v>74</v>
      </c>
      <c r="B10" s="77"/>
      <c r="C10" s="77"/>
      <c r="D10" s="77"/>
      <c r="E10" s="64">
        <v>9285803</v>
      </c>
      <c r="F10" s="79"/>
      <c r="G10" s="64">
        <v>7435961</v>
      </c>
      <c r="H10" s="79"/>
      <c r="I10" s="64">
        <v>9345</v>
      </c>
      <c r="J10" s="79"/>
      <c r="K10" s="64">
        <v>28387</v>
      </c>
      <c r="L10" s="80"/>
      <c r="M10" s="55"/>
      <c r="N10" s="55"/>
      <c r="O10" s="55"/>
      <c r="P10" s="55"/>
      <c r="Q10" s="55"/>
    </row>
    <row r="11" spans="1:17" ht="24" customHeight="1">
      <c r="A11" s="67" t="s">
        <v>75</v>
      </c>
      <c r="B11" s="77"/>
      <c r="C11" s="77"/>
      <c r="D11" s="77"/>
      <c r="E11" s="64">
        <v>178726</v>
      </c>
      <c r="F11" s="79"/>
      <c r="G11" s="64">
        <v>162860</v>
      </c>
      <c r="H11" s="79"/>
      <c r="I11" s="64">
        <v>0</v>
      </c>
      <c r="J11" s="79"/>
      <c r="K11" s="64">
        <v>0</v>
      </c>
      <c r="L11" s="49"/>
      <c r="M11" s="55"/>
      <c r="O11" s="55"/>
      <c r="P11" s="55"/>
      <c r="Q11" s="55"/>
    </row>
    <row r="12" spans="1:17" ht="24" customHeight="1">
      <c r="A12" s="67" t="s">
        <v>76</v>
      </c>
      <c r="B12" s="77"/>
      <c r="C12" s="77">
        <v>2</v>
      </c>
      <c r="D12" s="77"/>
      <c r="E12" s="64">
        <v>82357</v>
      </c>
      <c r="F12" s="79"/>
      <c r="G12" s="64">
        <v>99726</v>
      </c>
      <c r="H12" s="79"/>
      <c r="I12" s="64">
        <v>82357</v>
      </c>
      <c r="J12" s="79"/>
      <c r="K12" s="64">
        <v>99726</v>
      </c>
      <c r="L12" s="80"/>
      <c r="M12" s="55"/>
      <c r="O12" s="55"/>
      <c r="P12" s="55"/>
      <c r="Q12" s="55"/>
    </row>
    <row r="13" spans="1:17" ht="24" customHeight="1">
      <c r="A13" s="54" t="s">
        <v>77</v>
      </c>
      <c r="B13" s="77"/>
      <c r="C13" s="77">
        <v>2</v>
      </c>
      <c r="D13" s="77"/>
      <c r="E13" s="64">
        <v>0</v>
      </c>
      <c r="F13" s="79"/>
      <c r="G13" s="64">
        <v>433</v>
      </c>
      <c r="H13" s="79"/>
      <c r="I13" s="64">
        <v>418721</v>
      </c>
      <c r="J13" s="79"/>
      <c r="K13" s="64">
        <v>430544</v>
      </c>
      <c r="M13" s="55"/>
      <c r="O13" s="55"/>
      <c r="P13" s="55"/>
      <c r="Q13" s="55"/>
    </row>
    <row r="14" spans="1:17" ht="24" customHeight="1">
      <c r="A14" s="58" t="s">
        <v>78</v>
      </c>
      <c r="B14" s="77"/>
      <c r="C14" s="103" t="s">
        <v>79</v>
      </c>
      <c r="D14" s="77"/>
      <c r="E14" s="64">
        <v>0</v>
      </c>
      <c r="F14" s="79"/>
      <c r="G14" s="64">
        <v>0</v>
      </c>
      <c r="H14" s="79"/>
      <c r="I14" s="64">
        <v>191377</v>
      </c>
      <c r="J14" s="79"/>
      <c r="K14" s="64">
        <v>531118</v>
      </c>
      <c r="M14" s="55"/>
      <c r="O14" s="55"/>
      <c r="P14" s="55"/>
      <c r="Q14" s="55"/>
    </row>
    <row r="15" spans="1:17" ht="24" customHeight="1">
      <c r="A15" s="58" t="s">
        <v>80</v>
      </c>
      <c r="B15" s="77"/>
      <c r="C15" s="77"/>
      <c r="D15" s="77"/>
      <c r="E15" s="5">
        <v>43274</v>
      </c>
      <c r="F15" s="79"/>
      <c r="G15" s="5">
        <v>59829</v>
      </c>
      <c r="H15" s="79"/>
      <c r="I15" s="104">
        <v>42663</v>
      </c>
      <c r="J15" s="79"/>
      <c r="K15" s="64">
        <v>66151</v>
      </c>
      <c r="L15" s="55"/>
      <c r="M15" s="55"/>
      <c r="N15" s="55"/>
      <c r="O15" s="55"/>
      <c r="P15" s="55"/>
      <c r="Q15" s="55"/>
    </row>
    <row r="16" spans="1:17" ht="24" customHeight="1">
      <c r="A16" s="57" t="s">
        <v>81</v>
      </c>
      <c r="B16" s="77"/>
      <c r="C16" s="77"/>
      <c r="D16" s="77"/>
      <c r="E16" s="6">
        <f>SUM(E10:E15)</f>
        <v>9590160</v>
      </c>
      <c r="F16" s="79"/>
      <c r="G16" s="6">
        <f>SUM(G10:G15)</f>
        <v>7758809</v>
      </c>
      <c r="H16" s="79"/>
      <c r="I16" s="6">
        <f>SUM(I10:I15)</f>
        <v>744463</v>
      </c>
      <c r="J16" s="79"/>
      <c r="K16" s="6">
        <f>SUM(K10:K15)</f>
        <v>1155926</v>
      </c>
      <c r="L16" s="81"/>
      <c r="M16" s="55"/>
      <c r="N16" s="105"/>
      <c r="O16" s="55"/>
      <c r="P16" s="55"/>
      <c r="Q16" s="55"/>
    </row>
    <row r="17" spans="1:17" ht="24" customHeight="1">
      <c r="A17" s="57" t="s">
        <v>82</v>
      </c>
      <c r="B17" s="77"/>
      <c r="C17" s="77"/>
      <c r="D17" s="77"/>
      <c r="E17" s="4"/>
      <c r="F17" s="79"/>
      <c r="G17" s="4"/>
      <c r="H17" s="79"/>
      <c r="I17" s="4"/>
      <c r="J17" s="79"/>
      <c r="K17" s="4"/>
      <c r="M17" s="55"/>
      <c r="P17" s="55"/>
    </row>
    <row r="18" spans="1:17" ht="24" customHeight="1">
      <c r="A18" s="58" t="s">
        <v>83</v>
      </c>
      <c r="B18" s="77"/>
      <c r="C18" s="77"/>
      <c r="D18" s="77"/>
      <c r="E18" s="5">
        <v>6672531</v>
      </c>
      <c r="F18" s="79"/>
      <c r="G18" s="5">
        <v>5092164</v>
      </c>
      <c r="H18" s="79"/>
      <c r="I18" s="64">
        <v>9135</v>
      </c>
      <c r="J18" s="79"/>
      <c r="K18" s="5">
        <v>7283</v>
      </c>
      <c r="L18" s="55"/>
      <c r="M18" s="5"/>
      <c r="N18" s="55"/>
      <c r="O18" s="55"/>
      <c r="P18" s="55"/>
      <c r="Q18" s="55"/>
    </row>
    <row r="19" spans="1:17" ht="24" customHeight="1">
      <c r="A19" s="58" t="s">
        <v>84</v>
      </c>
      <c r="B19" s="77"/>
      <c r="C19" s="77"/>
      <c r="D19" s="77"/>
      <c r="E19" s="5">
        <v>49473</v>
      </c>
      <c r="F19" s="79"/>
      <c r="G19" s="5">
        <v>22023</v>
      </c>
      <c r="H19" s="79"/>
      <c r="I19" s="64">
        <v>0</v>
      </c>
      <c r="J19" s="79"/>
      <c r="K19" s="64">
        <v>0</v>
      </c>
      <c r="M19" s="5"/>
      <c r="N19" s="55"/>
      <c r="O19" s="55"/>
      <c r="P19" s="55"/>
      <c r="Q19" s="55"/>
    </row>
    <row r="20" spans="1:17" ht="24" customHeight="1">
      <c r="A20" s="58" t="s">
        <v>85</v>
      </c>
      <c r="B20" s="77"/>
      <c r="C20" s="77"/>
      <c r="D20" s="77"/>
      <c r="E20" s="5">
        <v>760341</v>
      </c>
      <c r="F20" s="82"/>
      <c r="G20" s="5">
        <v>677926</v>
      </c>
      <c r="H20" s="82"/>
      <c r="I20" s="64">
        <v>11843</v>
      </c>
      <c r="J20" s="82"/>
      <c r="K20" s="64">
        <v>13709</v>
      </c>
      <c r="M20" s="55"/>
      <c r="N20" s="105"/>
      <c r="O20" s="55"/>
      <c r="P20" s="55"/>
      <c r="Q20" s="55"/>
    </row>
    <row r="21" spans="1:17" ht="24" customHeight="1">
      <c r="A21" s="58" t="s">
        <v>86</v>
      </c>
      <c r="B21" s="77"/>
      <c r="C21" s="77"/>
      <c r="D21" s="77"/>
      <c r="E21" s="5">
        <v>840664</v>
      </c>
      <c r="F21" s="82"/>
      <c r="G21" s="5">
        <v>879918</v>
      </c>
      <c r="H21" s="82"/>
      <c r="I21" s="64">
        <v>77639</v>
      </c>
      <c r="J21" s="82"/>
      <c r="K21" s="5">
        <v>88404</v>
      </c>
      <c r="M21" s="55"/>
      <c r="N21" s="105"/>
      <c r="O21" s="55"/>
      <c r="P21" s="55"/>
      <c r="Q21" s="55"/>
    </row>
    <row r="22" spans="1:17" ht="24" customHeight="1">
      <c r="A22" s="58" t="s">
        <v>87</v>
      </c>
      <c r="B22" s="77"/>
      <c r="C22" s="77"/>
      <c r="D22" s="77"/>
      <c r="E22" s="5">
        <v>4072</v>
      </c>
      <c r="F22" s="82"/>
      <c r="G22" s="5">
        <v>20</v>
      </c>
      <c r="H22" s="82"/>
      <c r="I22" s="104">
        <v>3558</v>
      </c>
      <c r="J22" s="82"/>
      <c r="K22" s="64">
        <v>0</v>
      </c>
      <c r="L22" s="55"/>
      <c r="M22" s="55"/>
      <c r="N22" s="55"/>
      <c r="O22" s="55"/>
      <c r="P22" s="55"/>
      <c r="Q22" s="55"/>
    </row>
    <row r="23" spans="1:17" ht="24" customHeight="1">
      <c r="A23" s="57" t="s">
        <v>88</v>
      </c>
      <c r="B23" s="77"/>
      <c r="C23" s="77"/>
      <c r="D23" s="77"/>
      <c r="E23" s="6">
        <f>SUM(E18:E22)</f>
        <v>8327081</v>
      </c>
      <c r="F23" s="82"/>
      <c r="G23" s="6">
        <f>SUM(G18:G22)</f>
        <v>6672051</v>
      </c>
      <c r="H23" s="82"/>
      <c r="I23" s="6">
        <f>SUM(I18:I22)</f>
        <v>102175</v>
      </c>
      <c r="J23" s="82"/>
      <c r="K23" s="6">
        <f>SUM(K18:K22)</f>
        <v>109396</v>
      </c>
      <c r="L23" s="81"/>
      <c r="M23" s="55"/>
      <c r="N23" s="55"/>
      <c r="O23" s="55"/>
      <c r="P23" s="55"/>
      <c r="Q23" s="55"/>
    </row>
    <row r="24" spans="1:17" ht="24" customHeight="1">
      <c r="A24" s="57" t="s">
        <v>89</v>
      </c>
      <c r="B24" s="77"/>
      <c r="C24" s="77"/>
      <c r="D24" s="77"/>
      <c r="E24" s="4">
        <f>SUM(E16-E23)</f>
        <v>1263079</v>
      </c>
      <c r="F24" s="82"/>
      <c r="G24" s="4">
        <f>SUM(G16-G23)</f>
        <v>1086758</v>
      </c>
      <c r="H24" s="82"/>
      <c r="I24" s="4">
        <f>SUM(I16-I23)</f>
        <v>642288</v>
      </c>
      <c r="J24" s="82"/>
      <c r="K24" s="4">
        <f>SUM(K16-K23)</f>
        <v>1046530</v>
      </c>
      <c r="M24" s="55"/>
      <c r="O24" s="55"/>
      <c r="P24" s="55"/>
      <c r="Q24" s="55"/>
    </row>
    <row r="25" spans="1:17" ht="24" customHeight="1">
      <c r="A25" s="58" t="s">
        <v>90</v>
      </c>
      <c r="B25" s="77"/>
      <c r="C25" s="77">
        <v>6</v>
      </c>
      <c r="D25" s="77"/>
      <c r="E25" s="10">
        <v>48037</v>
      </c>
      <c r="F25" s="82"/>
      <c r="G25" s="10">
        <v>143229</v>
      </c>
      <c r="H25" s="82"/>
      <c r="I25" s="10">
        <v>0</v>
      </c>
      <c r="J25" s="82"/>
      <c r="K25" s="10">
        <v>0</v>
      </c>
      <c r="L25" s="64"/>
      <c r="M25" s="55"/>
      <c r="N25" s="64"/>
      <c r="O25" s="55"/>
      <c r="P25" s="55"/>
      <c r="Q25" s="55"/>
    </row>
    <row r="26" spans="1:17" ht="24" customHeight="1">
      <c r="A26" s="57" t="s">
        <v>91</v>
      </c>
      <c r="B26" s="77"/>
      <c r="C26" s="77"/>
      <c r="D26" s="77"/>
      <c r="E26" s="4">
        <f>SUM(E24:E25)</f>
        <v>1311116</v>
      </c>
      <c r="F26" s="82"/>
      <c r="G26" s="4">
        <f>SUM(G24:G25)</f>
        <v>1229987</v>
      </c>
      <c r="H26" s="82"/>
      <c r="I26" s="4">
        <f>SUM(I24:I25)</f>
        <v>642288</v>
      </c>
      <c r="J26" s="82"/>
      <c r="K26" s="4">
        <f>SUM(K24:K25)</f>
        <v>1046530</v>
      </c>
      <c r="M26" s="55"/>
      <c r="O26" s="55"/>
      <c r="P26" s="55"/>
      <c r="Q26" s="55"/>
    </row>
    <row r="27" spans="1:17" ht="24" customHeight="1">
      <c r="A27" s="58" t="s">
        <v>92</v>
      </c>
      <c r="B27" s="77"/>
      <c r="C27" s="77"/>
      <c r="D27" s="77"/>
      <c r="E27" s="10">
        <v>-182980</v>
      </c>
      <c r="F27" s="82"/>
      <c r="G27" s="10">
        <v>-174693</v>
      </c>
      <c r="H27" s="82"/>
      <c r="I27" s="10">
        <v>-207019</v>
      </c>
      <c r="J27" s="82"/>
      <c r="K27" s="10">
        <v>-226212</v>
      </c>
      <c r="M27" s="55"/>
      <c r="O27" s="55"/>
      <c r="P27" s="55"/>
      <c r="Q27" s="55"/>
    </row>
    <row r="28" spans="1:17" ht="24" customHeight="1">
      <c r="A28" s="57" t="s">
        <v>93</v>
      </c>
      <c r="B28" s="77"/>
      <c r="C28" s="77"/>
      <c r="D28" s="77"/>
      <c r="E28" s="5">
        <f>SUM(E26:E27)</f>
        <v>1128136</v>
      </c>
      <c r="F28" s="79"/>
      <c r="G28" s="5">
        <f>SUM(G26:G27)</f>
        <v>1055294</v>
      </c>
      <c r="H28" s="79"/>
      <c r="I28" s="5">
        <f>SUM(I26:I27)</f>
        <v>435269</v>
      </c>
      <c r="J28" s="79"/>
      <c r="K28" s="5">
        <f>SUM(K26:K27)</f>
        <v>820318</v>
      </c>
      <c r="M28" s="55"/>
      <c r="O28" s="55"/>
      <c r="P28" s="55"/>
      <c r="Q28" s="55"/>
    </row>
    <row r="29" spans="1:17" ht="24" customHeight="1">
      <c r="A29" s="58" t="s">
        <v>94</v>
      </c>
      <c r="B29" s="77"/>
      <c r="C29" s="77">
        <v>13</v>
      </c>
      <c r="D29" s="77"/>
      <c r="E29" s="10">
        <v>-224650</v>
      </c>
      <c r="F29" s="82"/>
      <c r="G29" s="10">
        <f>-155893-35722</f>
        <v>-191615</v>
      </c>
      <c r="H29" s="82"/>
      <c r="I29" s="10">
        <v>-48196</v>
      </c>
      <c r="J29" s="82"/>
      <c r="K29" s="10">
        <v>-58132</v>
      </c>
      <c r="M29" s="55"/>
      <c r="O29" s="55"/>
      <c r="P29" s="55"/>
      <c r="Q29" s="55"/>
    </row>
    <row r="30" spans="1:17" ht="24" customHeight="1">
      <c r="A30" s="57" t="s">
        <v>95</v>
      </c>
      <c r="B30" s="77"/>
      <c r="C30" s="77"/>
      <c r="D30" s="77"/>
      <c r="E30" s="6">
        <f>SUM(E28:E29)</f>
        <v>903486</v>
      </c>
      <c r="F30" s="82"/>
      <c r="G30" s="6">
        <f>SUM(G28:G29)</f>
        <v>863679</v>
      </c>
      <c r="H30" s="82"/>
      <c r="I30" s="6">
        <f>SUM(I28:I29)</f>
        <v>387073</v>
      </c>
      <c r="J30" s="82"/>
      <c r="K30" s="6">
        <f>SUM(K28:K29)</f>
        <v>762186</v>
      </c>
      <c r="M30" s="55"/>
      <c r="N30" s="55"/>
      <c r="O30" s="55"/>
      <c r="P30" s="55"/>
      <c r="Q30" s="55"/>
    </row>
    <row r="31" spans="1:17" ht="20.399999999999999" customHeight="1">
      <c r="A31" s="83"/>
      <c r="B31" s="77"/>
      <c r="C31" s="77"/>
      <c r="E31" s="84"/>
      <c r="F31" s="84"/>
      <c r="G31" s="84"/>
      <c r="H31" s="84"/>
      <c r="I31" s="52"/>
      <c r="J31" s="84"/>
      <c r="K31" s="52"/>
    </row>
    <row r="32" spans="1:17" ht="24.6" customHeight="1">
      <c r="A32" s="83" t="s">
        <v>208</v>
      </c>
      <c r="B32" s="77"/>
      <c r="C32" s="77"/>
      <c r="E32" s="84"/>
      <c r="F32" s="84"/>
      <c r="G32" s="84"/>
      <c r="H32" s="84"/>
      <c r="I32" s="52"/>
      <c r="J32" s="84"/>
      <c r="K32" s="52"/>
    </row>
    <row r="33" spans="1:17" ht="24.6" customHeight="1">
      <c r="A33" s="83" t="s">
        <v>129</v>
      </c>
      <c r="B33" s="77"/>
      <c r="C33" s="77"/>
      <c r="E33" s="162">
        <v>0</v>
      </c>
      <c r="F33" s="84"/>
      <c r="G33" s="162">
        <v>0</v>
      </c>
      <c r="H33" s="84"/>
      <c r="I33" s="162">
        <v>0</v>
      </c>
      <c r="J33" s="84"/>
      <c r="K33" s="162">
        <v>0</v>
      </c>
    </row>
    <row r="34" spans="1:17" ht="24.6" customHeight="1">
      <c r="A34" s="83"/>
      <c r="B34" s="77"/>
      <c r="C34" s="77"/>
      <c r="E34" s="84"/>
      <c r="F34" s="84"/>
      <c r="G34" s="84"/>
      <c r="H34" s="84"/>
      <c r="I34" s="52"/>
      <c r="J34" s="84"/>
      <c r="K34" s="52"/>
    </row>
    <row r="35" spans="1:17" ht="24.6" customHeight="1" thickBot="1">
      <c r="A35" s="83" t="s">
        <v>97</v>
      </c>
      <c r="B35" s="77"/>
      <c r="C35" s="77"/>
      <c r="E35" s="85">
        <f>E30+E33</f>
        <v>903486</v>
      </c>
      <c r="F35" s="84"/>
      <c r="G35" s="85">
        <f>G30+G33</f>
        <v>863679</v>
      </c>
      <c r="H35" s="84"/>
      <c r="I35" s="85">
        <f>I30+I33</f>
        <v>387073</v>
      </c>
      <c r="J35" s="84"/>
      <c r="K35" s="85">
        <f>K30+K33</f>
        <v>762186</v>
      </c>
      <c r="O35" s="55"/>
      <c r="Q35" s="55"/>
    </row>
    <row r="36" spans="1:17" ht="24" customHeight="1" thickTop="1">
      <c r="A36" s="83"/>
      <c r="B36" s="77"/>
      <c r="C36" s="77"/>
      <c r="E36" s="84"/>
      <c r="F36" s="84"/>
      <c r="G36" s="84"/>
      <c r="H36" s="84"/>
      <c r="I36" s="84"/>
      <c r="J36" s="84"/>
      <c r="K36" s="84"/>
    </row>
    <row r="37" spans="1:17" ht="24" customHeight="1">
      <c r="A37" s="67" t="s">
        <v>32</v>
      </c>
      <c r="B37" s="77"/>
      <c r="C37" s="77"/>
      <c r="D37" s="4"/>
      <c r="E37" s="82"/>
      <c r="F37" s="4"/>
      <c r="G37" s="4"/>
      <c r="H37" s="4"/>
      <c r="I37" s="64"/>
      <c r="J37" s="4"/>
      <c r="K37" s="54"/>
    </row>
    <row r="38" spans="1:17" ht="24" customHeight="1">
      <c r="K38" s="56" t="s">
        <v>68</v>
      </c>
    </row>
    <row r="39" spans="1:17" s="58" customFormat="1" ht="24" customHeight="1">
      <c r="A39" s="57" t="s">
        <v>0</v>
      </c>
      <c r="B39" s="77"/>
      <c r="C39" s="77"/>
      <c r="D39" s="4"/>
      <c r="E39" s="82"/>
      <c r="F39" s="4"/>
      <c r="G39" s="4"/>
      <c r="H39" s="4"/>
      <c r="I39" s="64"/>
      <c r="J39" s="4"/>
      <c r="K39" s="54"/>
    </row>
    <row r="40" spans="1:17" ht="24" customHeight="1">
      <c r="A40" s="57" t="s">
        <v>98</v>
      </c>
      <c r="B40" s="9"/>
      <c r="C40" s="9"/>
      <c r="D40" s="9"/>
      <c r="E40" s="9"/>
      <c r="F40" s="9"/>
      <c r="G40" s="9"/>
      <c r="H40" s="9"/>
      <c r="I40" s="9"/>
      <c r="J40" s="9"/>
      <c r="K40" s="54"/>
    </row>
    <row r="41" spans="1:17" ht="24" customHeight="1">
      <c r="A41" s="57" t="s">
        <v>189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1:17" ht="24" customHeight="1">
      <c r="B42" s="78"/>
      <c r="C42" s="78"/>
      <c r="D42" s="78"/>
      <c r="E42" s="78"/>
      <c r="F42" s="78"/>
      <c r="G42" s="78"/>
      <c r="H42" s="78"/>
      <c r="I42" s="78"/>
      <c r="J42" s="54"/>
      <c r="K42" s="78" t="s">
        <v>70</v>
      </c>
    </row>
    <row r="43" spans="1:17" s="58" customFormat="1" ht="24" customHeight="1">
      <c r="A43" s="59"/>
      <c r="B43" s="59"/>
      <c r="C43" s="59"/>
      <c r="D43" s="59"/>
      <c r="E43" s="167" t="s">
        <v>3</v>
      </c>
      <c r="F43" s="167"/>
      <c r="G43" s="167"/>
      <c r="H43" s="61"/>
      <c r="I43" s="167" t="s">
        <v>4</v>
      </c>
      <c r="J43" s="168"/>
      <c r="K43" s="168"/>
    </row>
    <row r="44" spans="1:17" ht="24" customHeight="1">
      <c r="A44" s="62"/>
      <c r="B44" s="62"/>
      <c r="C44" s="63" t="s">
        <v>5</v>
      </c>
      <c r="D44" s="62"/>
      <c r="E44" s="75" t="s">
        <v>190</v>
      </c>
      <c r="F44" s="74"/>
      <c r="G44" s="75" t="s">
        <v>71</v>
      </c>
      <c r="H44" s="61"/>
      <c r="I44" s="75" t="s">
        <v>190</v>
      </c>
      <c r="J44" s="74"/>
      <c r="K44" s="75" t="s">
        <v>71</v>
      </c>
    </row>
    <row r="45" spans="1:17" ht="24" customHeight="1">
      <c r="A45" s="57" t="s">
        <v>99</v>
      </c>
      <c r="B45" s="77"/>
      <c r="C45" s="77"/>
      <c r="D45" s="77"/>
      <c r="E45" s="4"/>
      <c r="F45" s="82"/>
      <c r="G45" s="4"/>
      <c r="H45" s="4"/>
      <c r="I45" s="4"/>
      <c r="J45" s="64"/>
      <c r="K45" s="4"/>
    </row>
    <row r="46" spans="1:17" ht="24" customHeight="1" thickBot="1">
      <c r="A46" s="58" t="s">
        <v>100</v>
      </c>
      <c r="B46" s="77"/>
      <c r="C46" s="77"/>
      <c r="D46" s="77"/>
      <c r="E46" s="4">
        <f>SUM(E48-E47)</f>
        <v>903480</v>
      </c>
      <c r="F46" s="82"/>
      <c r="G46" s="4">
        <f>SUM(G48-G47)</f>
        <v>863721</v>
      </c>
      <c r="H46" s="4"/>
      <c r="I46" s="11">
        <f>SUM(I30)</f>
        <v>387073</v>
      </c>
      <c r="J46" s="64"/>
      <c r="K46" s="11">
        <f>SUM(K30)</f>
        <v>762186</v>
      </c>
    </row>
    <row r="47" spans="1:17" ht="24" customHeight="1" thickTop="1">
      <c r="A47" s="58" t="s">
        <v>101</v>
      </c>
      <c r="B47" s="77"/>
      <c r="C47" s="77"/>
      <c r="D47" s="77"/>
      <c r="E47" s="10">
        <f>101-95</f>
        <v>6</v>
      </c>
      <c r="F47" s="82"/>
      <c r="G47" s="10">
        <v>-42</v>
      </c>
      <c r="H47" s="4"/>
      <c r="I47" s="4"/>
      <c r="J47" s="64"/>
      <c r="K47" s="4"/>
    </row>
    <row r="48" spans="1:17" ht="24" customHeight="1" thickBot="1">
      <c r="A48" s="58" t="s">
        <v>102</v>
      </c>
      <c r="B48" s="77"/>
      <c r="C48" s="77"/>
      <c r="D48" s="77"/>
      <c r="E48" s="11">
        <f>SUM(E30)</f>
        <v>903486</v>
      </c>
      <c r="F48" s="82"/>
      <c r="G48" s="11">
        <f>SUM(G30)</f>
        <v>863679</v>
      </c>
      <c r="H48" s="4"/>
      <c r="I48" s="4"/>
      <c r="J48" s="64"/>
      <c r="K48" s="4"/>
    </row>
    <row r="49" spans="1:11" ht="24" customHeight="1" thickTop="1">
      <c r="A49" s="58"/>
      <c r="B49" s="77"/>
      <c r="C49" s="77"/>
      <c r="D49" s="77"/>
      <c r="E49" s="7"/>
      <c r="F49" s="79"/>
      <c r="G49" s="7"/>
      <c r="H49" s="7"/>
      <c r="I49" s="7"/>
      <c r="J49" s="64"/>
      <c r="K49" s="7"/>
    </row>
    <row r="50" spans="1:11" ht="24" customHeight="1">
      <c r="A50" s="57" t="s">
        <v>103</v>
      </c>
      <c r="B50" s="77"/>
      <c r="C50" s="77"/>
      <c r="D50" s="77"/>
      <c r="E50" s="4"/>
      <c r="F50" s="82"/>
      <c r="G50" s="4"/>
      <c r="H50" s="4"/>
      <c r="I50" s="4"/>
      <c r="J50" s="64"/>
      <c r="K50" s="4"/>
    </row>
    <row r="51" spans="1:11" ht="24" customHeight="1" thickBot="1">
      <c r="A51" s="58" t="s">
        <v>100</v>
      </c>
      <c r="B51" s="77"/>
      <c r="C51" s="77"/>
      <c r="D51" s="77"/>
      <c r="E51" s="4">
        <f>SUM(E53-E52)</f>
        <v>903480</v>
      </c>
      <c r="F51" s="82"/>
      <c r="G51" s="4">
        <f>SUM(G53-G52)</f>
        <v>863721</v>
      </c>
      <c r="H51" s="4"/>
      <c r="I51" s="11">
        <f>SUM(I35)</f>
        <v>387073</v>
      </c>
      <c r="J51" s="64"/>
      <c r="K51" s="11">
        <f>SUM(K35)</f>
        <v>762186</v>
      </c>
    </row>
    <row r="52" spans="1:11" ht="24" customHeight="1" thickTop="1">
      <c r="A52" s="58" t="s">
        <v>101</v>
      </c>
      <c r="B52" s="77"/>
      <c r="C52" s="77"/>
      <c r="D52" s="77"/>
      <c r="E52" s="10">
        <f>101-95</f>
        <v>6</v>
      </c>
      <c r="F52" s="82"/>
      <c r="G52" s="10">
        <v>-42</v>
      </c>
      <c r="H52" s="4"/>
      <c r="I52" s="4"/>
      <c r="J52" s="64"/>
      <c r="K52" s="4"/>
    </row>
    <row r="53" spans="1:11" ht="24" customHeight="1" thickBot="1">
      <c r="A53" s="58" t="s">
        <v>102</v>
      </c>
      <c r="B53" s="77"/>
      <c r="C53" s="77"/>
      <c r="D53" s="77"/>
      <c r="E53" s="11">
        <f>SUM(E35)</f>
        <v>903486</v>
      </c>
      <c r="F53" s="82"/>
      <c r="G53" s="11">
        <f>SUM(G35)</f>
        <v>863679</v>
      </c>
      <c r="H53" s="4"/>
      <c r="I53" s="4"/>
      <c r="J53" s="64"/>
      <c r="K53" s="4"/>
    </row>
    <row r="54" spans="1:11" ht="24" customHeight="1" thickTop="1">
      <c r="A54" s="58"/>
      <c r="B54" s="77"/>
      <c r="C54" s="77"/>
      <c r="D54" s="77"/>
      <c r="E54" s="7"/>
      <c r="F54" s="79"/>
      <c r="G54" s="7"/>
      <c r="H54" s="7"/>
      <c r="I54" s="7"/>
      <c r="J54" s="64"/>
      <c r="K54" s="7"/>
    </row>
    <row r="55" spans="1:11" ht="24" customHeight="1">
      <c r="A55" s="57" t="s">
        <v>104</v>
      </c>
      <c r="B55" s="77"/>
      <c r="C55" s="77">
        <v>14</v>
      </c>
      <c r="D55" s="77"/>
      <c r="E55" s="7"/>
      <c r="F55" s="79"/>
      <c r="G55" s="7"/>
      <c r="H55" s="7"/>
      <c r="I55" s="7"/>
      <c r="J55" s="64"/>
      <c r="K55" s="7"/>
    </row>
    <row r="56" spans="1:11" ht="24" customHeight="1">
      <c r="A56" s="58" t="s">
        <v>105</v>
      </c>
      <c r="B56" s="77"/>
      <c r="C56" s="77"/>
      <c r="D56" s="77"/>
      <c r="E56" s="12"/>
      <c r="F56" s="82"/>
      <c r="G56" s="12"/>
      <c r="H56" s="12"/>
      <c r="I56" s="12"/>
      <c r="J56" s="64"/>
      <c r="K56" s="12"/>
    </row>
    <row r="57" spans="1:11" ht="24" customHeight="1" thickBot="1">
      <c r="A57" s="58" t="s">
        <v>106</v>
      </c>
      <c r="B57" s="77"/>
      <c r="C57" s="77"/>
      <c r="D57" s="77"/>
      <c r="E57" s="151">
        <f>E46/E59</f>
        <v>0.28719294548235658</v>
      </c>
      <c r="F57" s="13"/>
      <c r="G57" s="151">
        <f>G46/G59</f>
        <v>0.27455458678107592</v>
      </c>
      <c r="H57" s="14"/>
      <c r="I57" s="151">
        <f>I46/I59</f>
        <v>0.12304050447900584</v>
      </c>
      <c r="J57" s="15"/>
      <c r="K57" s="151">
        <f>K46/K59</f>
        <v>0.24227923401228074</v>
      </c>
    </row>
    <row r="58" spans="1:11" ht="24" customHeight="1" thickTop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</row>
    <row r="59" spans="1:11" ht="24" customHeight="1" thickBot="1">
      <c r="A59" s="58" t="s">
        <v>107</v>
      </c>
      <c r="B59" s="77"/>
      <c r="C59" s="77"/>
      <c r="D59" s="77"/>
      <c r="E59" s="40">
        <v>3145899</v>
      </c>
      <c r="F59" s="13"/>
      <c r="G59" s="40">
        <v>3145899</v>
      </c>
      <c r="H59" s="13"/>
      <c r="I59" s="40">
        <v>3145899</v>
      </c>
      <c r="J59" s="13"/>
      <c r="K59" s="40">
        <v>3145899</v>
      </c>
    </row>
    <row r="60" spans="1:11" ht="24" customHeight="1" thickTop="1">
      <c r="A60" s="58"/>
      <c r="B60" s="77"/>
      <c r="C60" s="77"/>
      <c r="D60" s="77"/>
      <c r="E60" s="16"/>
      <c r="F60" s="13"/>
      <c r="G60" s="16"/>
      <c r="H60" s="16"/>
      <c r="I60" s="16"/>
      <c r="J60" s="17"/>
      <c r="K60" s="16"/>
    </row>
    <row r="61" spans="1:11" ht="24" customHeight="1">
      <c r="A61" s="67" t="s">
        <v>32</v>
      </c>
    </row>
    <row r="62" spans="1:11" ht="24" customHeight="1">
      <c r="A62" s="67"/>
    </row>
    <row r="81" spans="11:11" ht="24" customHeight="1">
      <c r="K81" s="76"/>
    </row>
  </sheetData>
  <mergeCells count="4">
    <mergeCell ref="E6:G6"/>
    <mergeCell ref="I6:K6"/>
    <mergeCell ref="E43:G43"/>
    <mergeCell ref="I43:K43"/>
  </mergeCells>
  <printOptions horizontalCentered="1"/>
  <pageMargins left="0.78740157480314965" right="0" top="0.78740157480314965" bottom="0" header="0.19685039370078741" footer="0.19685039370078741"/>
  <pageSetup paperSize="9" scale="75" fitToHeight="0" orientation="portrait" r:id="rId1"/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2"/>
  <sheetViews>
    <sheetView showGridLines="0" view="pageBreakPreview" topLeftCell="B22" zoomScaleNormal="100" zoomScaleSheetLayoutView="100" workbookViewId="0">
      <selection activeCell="P30" sqref="P30"/>
    </sheetView>
  </sheetViews>
  <sheetFormatPr defaultColWidth="8.33203125" defaultRowHeight="23.1" customHeight="1"/>
  <cols>
    <col min="1" max="1" width="35.33203125" style="122" customWidth="1"/>
    <col min="2" max="2" width="9.33203125" style="122" customWidth="1"/>
    <col min="3" max="3" width="1.33203125" style="122" customWidth="1"/>
    <col min="4" max="4" width="14.33203125" style="122" customWidth="1"/>
    <col min="5" max="5" width="1.33203125" style="122" customWidth="1"/>
    <col min="6" max="6" width="14.33203125" style="122" customWidth="1"/>
    <col min="7" max="7" width="1.33203125" style="122" customWidth="1"/>
    <col min="8" max="8" width="14.33203125" style="122" customWidth="1"/>
    <col min="9" max="9" width="1.33203125" style="122" customWidth="1"/>
    <col min="10" max="10" width="14.33203125" style="122" customWidth="1"/>
    <col min="11" max="11" width="1.33203125" style="122" customWidth="1"/>
    <col min="12" max="12" width="14.33203125" style="122" customWidth="1"/>
    <col min="13" max="13" width="1.33203125" style="122" customWidth="1"/>
    <col min="14" max="14" width="14.33203125" style="122" customWidth="1"/>
    <col min="15" max="15" width="1.33203125" style="122" customWidth="1"/>
    <col min="16" max="16" width="14.33203125" style="122" customWidth="1"/>
    <col min="17" max="17" width="1.33203125" style="122" customWidth="1"/>
    <col min="18" max="18" width="14.33203125" style="122" customWidth="1"/>
    <col min="19" max="19" width="1.33203125" style="122" customWidth="1"/>
    <col min="20" max="21" width="8.33203125" style="122"/>
    <col min="22" max="22" width="30.44140625" style="122" bestFit="1" customWidth="1"/>
    <col min="23" max="23" width="15.77734375" style="122" bestFit="1" customWidth="1"/>
    <col min="24" max="24" width="27.44140625" style="122" bestFit="1" customWidth="1"/>
    <col min="25" max="25" width="8.33203125" style="122"/>
    <col min="26" max="26" width="16.5546875" style="122" customWidth="1"/>
    <col min="27" max="16384" width="8.33203125" style="122"/>
  </cols>
  <sheetData>
    <row r="1" spans="1:24" ht="24" customHeight="1">
      <c r="R1" s="123" t="s">
        <v>68</v>
      </c>
    </row>
    <row r="2" spans="1:24" ht="24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24" ht="24" customHeight="1">
      <c r="A3" s="125" t="s">
        <v>108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24" ht="24" customHeight="1">
      <c r="A4" s="57" t="s">
        <v>189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</row>
    <row r="5" spans="1:24" ht="24" customHeight="1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Q5" s="127"/>
      <c r="R5" s="127" t="s">
        <v>2</v>
      </c>
    </row>
    <row r="6" spans="1:24" ht="24" customHeight="1">
      <c r="A6" s="128"/>
      <c r="B6" s="128"/>
      <c r="C6" s="128"/>
      <c r="D6" s="169" t="s">
        <v>3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24" ht="24" customHeight="1">
      <c r="A7" s="128"/>
      <c r="B7" s="128"/>
      <c r="C7" s="128"/>
      <c r="D7" s="170" t="s">
        <v>109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28"/>
      <c r="P7" s="128"/>
      <c r="Q7" s="128"/>
      <c r="R7" s="128"/>
    </row>
    <row r="8" spans="1:24" ht="24" customHeight="1">
      <c r="A8" s="129"/>
      <c r="B8" s="129"/>
      <c r="C8" s="129"/>
      <c r="D8" s="129"/>
      <c r="E8" s="129"/>
      <c r="F8" s="129"/>
      <c r="G8" s="129"/>
      <c r="H8" s="129"/>
      <c r="I8" s="129"/>
      <c r="J8" s="171" t="s">
        <v>110</v>
      </c>
      <c r="K8" s="171"/>
      <c r="L8" s="171"/>
      <c r="M8" s="129"/>
      <c r="N8" s="129"/>
      <c r="O8" s="129"/>
      <c r="P8" s="129"/>
      <c r="Q8" s="129"/>
      <c r="R8" s="129"/>
    </row>
    <row r="9" spans="1:24" ht="24" customHeight="1">
      <c r="A9" s="129"/>
      <c r="B9" s="129"/>
      <c r="C9" s="129"/>
      <c r="D9" s="129"/>
      <c r="E9" s="129"/>
      <c r="F9" s="129"/>
      <c r="G9" s="129"/>
      <c r="H9" s="129" t="s">
        <v>214</v>
      </c>
      <c r="I9" s="129"/>
      <c r="J9" s="129"/>
      <c r="K9" s="129"/>
      <c r="L9" s="129"/>
      <c r="M9" s="129"/>
      <c r="N9" s="129"/>
      <c r="O9" s="129"/>
      <c r="P9" s="129" t="s">
        <v>111</v>
      </c>
      <c r="Q9" s="129"/>
      <c r="R9" s="129"/>
    </row>
    <row r="10" spans="1:24" ht="24" customHeight="1">
      <c r="A10" s="129"/>
      <c r="B10" s="129"/>
      <c r="C10" s="129"/>
      <c r="D10" s="129"/>
      <c r="E10" s="129"/>
      <c r="F10" s="129"/>
      <c r="G10" s="129"/>
      <c r="H10" s="129" t="s">
        <v>215</v>
      </c>
      <c r="I10" s="129"/>
      <c r="J10" s="129" t="s">
        <v>112</v>
      </c>
      <c r="K10" s="129"/>
      <c r="L10" s="129"/>
      <c r="M10" s="129"/>
      <c r="N10" s="129" t="s">
        <v>113</v>
      </c>
      <c r="O10" s="129"/>
      <c r="P10" s="129" t="s">
        <v>114</v>
      </c>
      <c r="Q10" s="129"/>
      <c r="R10" s="129"/>
    </row>
    <row r="11" spans="1:24" ht="24" customHeight="1">
      <c r="A11" s="129"/>
      <c r="B11" s="129"/>
      <c r="C11" s="129"/>
      <c r="D11" s="129" t="s">
        <v>115</v>
      </c>
      <c r="E11" s="129"/>
      <c r="F11" s="129" t="s">
        <v>116</v>
      </c>
      <c r="G11" s="129"/>
      <c r="H11" s="129" t="s">
        <v>206</v>
      </c>
      <c r="I11" s="129"/>
      <c r="J11" s="129" t="s">
        <v>117</v>
      </c>
      <c r="K11" s="129"/>
      <c r="L11" s="129"/>
      <c r="M11" s="129"/>
      <c r="N11" s="164" t="s">
        <v>118</v>
      </c>
      <c r="O11" s="129"/>
      <c r="P11" s="129" t="s">
        <v>119</v>
      </c>
      <c r="Q11" s="129"/>
      <c r="R11" s="129" t="s">
        <v>113</v>
      </c>
    </row>
    <row r="12" spans="1:24" ht="24" customHeight="1">
      <c r="A12" s="129"/>
      <c r="B12" s="131" t="s">
        <v>5</v>
      </c>
      <c r="C12" s="129"/>
      <c r="D12" s="132" t="s">
        <v>120</v>
      </c>
      <c r="E12" s="129"/>
      <c r="F12" s="132" t="s">
        <v>121</v>
      </c>
      <c r="G12" s="129"/>
      <c r="H12" s="132" t="s">
        <v>207</v>
      </c>
      <c r="I12" s="129"/>
      <c r="J12" s="132" t="s">
        <v>122</v>
      </c>
      <c r="K12" s="129"/>
      <c r="L12" s="132" t="s">
        <v>123</v>
      </c>
      <c r="M12" s="129"/>
      <c r="N12" s="132" t="s">
        <v>124</v>
      </c>
      <c r="O12" s="129"/>
      <c r="P12" s="132" t="s">
        <v>125</v>
      </c>
      <c r="Q12" s="129"/>
      <c r="R12" s="132" t="s">
        <v>118</v>
      </c>
    </row>
    <row r="13" spans="1:24" ht="24" customHeight="1">
      <c r="A13" s="133" t="s">
        <v>191</v>
      </c>
      <c r="B13" s="145"/>
      <c r="C13" s="134"/>
      <c r="D13" s="135">
        <v>3145899</v>
      </c>
      <c r="E13" s="135"/>
      <c r="F13" s="135">
        <v>89416</v>
      </c>
      <c r="G13" s="135"/>
      <c r="H13" s="135">
        <v>0</v>
      </c>
      <c r="I13" s="135"/>
      <c r="J13" s="135">
        <v>314591</v>
      </c>
      <c r="K13" s="135"/>
      <c r="L13" s="135">
        <v>40114473</v>
      </c>
      <c r="M13" s="135"/>
      <c r="N13" s="135">
        <f>SUM(D13:M13)</f>
        <v>43664379</v>
      </c>
      <c r="O13" s="146"/>
      <c r="P13" s="135">
        <v>-19628</v>
      </c>
      <c r="Q13" s="146"/>
      <c r="R13" s="135">
        <f>SUM(N13:P13)</f>
        <v>43644751</v>
      </c>
    </row>
    <row r="14" spans="1:24" ht="24" customHeight="1">
      <c r="A14" s="122" t="s">
        <v>95</v>
      </c>
      <c r="B14" s="134"/>
      <c r="C14" s="134"/>
      <c r="D14" s="147">
        <v>0</v>
      </c>
      <c r="E14" s="146"/>
      <c r="F14" s="147">
        <v>0</v>
      </c>
      <c r="G14" s="146"/>
      <c r="H14" s="147">
        <v>0</v>
      </c>
      <c r="I14" s="146"/>
      <c r="J14" s="147">
        <v>0</v>
      </c>
      <c r="K14" s="146"/>
      <c r="L14" s="147">
        <f>PL!G46</f>
        <v>863721</v>
      </c>
      <c r="M14" s="146"/>
      <c r="N14" s="165">
        <f>SUM(D14:M14)</f>
        <v>863721</v>
      </c>
      <c r="O14" s="146"/>
      <c r="P14" s="147">
        <f>PL!G47</f>
        <v>-42</v>
      </c>
      <c r="Q14" s="146"/>
      <c r="R14" s="147">
        <f>SUM(N14:P14)</f>
        <v>863679</v>
      </c>
    </row>
    <row r="15" spans="1:24" ht="24" customHeight="1">
      <c r="A15" s="122" t="s">
        <v>96</v>
      </c>
      <c r="B15" s="134"/>
      <c r="C15" s="134"/>
      <c r="D15" s="148">
        <v>0</v>
      </c>
      <c r="E15" s="135">
        <v>0</v>
      </c>
      <c r="F15" s="148">
        <v>0</v>
      </c>
      <c r="G15" s="135">
        <v>0</v>
      </c>
      <c r="H15" s="148">
        <v>0</v>
      </c>
      <c r="I15" s="146">
        <v>0</v>
      </c>
      <c r="J15" s="148">
        <v>0</v>
      </c>
      <c r="K15" s="146">
        <v>0</v>
      </c>
      <c r="L15" s="148">
        <v>0</v>
      </c>
      <c r="M15" s="146">
        <v>0</v>
      </c>
      <c r="N15" s="166">
        <f>SUM(D15:M15)</f>
        <v>0</v>
      </c>
      <c r="O15" s="135"/>
      <c r="P15" s="148">
        <v>0</v>
      </c>
      <c r="Q15" s="146">
        <v>0</v>
      </c>
      <c r="R15" s="148">
        <f>SUM(N15:P15)</f>
        <v>0</v>
      </c>
      <c r="S15" s="146">
        <f>SUM(O15:Q15)</f>
        <v>0</v>
      </c>
    </row>
    <row r="16" spans="1:24" ht="24" customHeight="1">
      <c r="A16" s="122" t="s">
        <v>126</v>
      </c>
      <c r="B16" s="134"/>
      <c r="C16" s="134"/>
      <c r="D16" s="149">
        <f>SUM(D14:D15)</f>
        <v>0</v>
      </c>
      <c r="E16" s="135"/>
      <c r="F16" s="149">
        <f>SUM(F14:F15)</f>
        <v>0</v>
      </c>
      <c r="G16" s="135"/>
      <c r="H16" s="149">
        <f>SUM(H14:H15)</f>
        <v>0</v>
      </c>
      <c r="I16" s="146"/>
      <c r="J16" s="149">
        <f>SUM(J14:J15)</f>
        <v>0</v>
      </c>
      <c r="K16" s="146"/>
      <c r="L16" s="149">
        <f>SUM(L14:L15)</f>
        <v>863721</v>
      </c>
      <c r="M16" s="146"/>
      <c r="N16" s="149">
        <f>SUM(N14:N15)</f>
        <v>863721</v>
      </c>
      <c r="O16" s="135"/>
      <c r="P16" s="149">
        <f>SUM(P14:P15)</f>
        <v>-42</v>
      </c>
      <c r="Q16" s="146"/>
      <c r="R16" s="149">
        <f>SUM(R14:R15)</f>
        <v>863679</v>
      </c>
      <c r="S16" s="146"/>
      <c r="V16"/>
      <c r="W16"/>
      <c r="X16"/>
    </row>
    <row r="17" spans="1:24" ht="24" customHeight="1" thickBot="1">
      <c r="A17" s="133" t="s">
        <v>192</v>
      </c>
      <c r="B17" s="134"/>
      <c r="C17" s="134"/>
      <c r="D17" s="150">
        <f>D13+D16</f>
        <v>3145899</v>
      </c>
      <c r="E17" s="146"/>
      <c r="F17" s="150">
        <f>F13+F16</f>
        <v>89416</v>
      </c>
      <c r="G17" s="146"/>
      <c r="H17" s="150">
        <f>H13+H16</f>
        <v>0</v>
      </c>
      <c r="I17" s="146"/>
      <c r="J17" s="150">
        <f>J13+J16</f>
        <v>314591</v>
      </c>
      <c r="K17" s="146"/>
      <c r="L17" s="150">
        <f>L13+L16</f>
        <v>40978194</v>
      </c>
      <c r="M17" s="146"/>
      <c r="N17" s="150">
        <f>N13+N16</f>
        <v>44528100</v>
      </c>
      <c r="O17" s="146"/>
      <c r="P17" s="150">
        <f>P13+P16</f>
        <v>-19670</v>
      </c>
      <c r="Q17" s="146"/>
      <c r="R17" s="150">
        <f>R13+R16</f>
        <v>44508430</v>
      </c>
      <c r="S17" s="144">
        <v>44419014</v>
      </c>
      <c r="V17"/>
      <c r="W17"/>
      <c r="X17"/>
    </row>
    <row r="18" spans="1:24" ht="24" customHeight="1" thickTop="1">
      <c r="A18" s="133"/>
      <c r="B18" s="145"/>
      <c r="V18"/>
      <c r="W18"/>
      <c r="X18"/>
    </row>
    <row r="19" spans="1:24" ht="24" customHeight="1">
      <c r="A19" s="133" t="s">
        <v>198</v>
      </c>
      <c r="B19" s="145"/>
      <c r="C19" s="134"/>
      <c r="D19" s="146">
        <v>3145899</v>
      </c>
      <c r="E19" s="146"/>
      <c r="F19" s="146">
        <v>89416</v>
      </c>
      <c r="G19" s="146"/>
      <c r="H19" s="146">
        <v>0</v>
      </c>
      <c r="I19" s="146"/>
      <c r="J19" s="146">
        <v>314591</v>
      </c>
      <c r="K19" s="146"/>
      <c r="L19" s="146">
        <v>42543650</v>
      </c>
      <c r="M19" s="135"/>
      <c r="N19" s="135">
        <f>SUM(D19:M19)</f>
        <v>46093556</v>
      </c>
      <c r="O19" s="146"/>
      <c r="P19" s="146">
        <v>-15932</v>
      </c>
      <c r="Q19" s="146"/>
      <c r="R19" s="135">
        <f>SUM(N19:P19)</f>
        <v>46077624</v>
      </c>
      <c r="V19"/>
      <c r="W19"/>
      <c r="X19"/>
    </row>
    <row r="20" spans="1:24" ht="24" customHeight="1">
      <c r="A20" s="122" t="s">
        <v>95</v>
      </c>
      <c r="B20" s="134"/>
      <c r="C20" s="134"/>
      <c r="D20" s="147">
        <v>0</v>
      </c>
      <c r="E20" s="146"/>
      <c r="F20" s="147">
        <v>0</v>
      </c>
      <c r="G20" s="146"/>
      <c r="H20" s="147">
        <v>0</v>
      </c>
      <c r="I20" s="146"/>
      <c r="J20" s="147">
        <v>0</v>
      </c>
      <c r="K20" s="146"/>
      <c r="L20" s="147">
        <f>PL!E46</f>
        <v>903480</v>
      </c>
      <c r="M20" s="146"/>
      <c r="N20" s="165">
        <f>SUM(D20:M20)</f>
        <v>903480</v>
      </c>
      <c r="O20" s="146"/>
      <c r="P20" s="147">
        <f>PL!E47</f>
        <v>6</v>
      </c>
      <c r="Q20" s="146"/>
      <c r="R20" s="147">
        <f>SUM(N20:P20)</f>
        <v>903486</v>
      </c>
      <c r="V20"/>
      <c r="W20"/>
      <c r="X20"/>
    </row>
    <row r="21" spans="1:24" ht="24" customHeight="1">
      <c r="A21" s="122" t="s">
        <v>96</v>
      </c>
      <c r="B21" s="134"/>
      <c r="C21" s="134"/>
      <c r="D21" s="148">
        <v>0</v>
      </c>
      <c r="E21" s="135">
        <v>0</v>
      </c>
      <c r="F21" s="148">
        <v>0</v>
      </c>
      <c r="G21" s="135">
        <v>0</v>
      </c>
      <c r="H21" s="148">
        <v>0</v>
      </c>
      <c r="I21" s="146">
        <v>0</v>
      </c>
      <c r="J21" s="148">
        <v>0</v>
      </c>
      <c r="K21" s="146">
        <v>0</v>
      </c>
      <c r="L21" s="148">
        <v>0</v>
      </c>
      <c r="M21" s="146">
        <v>0</v>
      </c>
      <c r="N21" s="166">
        <f>SUM(D21:M21)</f>
        <v>0</v>
      </c>
      <c r="O21" s="135"/>
      <c r="P21" s="148">
        <v>0</v>
      </c>
      <c r="Q21" s="146">
        <v>0</v>
      </c>
      <c r="R21" s="148">
        <f>SUM(N21:P21)</f>
        <v>0</v>
      </c>
      <c r="S21" s="146">
        <f>SUM(O21:Q21)</f>
        <v>0</v>
      </c>
      <c r="V21"/>
      <c r="W21"/>
      <c r="X21"/>
    </row>
    <row r="22" spans="1:24" ht="24" customHeight="1">
      <c r="A22" s="122" t="s">
        <v>126</v>
      </c>
      <c r="B22" s="134"/>
      <c r="C22" s="134"/>
      <c r="D22" s="158">
        <f>SUM(D20:D21)</f>
        <v>0</v>
      </c>
      <c r="E22" s="135"/>
      <c r="F22" s="158">
        <f>SUM(F20:F21)</f>
        <v>0</v>
      </c>
      <c r="G22" s="135"/>
      <c r="H22" s="158">
        <f>SUM(H20:H21)</f>
        <v>0</v>
      </c>
      <c r="I22" s="146"/>
      <c r="J22" s="158">
        <f>SUM(J20:J21)</f>
        <v>0</v>
      </c>
      <c r="K22" s="146"/>
      <c r="L22" s="158">
        <f>SUM(L20:L21)</f>
        <v>903480</v>
      </c>
      <c r="M22" s="146"/>
      <c r="N22" s="158">
        <f>SUM(N20:N21)</f>
        <v>903480</v>
      </c>
      <c r="O22" s="135"/>
      <c r="P22" s="158">
        <f>SUM(P20:P21)</f>
        <v>6</v>
      </c>
      <c r="Q22" s="146"/>
      <c r="R22" s="158">
        <f>SUM(R20:R21)</f>
        <v>903486</v>
      </c>
      <c r="S22" s="146"/>
      <c r="V22"/>
      <c r="W22"/>
      <c r="X22"/>
    </row>
    <row r="23" spans="1:24" ht="24" customHeight="1">
      <c r="A23" s="122" t="s">
        <v>209</v>
      </c>
      <c r="B23" s="134"/>
      <c r="C23" s="134"/>
      <c r="D23" s="146"/>
      <c r="E23" s="135"/>
      <c r="F23" s="146"/>
      <c r="G23" s="135"/>
      <c r="H23" s="146"/>
      <c r="I23" s="146"/>
      <c r="J23" s="146"/>
      <c r="K23" s="146"/>
      <c r="L23" s="146"/>
      <c r="M23" s="146"/>
      <c r="N23" s="146"/>
      <c r="O23" s="135"/>
      <c r="P23" s="146"/>
      <c r="Q23" s="146"/>
      <c r="R23" s="146"/>
      <c r="S23" s="146"/>
      <c r="V23"/>
      <c r="W23"/>
      <c r="X23"/>
    </row>
    <row r="24" spans="1:24" ht="24" customHeight="1">
      <c r="A24" s="159" t="s">
        <v>207</v>
      </c>
      <c r="B24" s="163" t="s">
        <v>210</v>
      </c>
      <c r="C24" s="134"/>
      <c r="D24" s="157">
        <v>0</v>
      </c>
      <c r="E24" s="135"/>
      <c r="F24" s="157">
        <v>0</v>
      </c>
      <c r="G24" s="135"/>
      <c r="H24" s="157">
        <f>-P24-95</f>
        <v>-19654</v>
      </c>
      <c r="I24" s="146"/>
      <c r="J24" s="157">
        <v>0</v>
      </c>
      <c r="K24" s="146"/>
      <c r="L24" s="157">
        <v>0</v>
      </c>
      <c r="M24" s="146"/>
      <c r="N24" s="157">
        <f>SUM(D24:M24)</f>
        <v>-19654</v>
      </c>
      <c r="O24" s="135"/>
      <c r="P24" s="157">
        <v>19559</v>
      </c>
      <c r="Q24" s="146"/>
      <c r="R24" s="157">
        <f>SUM(N24:P24)</f>
        <v>-95</v>
      </c>
      <c r="S24" s="146"/>
      <c r="V24"/>
      <c r="W24"/>
      <c r="X24"/>
    </row>
    <row r="25" spans="1:24" ht="24" customHeight="1" thickBot="1">
      <c r="A25" s="133" t="s">
        <v>199</v>
      </c>
      <c r="B25" s="134"/>
      <c r="C25" s="134"/>
      <c r="D25" s="150">
        <f>D19+SUM(D22:D24)</f>
        <v>3145899</v>
      </c>
      <c r="E25" s="146">
        <f>D19+D22</f>
        <v>3145899</v>
      </c>
      <c r="F25" s="150">
        <f>F19+SUM(F22:F24)</f>
        <v>89416</v>
      </c>
      <c r="G25" s="146">
        <f>F19+F22</f>
        <v>89416</v>
      </c>
      <c r="H25" s="150">
        <f>H19+SUM(H22:H24)</f>
        <v>-19654</v>
      </c>
      <c r="I25" s="146"/>
      <c r="J25" s="150">
        <f>J19+SUM(J22:J24)</f>
        <v>314591</v>
      </c>
      <c r="K25" s="146"/>
      <c r="L25" s="150">
        <f>L19+SUM(L22:L24)</f>
        <v>43447130</v>
      </c>
      <c r="M25" s="146"/>
      <c r="N25" s="150">
        <f>N19+SUM(N22:N24)</f>
        <v>46977382</v>
      </c>
      <c r="O25" s="146"/>
      <c r="P25" s="150">
        <f>P19+SUM(P22:P24)</f>
        <v>3633</v>
      </c>
      <c r="Q25" s="146"/>
      <c r="R25" s="150">
        <f>R19+SUM(R22:R24)</f>
        <v>46981015</v>
      </c>
      <c r="S25" s="144">
        <v>2430054</v>
      </c>
      <c r="V25"/>
      <c r="W25"/>
      <c r="X25"/>
    </row>
    <row r="26" spans="1:24" ht="24" customHeight="1" thickTop="1">
      <c r="I26" s="134"/>
      <c r="R26" s="144"/>
      <c r="V26"/>
      <c r="W26"/>
      <c r="X26"/>
    </row>
    <row r="27" spans="1:24" ht="24" customHeight="1">
      <c r="A27" s="122" t="s">
        <v>32</v>
      </c>
      <c r="I27" s="134"/>
      <c r="V27"/>
      <c r="W27"/>
      <c r="X27"/>
    </row>
    <row r="28" spans="1:24" ht="23.1" customHeight="1">
      <c r="V28"/>
      <c r="W28"/>
      <c r="X28"/>
    </row>
    <row r="29" spans="1:24" ht="23.1" customHeight="1">
      <c r="V29"/>
      <c r="W29"/>
      <c r="X29"/>
    </row>
    <row r="30" spans="1:24" ht="23.1" customHeight="1">
      <c r="V30"/>
      <c r="W30"/>
      <c r="X30"/>
    </row>
    <row r="31" spans="1:24" ht="23.1" customHeight="1">
      <c r="V31"/>
      <c r="W31"/>
      <c r="X31"/>
    </row>
    <row r="32" spans="1:24" ht="23.1" customHeight="1">
      <c r="V32"/>
      <c r="W32"/>
      <c r="X32"/>
    </row>
  </sheetData>
  <mergeCells count="3">
    <mergeCell ref="D6:R6"/>
    <mergeCell ref="D7:N7"/>
    <mergeCell ref="J8:L8"/>
  </mergeCells>
  <printOptions horizontalCentered="1"/>
  <pageMargins left="0.39370078740157499" right="0.196850393700787" top="0.78740157480314998" bottom="0" header="0.196850393700787" footer="0.196850393700787"/>
  <pageSetup paperSize="9" scale="81" orientation="landscape" r:id="rId1"/>
  <rowBreaks count="1" manualBreakCount="1">
    <brk id="32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showGridLines="0" view="pageBreakPreview" topLeftCell="A11" zoomScale="90" zoomScaleNormal="100" zoomScaleSheetLayoutView="90" workbookViewId="0">
      <selection activeCell="G23" sqref="G23"/>
    </sheetView>
  </sheetViews>
  <sheetFormatPr defaultColWidth="8.33203125" defaultRowHeight="23.1" customHeight="1"/>
  <cols>
    <col min="1" max="1" width="35.33203125" style="122" customWidth="1"/>
    <col min="2" max="2" width="1.33203125" style="122" customWidth="1"/>
    <col min="3" max="3" width="10.33203125" style="122" customWidth="1"/>
    <col min="4" max="4" width="1.33203125" style="122" customWidth="1"/>
    <col min="5" max="5" width="15.33203125" style="122" customWidth="1"/>
    <col min="6" max="6" width="1.33203125" style="122" customWidth="1"/>
    <col min="7" max="7" width="15.33203125" style="122" customWidth="1"/>
    <col min="8" max="8" width="1.33203125" style="122" customWidth="1"/>
    <col min="9" max="9" width="15.33203125" style="122" customWidth="1"/>
    <col min="10" max="10" width="1.33203125" style="122" customWidth="1"/>
    <col min="11" max="11" width="15.33203125" style="122" customWidth="1"/>
    <col min="12" max="12" width="1.33203125" style="122" customWidth="1"/>
    <col min="13" max="13" width="15.33203125" style="122" customWidth="1"/>
    <col min="14" max="14" width="1.33203125" style="122" customWidth="1"/>
    <col min="15" max="16384" width="8.33203125" style="122"/>
  </cols>
  <sheetData>
    <row r="1" spans="1:14" ht="24" customHeight="1">
      <c r="M1" s="123" t="s">
        <v>68</v>
      </c>
    </row>
    <row r="2" spans="1:14" ht="24" customHeight="1">
      <c r="A2" s="124" t="s">
        <v>0</v>
      </c>
      <c r="B2" s="124"/>
    </row>
    <row r="3" spans="1:14" ht="24" customHeight="1">
      <c r="A3" s="124" t="s">
        <v>127</v>
      </c>
      <c r="B3" s="124"/>
    </row>
    <row r="4" spans="1:14" ht="24" customHeight="1">
      <c r="A4" s="57" t="s">
        <v>189</v>
      </c>
      <c r="B4" s="124"/>
    </row>
    <row r="5" spans="1:14" ht="24" customHeight="1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7" t="s">
        <v>2</v>
      </c>
    </row>
    <row r="6" spans="1:14" ht="24" customHeight="1">
      <c r="A6" s="128"/>
      <c r="B6" s="128"/>
      <c r="C6" s="128"/>
      <c r="D6" s="128"/>
      <c r="E6" s="169" t="s">
        <v>4</v>
      </c>
      <c r="F6" s="169"/>
      <c r="G6" s="169"/>
      <c r="H6" s="169"/>
      <c r="I6" s="169"/>
      <c r="J6" s="169"/>
      <c r="K6" s="169"/>
      <c r="L6" s="169"/>
      <c r="M6" s="169"/>
    </row>
    <row r="7" spans="1:14" ht="24" customHeight="1">
      <c r="A7" s="129"/>
      <c r="B7" s="129"/>
      <c r="C7" s="129"/>
      <c r="D7" s="129"/>
      <c r="E7" s="130"/>
      <c r="F7" s="130"/>
      <c r="G7" s="130"/>
      <c r="H7" s="130"/>
      <c r="I7" s="172" t="s">
        <v>110</v>
      </c>
      <c r="J7" s="172"/>
      <c r="K7" s="172"/>
      <c r="L7" s="130"/>
      <c r="M7" s="130"/>
    </row>
    <row r="8" spans="1:14" ht="24" customHeight="1">
      <c r="A8" s="129"/>
      <c r="B8" s="129"/>
      <c r="C8" s="129"/>
      <c r="D8" s="129"/>
      <c r="E8" s="130"/>
      <c r="F8" s="130"/>
      <c r="G8" s="130"/>
      <c r="H8" s="130"/>
      <c r="I8" s="130" t="s">
        <v>112</v>
      </c>
      <c r="J8" s="130"/>
      <c r="K8" s="130"/>
      <c r="L8" s="130"/>
      <c r="M8" s="130"/>
    </row>
    <row r="9" spans="1:14" ht="24" customHeight="1">
      <c r="A9" s="129"/>
      <c r="B9" s="129"/>
      <c r="C9" s="129"/>
      <c r="D9" s="129"/>
      <c r="E9" s="130" t="s">
        <v>115</v>
      </c>
      <c r="F9" s="130"/>
      <c r="G9" s="129" t="s">
        <v>116</v>
      </c>
      <c r="H9" s="130"/>
      <c r="I9" s="130" t="s">
        <v>117</v>
      </c>
      <c r="J9" s="130"/>
      <c r="K9" s="130"/>
      <c r="L9" s="130"/>
      <c r="M9" s="129" t="s">
        <v>113</v>
      </c>
    </row>
    <row r="10" spans="1:14" ht="24" customHeight="1">
      <c r="A10" s="129"/>
      <c r="C10" s="130"/>
      <c r="D10" s="129"/>
      <c r="E10" s="131" t="s">
        <v>120</v>
      </c>
      <c r="F10" s="130"/>
      <c r="G10" s="131" t="s">
        <v>121</v>
      </c>
      <c r="H10" s="130"/>
      <c r="I10" s="131" t="s">
        <v>122</v>
      </c>
      <c r="J10" s="130"/>
      <c r="K10" s="131" t="s">
        <v>128</v>
      </c>
      <c r="L10" s="130"/>
      <c r="M10" s="132" t="s">
        <v>118</v>
      </c>
    </row>
    <row r="11" spans="1:14" ht="24" customHeight="1">
      <c r="A11" s="133" t="s">
        <v>191</v>
      </c>
      <c r="C11" s="134"/>
      <c r="D11" s="135"/>
      <c r="E11" s="136">
        <v>3145899</v>
      </c>
      <c r="F11" s="136"/>
      <c r="G11" s="136">
        <v>89416</v>
      </c>
      <c r="H11" s="136"/>
      <c r="I11" s="136">
        <v>314591</v>
      </c>
      <c r="J11" s="136"/>
      <c r="K11" s="136">
        <v>22623961</v>
      </c>
      <c r="L11" s="136"/>
      <c r="M11" s="136">
        <f>SUM(E11:K11)</f>
        <v>26173867</v>
      </c>
    </row>
    <row r="12" spans="1:14" ht="24" customHeight="1">
      <c r="A12" s="122" t="s">
        <v>95</v>
      </c>
      <c r="C12" s="137"/>
      <c r="D12" s="137"/>
      <c r="E12" s="138">
        <v>0</v>
      </c>
      <c r="F12" s="139"/>
      <c r="G12" s="138">
        <v>0</v>
      </c>
      <c r="H12" s="139"/>
      <c r="I12" s="138">
        <v>0</v>
      </c>
      <c r="J12" s="139"/>
      <c r="K12" s="138">
        <f>PL!K46</f>
        <v>762186</v>
      </c>
      <c r="L12" s="139"/>
      <c r="M12" s="138">
        <f>SUM(E12:L12)</f>
        <v>762186</v>
      </c>
    </row>
    <row r="13" spans="1:14" ht="24" customHeight="1">
      <c r="A13" s="122" t="s">
        <v>129</v>
      </c>
      <c r="C13" s="137"/>
      <c r="D13" s="137"/>
      <c r="E13" s="140">
        <v>0</v>
      </c>
      <c r="F13" s="139"/>
      <c r="G13" s="140">
        <v>0</v>
      </c>
      <c r="H13" s="139"/>
      <c r="I13" s="140">
        <v>0</v>
      </c>
      <c r="J13" s="139"/>
      <c r="K13" s="140">
        <v>0</v>
      </c>
      <c r="L13" s="139"/>
      <c r="M13" s="140">
        <f>SUM(E13:L13)</f>
        <v>0</v>
      </c>
    </row>
    <row r="14" spans="1:14" ht="24" customHeight="1">
      <c r="A14" s="122" t="s">
        <v>126</v>
      </c>
      <c r="C14" s="137"/>
      <c r="D14" s="137"/>
      <c r="E14" s="141">
        <f>SUM(E12:E13)</f>
        <v>0</v>
      </c>
      <c r="F14" s="139"/>
      <c r="G14" s="141">
        <f>SUM(G12:G13)</f>
        <v>0</v>
      </c>
      <c r="H14" s="139"/>
      <c r="I14" s="141">
        <f>SUM(I12:I13)</f>
        <v>0</v>
      </c>
      <c r="J14" s="139"/>
      <c r="K14" s="141">
        <f>SUM(K12:K13)</f>
        <v>762186</v>
      </c>
      <c r="L14" s="139"/>
      <c r="M14" s="141">
        <f>SUM(M12:M13)</f>
        <v>762186</v>
      </c>
    </row>
    <row r="15" spans="1:14" ht="24" customHeight="1" thickBot="1">
      <c r="A15" s="142" t="s">
        <v>192</v>
      </c>
      <c r="B15" s="137"/>
      <c r="C15" s="137"/>
      <c r="D15" s="137"/>
      <c r="E15" s="143">
        <f>E14+E11</f>
        <v>3145899</v>
      </c>
      <c r="F15" s="139"/>
      <c r="G15" s="143">
        <f>G14+G11</f>
        <v>89416</v>
      </c>
      <c r="H15" s="139"/>
      <c r="I15" s="143">
        <f>I14+I11</f>
        <v>314591</v>
      </c>
      <c r="J15" s="139"/>
      <c r="K15" s="143">
        <f>K14+K11</f>
        <v>23386147</v>
      </c>
      <c r="L15" s="139"/>
      <c r="M15" s="143">
        <f>M14+M11</f>
        <v>26936053</v>
      </c>
      <c r="N15" s="144">
        <v>26846637</v>
      </c>
    </row>
    <row r="16" spans="1:14" ht="24" customHeight="1" thickTop="1">
      <c r="A16" s="133"/>
      <c r="E16" s="139"/>
      <c r="F16" s="139"/>
      <c r="G16" s="139"/>
      <c r="H16" s="139"/>
      <c r="I16" s="139"/>
      <c r="J16" s="139"/>
      <c r="K16" s="139"/>
      <c r="L16" s="139"/>
      <c r="M16" s="139"/>
    </row>
    <row r="17" spans="1:14" ht="24" customHeight="1">
      <c r="A17" s="133" t="s">
        <v>198</v>
      </c>
      <c r="C17" s="134"/>
      <c r="D17" s="135"/>
      <c r="E17" s="146">
        <v>3145899</v>
      </c>
      <c r="F17" s="146"/>
      <c r="G17" s="146">
        <v>89416</v>
      </c>
      <c r="H17" s="146"/>
      <c r="I17" s="146">
        <v>314591</v>
      </c>
      <c r="J17" s="146"/>
      <c r="K17" s="146">
        <v>22769270</v>
      </c>
      <c r="L17" s="136"/>
      <c r="M17" s="136">
        <f>SUM(E17:K17)</f>
        <v>26319176</v>
      </c>
    </row>
    <row r="18" spans="1:14" ht="24" customHeight="1">
      <c r="A18" s="122" t="s">
        <v>95</v>
      </c>
      <c r="C18" s="137"/>
      <c r="D18" s="137"/>
      <c r="E18" s="138">
        <v>0</v>
      </c>
      <c r="F18" s="139"/>
      <c r="G18" s="138">
        <v>0</v>
      </c>
      <c r="H18" s="139"/>
      <c r="I18" s="138">
        <v>0</v>
      </c>
      <c r="J18" s="139"/>
      <c r="K18" s="138">
        <f>PL!I46</f>
        <v>387073</v>
      </c>
      <c r="L18" s="139"/>
      <c r="M18" s="138">
        <f>SUM(E18:L18)</f>
        <v>387073</v>
      </c>
    </row>
    <row r="19" spans="1:14" ht="24" customHeight="1">
      <c r="A19" s="122" t="s">
        <v>129</v>
      </c>
      <c r="C19" s="137"/>
      <c r="D19" s="137"/>
      <c r="E19" s="140">
        <v>0</v>
      </c>
      <c r="F19" s="139"/>
      <c r="G19" s="140">
        <v>0</v>
      </c>
      <c r="H19" s="139"/>
      <c r="I19" s="140">
        <v>0</v>
      </c>
      <c r="J19" s="139"/>
      <c r="K19" s="140">
        <v>0</v>
      </c>
      <c r="L19" s="139"/>
      <c r="M19" s="140">
        <f>SUM(E19:L19)</f>
        <v>0</v>
      </c>
    </row>
    <row r="20" spans="1:14" ht="24" customHeight="1">
      <c r="A20" s="122" t="s">
        <v>126</v>
      </c>
      <c r="C20" s="137"/>
      <c r="D20" s="137"/>
      <c r="E20" s="141">
        <f>SUM(E18:E19)</f>
        <v>0</v>
      </c>
      <c r="F20" s="139"/>
      <c r="G20" s="141">
        <f>SUM(G18:G19)</f>
        <v>0</v>
      </c>
      <c r="H20" s="139"/>
      <c r="I20" s="141">
        <f>SUM(I18:I19)</f>
        <v>0</v>
      </c>
      <c r="J20" s="139"/>
      <c r="K20" s="141">
        <f>SUM(K18:K19)</f>
        <v>387073</v>
      </c>
      <c r="L20" s="139"/>
      <c r="M20" s="141">
        <f>SUM(M18:M19)</f>
        <v>387073</v>
      </c>
    </row>
    <row r="21" spans="1:14" ht="24" customHeight="1" thickBot="1">
      <c r="A21" s="142" t="s">
        <v>199</v>
      </c>
      <c r="B21" s="137"/>
      <c r="C21" s="137"/>
      <c r="D21" s="137"/>
      <c r="E21" s="143">
        <f>E17+E20</f>
        <v>3145899</v>
      </c>
      <c r="F21" s="139"/>
      <c r="G21" s="143">
        <f>G17+G20</f>
        <v>89416</v>
      </c>
      <c r="H21" s="139"/>
      <c r="I21" s="143">
        <f>I17+I20</f>
        <v>314591</v>
      </c>
      <c r="J21" s="139"/>
      <c r="K21" s="143">
        <f>K17+K20</f>
        <v>23156343</v>
      </c>
      <c r="L21" s="139"/>
      <c r="M21" s="143">
        <f>M17+M20</f>
        <v>26706249</v>
      </c>
      <c r="N21" s="144">
        <v>1117577</v>
      </c>
    </row>
    <row r="22" spans="1:14" ht="24" customHeight="1" thickTop="1">
      <c r="B22" s="134"/>
      <c r="C22" s="134"/>
      <c r="D22" s="134"/>
      <c r="M22" s="144"/>
    </row>
    <row r="23" spans="1:14" ht="24" customHeight="1">
      <c r="A23" s="122" t="s">
        <v>32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</row>
  </sheetData>
  <mergeCells count="2">
    <mergeCell ref="E6:M6"/>
    <mergeCell ref="I7:K7"/>
  </mergeCells>
  <printOptions horizontalCentered="1"/>
  <pageMargins left="0.39370078740157499" right="0.196850393700787" top="0.78740157480314998" bottom="0" header="0.196850393700787" footer="0.196850393700787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0"/>
  <sheetViews>
    <sheetView showGridLines="0" tabSelected="1" view="pageBreakPreview" topLeftCell="A64" zoomScale="90" zoomScaleNormal="100" zoomScaleSheetLayoutView="90" workbookViewId="0">
      <selection activeCell="M69" sqref="M69"/>
    </sheetView>
  </sheetViews>
  <sheetFormatPr defaultColWidth="9.6640625" defaultRowHeight="23.4"/>
  <cols>
    <col min="1" max="1" width="45.77734375" style="54" customWidth="1"/>
    <col min="2" max="2" width="8.77734375" style="54" customWidth="1"/>
    <col min="3" max="3" width="1.77734375" style="54" customWidth="1"/>
    <col min="4" max="4" width="13.77734375" style="55" customWidth="1"/>
    <col min="5" max="5" width="1.77734375" style="55" customWidth="1"/>
    <col min="6" max="6" width="13.77734375" style="55" customWidth="1"/>
    <col min="7" max="7" width="1.77734375" style="55" customWidth="1"/>
    <col min="8" max="8" width="13.77734375" style="55" customWidth="1"/>
    <col min="9" max="9" width="1.77734375" style="55" customWidth="1"/>
    <col min="10" max="10" width="13.77734375" style="55" customWidth="1"/>
    <col min="11" max="11" width="1.109375" style="54" customWidth="1"/>
    <col min="12" max="12" width="9.6640625" style="54"/>
    <col min="13" max="13" width="37.88671875" style="54" customWidth="1"/>
    <col min="14" max="16384" width="9.6640625" style="54"/>
  </cols>
  <sheetData>
    <row r="1" spans="1:10">
      <c r="J1" s="56" t="s">
        <v>68</v>
      </c>
    </row>
    <row r="2" spans="1:10" s="58" customForma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>
      <c r="A3" s="57" t="s">
        <v>130</v>
      </c>
      <c r="B3" s="57"/>
      <c r="C3" s="57"/>
      <c r="D3" s="57"/>
      <c r="E3" s="57"/>
      <c r="F3" s="57"/>
      <c r="G3" s="57"/>
      <c r="H3" s="57"/>
      <c r="I3" s="57"/>
      <c r="J3" s="57"/>
    </row>
    <row r="4" spans="1:10">
      <c r="A4" s="57" t="s">
        <v>189</v>
      </c>
      <c r="B4" s="57"/>
      <c r="C4" s="57"/>
      <c r="D4" s="57"/>
      <c r="E4" s="57"/>
      <c r="F4" s="57"/>
      <c r="G4" s="57"/>
      <c r="H4" s="57"/>
      <c r="I4" s="57"/>
      <c r="J4" s="57"/>
    </row>
    <row r="5" spans="1:10">
      <c r="B5" s="120"/>
      <c r="C5" s="120"/>
      <c r="D5" s="120"/>
      <c r="E5" s="120"/>
      <c r="F5" s="120"/>
      <c r="G5" s="120"/>
      <c r="H5" s="120"/>
      <c r="I5" s="120"/>
      <c r="J5" s="120" t="s">
        <v>2</v>
      </c>
    </row>
    <row r="6" spans="1:10" s="58" customFormat="1">
      <c r="A6" s="59"/>
      <c r="B6" s="59"/>
      <c r="C6" s="59"/>
      <c r="D6" s="167" t="s">
        <v>3</v>
      </c>
      <c r="E6" s="167"/>
      <c r="F6" s="167"/>
      <c r="G6" s="61"/>
      <c r="H6" s="167" t="s">
        <v>4</v>
      </c>
      <c r="I6" s="168"/>
      <c r="J6" s="168"/>
    </row>
    <row r="7" spans="1:10">
      <c r="A7" s="62"/>
      <c r="B7" s="63"/>
      <c r="C7" s="62"/>
      <c r="D7" s="75" t="s">
        <v>190</v>
      </c>
      <c r="E7" s="74"/>
      <c r="F7" s="75" t="s">
        <v>71</v>
      </c>
      <c r="G7" s="61"/>
      <c r="H7" s="75" t="s">
        <v>190</v>
      </c>
      <c r="I7" s="74"/>
      <c r="J7" s="75" t="s">
        <v>71</v>
      </c>
    </row>
    <row r="8" spans="1:10">
      <c r="A8" s="57" t="s">
        <v>131</v>
      </c>
      <c r="B8" s="62"/>
      <c r="C8" s="62"/>
      <c r="D8" s="18"/>
      <c r="E8" s="64"/>
      <c r="F8" s="18"/>
      <c r="G8" s="18"/>
      <c r="H8" s="18"/>
      <c r="I8" s="64"/>
      <c r="J8" s="18"/>
    </row>
    <row r="9" spans="1:10">
      <c r="A9" s="54" t="s">
        <v>132</v>
      </c>
      <c r="B9" s="19"/>
      <c r="D9" s="5">
        <f>PL!E28</f>
        <v>1128136</v>
      </c>
      <c r="F9" s="5">
        <f>PL!G28</f>
        <v>1055294</v>
      </c>
      <c r="G9" s="5"/>
      <c r="H9" s="5">
        <f>PL!I28</f>
        <v>435269</v>
      </c>
      <c r="I9" s="5"/>
      <c r="J9" s="5">
        <f>PL!K28</f>
        <v>820318</v>
      </c>
    </row>
    <row r="10" spans="1:10">
      <c r="A10" s="54" t="s">
        <v>133</v>
      </c>
      <c r="B10" s="19"/>
      <c r="D10" s="5"/>
      <c r="F10" s="5"/>
      <c r="G10" s="5"/>
      <c r="H10" s="5"/>
      <c r="I10" s="5"/>
      <c r="J10" s="5"/>
    </row>
    <row r="11" spans="1:10">
      <c r="A11" s="54" t="s">
        <v>134</v>
      </c>
      <c r="B11" s="19"/>
      <c r="D11" s="5"/>
      <c r="F11" s="5"/>
      <c r="G11" s="5"/>
      <c r="H11" s="5"/>
      <c r="I11" s="64"/>
      <c r="J11" s="5"/>
    </row>
    <row r="12" spans="1:10">
      <c r="A12" s="54" t="s">
        <v>135</v>
      </c>
      <c r="B12" s="19"/>
      <c r="D12" s="64">
        <v>45706</v>
      </c>
      <c r="F12" s="64">
        <v>55119</v>
      </c>
      <c r="H12" s="64">
        <v>8062</v>
      </c>
      <c r="J12" s="64">
        <v>8316</v>
      </c>
    </row>
    <row r="13" spans="1:10">
      <c r="A13" s="54" t="s">
        <v>136</v>
      </c>
      <c r="B13" s="19"/>
      <c r="D13" s="64">
        <v>1723</v>
      </c>
      <c r="F13" s="64">
        <v>7054</v>
      </c>
      <c r="H13" s="64">
        <v>0</v>
      </c>
      <c r="J13" s="64">
        <v>538</v>
      </c>
    </row>
    <row r="14" spans="1:10">
      <c r="A14" s="54" t="s">
        <v>193</v>
      </c>
      <c r="B14" s="19"/>
      <c r="D14" s="64">
        <v>-339</v>
      </c>
      <c r="F14" s="64">
        <v>1426</v>
      </c>
      <c r="H14" s="64">
        <v>0</v>
      </c>
      <c r="J14" s="64">
        <v>0</v>
      </c>
    </row>
    <row r="15" spans="1:10">
      <c r="A15" s="54" t="s">
        <v>203</v>
      </c>
      <c r="B15" s="19"/>
      <c r="D15" s="64">
        <v>0</v>
      </c>
      <c r="F15" s="64">
        <v>-3975</v>
      </c>
      <c r="H15" s="64">
        <v>0</v>
      </c>
      <c r="J15" s="64">
        <v>0</v>
      </c>
    </row>
    <row r="16" spans="1:10">
      <c r="A16" s="54" t="s">
        <v>194</v>
      </c>
      <c r="B16" s="19"/>
      <c r="D16" s="64">
        <v>0</v>
      </c>
      <c r="F16" s="64">
        <v>-2807</v>
      </c>
      <c r="H16" s="64">
        <v>0</v>
      </c>
      <c r="J16" s="64">
        <v>0</v>
      </c>
    </row>
    <row r="17" spans="1:12">
      <c r="A17" s="54" t="s">
        <v>211</v>
      </c>
      <c r="B17" s="19"/>
      <c r="D17" s="64">
        <v>-3900</v>
      </c>
      <c r="F17" s="64">
        <v>0</v>
      </c>
      <c r="H17" s="64">
        <v>0</v>
      </c>
      <c r="J17" s="64">
        <v>0</v>
      </c>
      <c r="K17" s="161"/>
      <c r="L17" s="55"/>
    </row>
    <row r="18" spans="1:12">
      <c r="A18" s="54" t="s">
        <v>204</v>
      </c>
      <c r="B18" s="19"/>
      <c r="D18" s="64">
        <f>-1428-1</f>
        <v>-1429</v>
      </c>
      <c r="F18" s="64">
        <v>-101</v>
      </c>
      <c r="H18" s="64">
        <v>-1942</v>
      </c>
      <c r="J18" s="64">
        <v>-8</v>
      </c>
      <c r="K18" s="161"/>
      <c r="L18" s="55"/>
    </row>
    <row r="19" spans="1:12">
      <c r="A19" s="54" t="s">
        <v>137</v>
      </c>
      <c r="B19" s="19"/>
      <c r="D19" s="64">
        <v>-48037</v>
      </c>
      <c r="F19" s="64">
        <v>-143229</v>
      </c>
      <c r="H19" s="64">
        <v>0</v>
      </c>
      <c r="J19" s="64">
        <v>0</v>
      </c>
    </row>
    <row r="20" spans="1:12">
      <c r="A20" s="54" t="s">
        <v>205</v>
      </c>
      <c r="B20" s="19"/>
      <c r="D20" s="64">
        <v>-2044</v>
      </c>
      <c r="F20" s="64">
        <v>0</v>
      </c>
      <c r="H20" s="64">
        <v>-4120</v>
      </c>
      <c r="J20" s="64">
        <v>0</v>
      </c>
    </row>
    <row r="21" spans="1:12">
      <c r="A21" s="54" t="s">
        <v>138</v>
      </c>
      <c r="B21" s="19"/>
      <c r="D21" s="64">
        <v>0</v>
      </c>
      <c r="F21" s="64">
        <v>0</v>
      </c>
      <c r="H21" s="64">
        <v>-191377</v>
      </c>
      <c r="J21" s="64">
        <v>-531118</v>
      </c>
    </row>
    <row r="22" spans="1:12">
      <c r="A22" s="54" t="s">
        <v>139</v>
      </c>
      <c r="B22" s="19"/>
      <c r="D22" s="64">
        <v>19900</v>
      </c>
      <c r="F22" s="64">
        <v>16202</v>
      </c>
      <c r="H22" s="64">
        <v>4076</v>
      </c>
      <c r="J22" s="64">
        <v>3600</v>
      </c>
    </row>
    <row r="23" spans="1:12">
      <c r="A23" s="54" t="s">
        <v>140</v>
      </c>
      <c r="B23" s="19"/>
      <c r="D23" s="64">
        <v>0</v>
      </c>
      <c r="F23" s="64">
        <v>-433</v>
      </c>
      <c r="H23" s="64">
        <v>-418721</v>
      </c>
      <c r="J23" s="64">
        <v>-430544</v>
      </c>
    </row>
    <row r="24" spans="1:12">
      <c r="A24" s="54" t="s">
        <v>141</v>
      </c>
      <c r="B24" s="19"/>
      <c r="D24" s="10">
        <v>170324</v>
      </c>
      <c r="F24" s="10">
        <v>160650</v>
      </c>
      <c r="H24" s="10">
        <v>204448</v>
      </c>
      <c r="J24" s="10">
        <v>223807</v>
      </c>
    </row>
    <row r="25" spans="1:12">
      <c r="A25" s="54" t="s">
        <v>142</v>
      </c>
      <c r="B25" s="19"/>
    </row>
    <row r="26" spans="1:12">
      <c r="A26" s="54" t="s">
        <v>143</v>
      </c>
      <c r="B26" s="19"/>
      <c r="D26" s="5">
        <f>SUM(D9:D24)</f>
        <v>1310040</v>
      </c>
      <c r="F26" s="5">
        <f>SUM(F9:F24)</f>
        <v>1145200</v>
      </c>
      <c r="H26" s="5">
        <f>SUM(H9:H24)</f>
        <v>35695</v>
      </c>
      <c r="J26" s="5">
        <f>SUM(J9:J24)</f>
        <v>94909</v>
      </c>
    </row>
    <row r="27" spans="1:12">
      <c r="A27" s="54" t="s">
        <v>144</v>
      </c>
      <c r="B27" s="19"/>
      <c r="D27" s="5"/>
      <c r="F27" s="5"/>
      <c r="H27" s="5"/>
      <c r="J27" s="5"/>
    </row>
    <row r="28" spans="1:12">
      <c r="A28" s="54" t="s">
        <v>145</v>
      </c>
      <c r="B28" s="19"/>
      <c r="C28" s="65"/>
      <c r="D28" s="5">
        <v>498</v>
      </c>
      <c r="E28" s="107"/>
      <c r="F28" s="5">
        <v>10209</v>
      </c>
      <c r="G28" s="107"/>
      <c r="H28" s="5">
        <v>9184</v>
      </c>
      <c r="I28" s="107"/>
      <c r="J28" s="5">
        <v>11618</v>
      </c>
      <c r="K28" s="55"/>
    </row>
    <row r="29" spans="1:12">
      <c r="A29" s="54" t="s">
        <v>146</v>
      </c>
      <c r="B29" s="19"/>
      <c r="D29" s="5">
        <v>-1408576</v>
      </c>
      <c r="F29" s="5">
        <v>-63144</v>
      </c>
      <c r="H29" s="5">
        <v>-1179</v>
      </c>
      <c r="J29" s="5">
        <v>9606</v>
      </c>
      <c r="K29" s="161"/>
      <c r="L29" s="55"/>
    </row>
    <row r="30" spans="1:12">
      <c r="A30" s="54" t="s">
        <v>147</v>
      </c>
      <c r="B30" s="19"/>
      <c r="D30" s="5">
        <v>-109663</v>
      </c>
      <c r="F30" s="5">
        <v>-668951</v>
      </c>
      <c r="H30" s="5">
        <v>-5588</v>
      </c>
      <c r="J30" s="5">
        <v>-5369</v>
      </c>
    </row>
    <row r="31" spans="1:12">
      <c r="A31" s="58" t="s">
        <v>148</v>
      </c>
      <c r="B31" s="19"/>
      <c r="C31" s="58"/>
      <c r="D31" s="5">
        <v>-6141</v>
      </c>
      <c r="E31" s="66"/>
      <c r="F31" s="5">
        <v>-1465</v>
      </c>
      <c r="G31" s="66"/>
      <c r="H31" s="5">
        <v>-2160</v>
      </c>
      <c r="I31" s="66"/>
      <c r="J31" s="5">
        <v>-2361</v>
      </c>
    </row>
    <row r="32" spans="1:12">
      <c r="A32" s="54" t="s">
        <v>149</v>
      </c>
      <c r="B32" s="19"/>
      <c r="C32" s="58"/>
      <c r="D32" s="4"/>
      <c r="E32" s="66"/>
      <c r="F32" s="4"/>
      <c r="G32" s="66"/>
      <c r="H32" s="4"/>
      <c r="I32" s="66"/>
      <c r="J32" s="4"/>
    </row>
    <row r="33" spans="1:11">
      <c r="A33" s="58" t="s">
        <v>150</v>
      </c>
      <c r="B33" s="19"/>
      <c r="D33" s="4">
        <v>-152950</v>
      </c>
      <c r="F33" s="4">
        <v>-273417</v>
      </c>
      <c r="H33" s="4">
        <v>-48269</v>
      </c>
      <c r="J33" s="4">
        <v>-110130</v>
      </c>
    </row>
    <row r="34" spans="1:11">
      <c r="A34" s="54" t="s">
        <v>151</v>
      </c>
      <c r="B34" s="19"/>
      <c r="D34" s="5">
        <v>96475</v>
      </c>
      <c r="F34" s="5">
        <v>236166</v>
      </c>
      <c r="H34" s="5">
        <v>-6</v>
      </c>
      <c r="J34" s="5">
        <v>-144</v>
      </c>
    </row>
    <row r="35" spans="1:11">
      <c r="A35" s="58" t="s">
        <v>152</v>
      </c>
      <c r="B35" s="19"/>
      <c r="C35" s="65"/>
      <c r="D35" s="10">
        <v>9075</v>
      </c>
      <c r="E35" s="107"/>
      <c r="F35" s="10">
        <v>-46743</v>
      </c>
      <c r="G35" s="107"/>
      <c r="H35" s="10">
        <v>-106</v>
      </c>
      <c r="I35" s="107"/>
      <c r="J35" s="10">
        <v>-301</v>
      </c>
    </row>
    <row r="36" spans="1:11">
      <c r="A36" s="67" t="s">
        <v>195</v>
      </c>
      <c r="B36" s="19"/>
      <c r="C36" s="65"/>
      <c r="D36" s="4">
        <f>SUM(D26:D35)</f>
        <v>-261242</v>
      </c>
      <c r="E36" s="107"/>
      <c r="F36" s="4">
        <f>SUM(F26:F35)</f>
        <v>337855</v>
      </c>
      <c r="G36" s="107"/>
      <c r="H36" s="4">
        <f>SUM(H26:H35)</f>
        <v>-12429</v>
      </c>
      <c r="I36" s="107"/>
      <c r="J36" s="4">
        <f>SUM(J26:J35)</f>
        <v>-2172</v>
      </c>
    </row>
    <row r="37" spans="1:11">
      <c r="A37" s="58" t="s">
        <v>153</v>
      </c>
      <c r="B37" s="19"/>
      <c r="C37" s="65"/>
      <c r="D37" s="4">
        <v>-25597</v>
      </c>
      <c r="E37" s="107"/>
      <c r="F37" s="4">
        <v>-16384</v>
      </c>
      <c r="G37" s="107"/>
      <c r="H37" s="4">
        <v>-15284</v>
      </c>
      <c r="I37" s="107"/>
      <c r="J37" s="4">
        <v>-15395</v>
      </c>
    </row>
    <row r="38" spans="1:11">
      <c r="A38" s="58" t="s">
        <v>154</v>
      </c>
      <c r="B38" s="19"/>
      <c r="C38" s="65"/>
      <c r="D38" s="4">
        <v>-429182</v>
      </c>
      <c r="E38" s="107"/>
      <c r="F38" s="4">
        <v>-441063</v>
      </c>
      <c r="G38" s="107"/>
      <c r="H38" s="4">
        <v>-359484</v>
      </c>
      <c r="I38" s="107"/>
      <c r="J38" s="4">
        <v>-356484</v>
      </c>
    </row>
    <row r="39" spans="1:11">
      <c r="A39" s="58" t="s">
        <v>155</v>
      </c>
      <c r="B39" s="19"/>
      <c r="C39" s="65"/>
      <c r="D39" s="10">
        <v>-121804</v>
      </c>
      <c r="E39" s="107"/>
      <c r="F39" s="10">
        <f>-65891-35722</f>
        <v>-101613</v>
      </c>
      <c r="G39" s="107"/>
      <c r="H39" s="10">
        <v>-4042</v>
      </c>
      <c r="I39" s="107"/>
      <c r="J39" s="10">
        <v>-6076</v>
      </c>
      <c r="K39" s="55"/>
    </row>
    <row r="40" spans="1:11">
      <c r="A40" s="68" t="s">
        <v>196</v>
      </c>
      <c r="B40" s="69"/>
      <c r="C40" s="65"/>
      <c r="D40" s="60">
        <f>SUM(D36:D39)</f>
        <v>-837825</v>
      </c>
      <c r="E40" s="107"/>
      <c r="F40" s="60">
        <f>SUM(F36:F39)</f>
        <v>-221205</v>
      </c>
      <c r="G40" s="107"/>
      <c r="H40" s="60">
        <f>SUM(H36:H39)</f>
        <v>-391239</v>
      </c>
      <c r="I40" s="64"/>
      <c r="J40" s="60">
        <f>SUM(J36:J39)</f>
        <v>-380127</v>
      </c>
    </row>
    <row r="41" spans="1:11" ht="16.5" customHeight="1">
      <c r="A41" s="67"/>
      <c r="B41" s="65"/>
      <c r="C41" s="65"/>
      <c r="D41" s="107"/>
      <c r="E41" s="107"/>
      <c r="F41" s="107"/>
      <c r="G41" s="107"/>
      <c r="H41" s="107"/>
      <c r="I41" s="107"/>
      <c r="J41" s="107"/>
    </row>
    <row r="42" spans="1:11">
      <c r="A42" s="67" t="s">
        <v>32</v>
      </c>
      <c r="B42" s="65"/>
      <c r="C42" s="65"/>
      <c r="D42" s="107"/>
      <c r="E42" s="107"/>
      <c r="F42" s="107"/>
      <c r="G42" s="107"/>
      <c r="H42" s="107"/>
      <c r="I42" s="107"/>
      <c r="J42" s="107"/>
    </row>
    <row r="43" spans="1:11">
      <c r="J43" s="56" t="s">
        <v>68</v>
      </c>
    </row>
    <row r="44" spans="1:11" s="58" customFormat="1">
      <c r="A44" s="57" t="s">
        <v>0</v>
      </c>
      <c r="B44" s="57"/>
      <c r="C44" s="57"/>
      <c r="D44" s="57"/>
      <c r="E44" s="57"/>
      <c r="F44" s="70"/>
      <c r="G44" s="57"/>
      <c r="H44" s="57"/>
      <c r="I44" s="57"/>
      <c r="J44" s="57"/>
    </row>
    <row r="45" spans="1:11">
      <c r="A45" s="57" t="s">
        <v>156</v>
      </c>
      <c r="B45" s="57"/>
      <c r="C45" s="57"/>
      <c r="D45" s="70"/>
      <c r="E45" s="57"/>
      <c r="F45" s="57"/>
      <c r="G45" s="57"/>
      <c r="H45" s="57"/>
      <c r="I45" s="57"/>
      <c r="J45" s="57"/>
    </row>
    <row r="46" spans="1:11">
      <c r="A46" s="57" t="s">
        <v>189</v>
      </c>
      <c r="B46" s="57"/>
      <c r="C46" s="57"/>
      <c r="D46" s="57"/>
      <c r="E46" s="57"/>
      <c r="F46" s="57"/>
      <c r="G46" s="57"/>
      <c r="H46" s="57"/>
      <c r="I46" s="57"/>
      <c r="J46" s="57"/>
    </row>
    <row r="47" spans="1:11">
      <c r="B47" s="120"/>
      <c r="C47" s="120"/>
      <c r="D47" s="120"/>
      <c r="E47" s="120"/>
      <c r="F47" s="120"/>
      <c r="G47" s="120"/>
      <c r="H47" s="120"/>
      <c r="I47" s="120"/>
      <c r="J47" s="120" t="s">
        <v>2</v>
      </c>
    </row>
    <row r="48" spans="1:11" s="58" customFormat="1">
      <c r="A48" s="59"/>
      <c r="B48" s="59"/>
      <c r="C48" s="59"/>
      <c r="D48" s="167" t="s">
        <v>3</v>
      </c>
      <c r="E48" s="167"/>
      <c r="F48" s="167"/>
      <c r="G48" s="61"/>
      <c r="H48" s="167" t="s">
        <v>4</v>
      </c>
      <c r="I48" s="168"/>
      <c r="J48" s="168"/>
    </row>
    <row r="49" spans="1:12">
      <c r="A49" s="62"/>
      <c r="B49" s="63"/>
      <c r="C49" s="62"/>
      <c r="D49" s="75" t="s">
        <v>190</v>
      </c>
      <c r="E49" s="74"/>
      <c r="F49" s="75" t="s">
        <v>71</v>
      </c>
      <c r="G49" s="61"/>
      <c r="H49" s="75" t="s">
        <v>190</v>
      </c>
      <c r="I49" s="74"/>
      <c r="J49" s="75" t="s">
        <v>71</v>
      </c>
    </row>
    <row r="50" spans="1:12">
      <c r="A50" s="71" t="s">
        <v>157</v>
      </c>
      <c r="D50" s="64"/>
      <c r="F50" s="64"/>
      <c r="G50" s="64"/>
      <c r="H50" s="64"/>
      <c r="J50" s="64"/>
    </row>
    <row r="51" spans="1:12">
      <c r="A51" s="58" t="s">
        <v>158</v>
      </c>
      <c r="B51" s="19"/>
      <c r="C51" s="65"/>
      <c r="D51" s="5">
        <v>306000</v>
      </c>
      <c r="E51" s="107"/>
      <c r="F51" s="5">
        <v>0</v>
      </c>
      <c r="G51" s="107"/>
      <c r="H51" s="5">
        <v>10091400</v>
      </c>
      <c r="I51" s="107"/>
      <c r="J51" s="5">
        <v>6083000</v>
      </c>
    </row>
    <row r="52" spans="1:12">
      <c r="A52" s="58" t="s">
        <v>159</v>
      </c>
      <c r="B52" s="19"/>
      <c r="C52" s="65"/>
      <c r="D52" s="5">
        <v>0</v>
      </c>
      <c r="E52" s="107"/>
      <c r="F52" s="5">
        <v>0</v>
      </c>
      <c r="G52" s="107"/>
      <c r="H52" s="5">
        <v>-11327650</v>
      </c>
      <c r="I52" s="107"/>
      <c r="J52" s="5">
        <v>-5217800</v>
      </c>
    </row>
    <row r="53" spans="1:12">
      <c r="A53" s="58" t="s">
        <v>212</v>
      </c>
      <c r="B53" s="19"/>
      <c r="C53" s="58"/>
      <c r="D53" s="55">
        <v>0</v>
      </c>
      <c r="E53" s="66"/>
      <c r="F53" s="5">
        <v>0</v>
      </c>
      <c r="G53" s="66"/>
      <c r="H53" s="64">
        <v>-4000</v>
      </c>
      <c r="I53" s="107"/>
      <c r="J53" s="64">
        <v>0</v>
      </c>
    </row>
    <row r="54" spans="1:12">
      <c r="A54" s="58" t="s">
        <v>200</v>
      </c>
      <c r="B54" s="19"/>
      <c r="C54" s="58"/>
      <c r="D54" s="5">
        <v>-2115</v>
      </c>
      <c r="E54" s="66"/>
      <c r="F54" s="5">
        <v>0</v>
      </c>
      <c r="G54" s="66"/>
      <c r="H54" s="64">
        <v>5120</v>
      </c>
      <c r="I54" s="107"/>
      <c r="J54" s="64">
        <v>-25000</v>
      </c>
    </row>
    <row r="55" spans="1:12">
      <c r="A55" s="58" t="s">
        <v>78</v>
      </c>
      <c r="B55" s="19"/>
      <c r="C55" s="58"/>
      <c r="D55" s="5">
        <v>191377</v>
      </c>
      <c r="E55" s="66"/>
      <c r="F55" s="5">
        <v>531118</v>
      </c>
      <c r="G55" s="66"/>
      <c r="H55" s="64">
        <v>191377</v>
      </c>
      <c r="I55" s="66"/>
      <c r="J55" s="5">
        <v>531118</v>
      </c>
    </row>
    <row r="56" spans="1:12">
      <c r="A56" s="54" t="s">
        <v>201</v>
      </c>
      <c r="B56" s="19"/>
      <c r="C56" s="58"/>
      <c r="D56" s="5">
        <v>6994</v>
      </c>
      <c r="E56" s="66"/>
      <c r="F56" s="5">
        <v>0</v>
      </c>
      <c r="G56" s="66"/>
      <c r="H56" s="5">
        <v>0</v>
      </c>
      <c r="I56" s="66"/>
      <c r="J56" s="5">
        <v>0</v>
      </c>
      <c r="L56" s="55"/>
    </row>
    <row r="57" spans="1:12">
      <c r="A57" s="65" t="s">
        <v>160</v>
      </c>
      <c r="B57" s="19"/>
      <c r="C57" s="58"/>
      <c r="D57" s="5">
        <v>6300</v>
      </c>
      <c r="E57" s="66"/>
      <c r="F57" s="5">
        <v>298</v>
      </c>
      <c r="G57" s="66"/>
      <c r="H57" s="5">
        <v>5530</v>
      </c>
      <c r="I57" s="66"/>
      <c r="J57" s="5">
        <v>8</v>
      </c>
      <c r="L57" s="55"/>
    </row>
    <row r="58" spans="1:12">
      <c r="A58" s="65" t="s">
        <v>161</v>
      </c>
      <c r="B58" s="19"/>
      <c r="C58" s="58"/>
      <c r="D58" s="5">
        <v>-15033</v>
      </c>
      <c r="E58" s="66"/>
      <c r="F58" s="5">
        <v>-2801</v>
      </c>
      <c r="G58" s="66"/>
      <c r="H58" s="5">
        <v>-101</v>
      </c>
      <c r="I58" s="66"/>
      <c r="J58" s="5">
        <v>-190</v>
      </c>
    </row>
    <row r="59" spans="1:12">
      <c r="A59" s="65" t="s">
        <v>162</v>
      </c>
      <c r="B59" s="19"/>
      <c r="C59" s="58"/>
      <c r="D59" s="5">
        <v>-149</v>
      </c>
      <c r="E59" s="66"/>
      <c r="F59" s="5">
        <v>-2079</v>
      </c>
      <c r="G59" s="66"/>
      <c r="H59" s="5">
        <v>0</v>
      </c>
      <c r="I59" s="66"/>
      <c r="J59" s="5">
        <v>0</v>
      </c>
    </row>
    <row r="60" spans="1:12">
      <c r="A60" s="58" t="s">
        <v>163</v>
      </c>
      <c r="B60" s="19"/>
      <c r="C60" s="58"/>
      <c r="D60" s="5">
        <v>0</v>
      </c>
      <c r="E60" s="66"/>
      <c r="F60" s="5">
        <v>433</v>
      </c>
      <c r="G60" s="66"/>
      <c r="H60" s="5">
        <v>23344</v>
      </c>
      <c r="I60" s="66"/>
      <c r="J60" s="5">
        <v>140000</v>
      </c>
    </row>
    <row r="61" spans="1:12">
      <c r="A61" s="68" t="s">
        <v>164</v>
      </c>
      <c r="B61" s="19"/>
      <c r="C61" s="58"/>
      <c r="D61" s="6">
        <f>SUM(D51:D60)</f>
        <v>493374</v>
      </c>
      <c r="E61" s="66"/>
      <c r="F61" s="6">
        <f>SUM(F51:F60)</f>
        <v>526969</v>
      </c>
      <c r="G61" s="66"/>
      <c r="H61" s="6">
        <f>SUM(H51:H60)</f>
        <v>-1014980</v>
      </c>
      <c r="I61" s="66"/>
      <c r="J61" s="6">
        <f>SUM(J51:J60)</f>
        <v>1511136</v>
      </c>
    </row>
    <row r="62" spans="1:12">
      <c r="A62" s="71" t="s">
        <v>165</v>
      </c>
      <c r="B62" s="19"/>
      <c r="C62" s="58"/>
      <c r="D62" s="5"/>
      <c r="E62" s="66"/>
      <c r="F62" s="5"/>
      <c r="G62" s="66"/>
      <c r="H62" s="5"/>
      <c r="I62" s="66"/>
      <c r="J62" s="5"/>
    </row>
    <row r="63" spans="1:12">
      <c r="A63" s="54" t="s">
        <v>166</v>
      </c>
      <c r="B63" s="19"/>
      <c r="C63" s="58"/>
      <c r="D63" s="5">
        <v>13601500</v>
      </c>
      <c r="E63" s="5"/>
      <c r="F63" s="5">
        <v>7667750</v>
      </c>
      <c r="G63" s="66"/>
      <c r="H63" s="5">
        <v>5500000</v>
      </c>
      <c r="I63" s="66"/>
      <c r="J63" s="5">
        <v>3000000</v>
      </c>
      <c r="K63" s="55"/>
    </row>
    <row r="64" spans="1:12">
      <c r="A64" s="54" t="s">
        <v>167</v>
      </c>
      <c r="B64" s="19"/>
      <c r="C64" s="58"/>
      <c r="D64" s="5">
        <v>-13122500</v>
      </c>
      <c r="E64" s="5"/>
      <c r="F64" s="5">
        <v>-8600250</v>
      </c>
      <c r="G64" s="66"/>
      <c r="H64" s="5">
        <v>-5500000</v>
      </c>
      <c r="I64" s="66"/>
      <c r="J64" s="5">
        <v>-5200000</v>
      </c>
      <c r="K64" s="55"/>
    </row>
    <row r="65" spans="1:10">
      <c r="A65" s="58" t="s">
        <v>168</v>
      </c>
      <c r="B65" s="19"/>
      <c r="D65" s="5">
        <v>-29058</v>
      </c>
      <c r="E65" s="5"/>
      <c r="F65" s="5">
        <v>-32443</v>
      </c>
      <c r="G65" s="66"/>
      <c r="H65" s="5">
        <v>-2626</v>
      </c>
      <c r="I65" s="66"/>
      <c r="J65" s="5">
        <v>-2530</v>
      </c>
    </row>
    <row r="66" spans="1:10">
      <c r="A66" s="58" t="s">
        <v>169</v>
      </c>
      <c r="B66" s="19"/>
      <c r="D66" s="5">
        <v>1343000</v>
      </c>
      <c r="E66" s="5"/>
      <c r="F66" s="5">
        <v>40000</v>
      </c>
      <c r="G66" s="66"/>
      <c r="H66" s="4">
        <v>1000000</v>
      </c>
      <c r="I66" s="66"/>
      <c r="J66" s="4">
        <v>0</v>
      </c>
    </row>
    <row r="67" spans="1:10">
      <c r="A67" s="58" t="s">
        <v>170</v>
      </c>
      <c r="D67" s="5">
        <v>-974560</v>
      </c>
      <c r="E67" s="5"/>
      <c r="F67" s="5">
        <v>-78000</v>
      </c>
      <c r="G67" s="66"/>
      <c r="H67" s="4">
        <v>0</v>
      </c>
      <c r="I67" s="66"/>
      <c r="J67" s="4">
        <v>0</v>
      </c>
    </row>
    <row r="68" spans="1:10">
      <c r="A68" s="58" t="s">
        <v>171</v>
      </c>
      <c r="B68" s="19"/>
      <c r="D68" s="4">
        <v>3353909</v>
      </c>
      <c r="E68" s="5"/>
      <c r="F68" s="4">
        <v>3459535</v>
      </c>
      <c r="G68" s="66"/>
      <c r="H68" s="4">
        <v>3353909</v>
      </c>
      <c r="I68" s="66"/>
      <c r="J68" s="4">
        <v>3459535</v>
      </c>
    </row>
    <row r="69" spans="1:10">
      <c r="A69" s="58" t="s">
        <v>172</v>
      </c>
      <c r="B69" s="19"/>
      <c r="D69" s="4">
        <v>-3000000</v>
      </c>
      <c r="E69" s="5"/>
      <c r="F69" s="4">
        <v>-3000000</v>
      </c>
      <c r="G69" s="66"/>
      <c r="H69" s="4">
        <v>-3000000</v>
      </c>
      <c r="I69" s="66"/>
      <c r="J69" s="4">
        <v>-3000000</v>
      </c>
    </row>
    <row r="70" spans="1:10">
      <c r="A70" s="68" t="s">
        <v>197</v>
      </c>
      <c r="B70" s="19"/>
      <c r="D70" s="6">
        <f>SUM(D63:D69)</f>
        <v>1172291</v>
      </c>
      <c r="F70" s="6">
        <f>SUM(F63:F69)</f>
        <v>-543408</v>
      </c>
      <c r="H70" s="6">
        <f>SUM(H63:H69)</f>
        <v>1351283</v>
      </c>
      <c r="J70" s="6">
        <f>SUM(J63:J69)</f>
        <v>-1742995</v>
      </c>
    </row>
    <row r="71" spans="1:10">
      <c r="A71" s="73" t="s">
        <v>173</v>
      </c>
      <c r="B71" s="19"/>
      <c r="D71" s="4">
        <f>SUM(D40,D61,D70)</f>
        <v>827840</v>
      </c>
      <c r="F71" s="4">
        <f>SUM(F40,F61,F70)</f>
        <v>-237644</v>
      </c>
      <c r="H71" s="4">
        <f>SUM(H40,H61,H70)</f>
        <v>-54936</v>
      </c>
      <c r="J71" s="4">
        <f>SUM(J40,J61,J70)</f>
        <v>-611986</v>
      </c>
    </row>
    <row r="72" spans="1:10">
      <c r="A72" s="65" t="s">
        <v>174</v>
      </c>
      <c r="B72" s="19"/>
      <c r="D72" s="4">
        <f>BS!F11</f>
        <v>1856121</v>
      </c>
      <c r="F72" s="4">
        <v>2565059</v>
      </c>
      <c r="H72" s="4">
        <f>BS!J11</f>
        <v>195008</v>
      </c>
      <c r="J72" s="4">
        <v>747251</v>
      </c>
    </row>
    <row r="73" spans="1:10" ht="24" thickBot="1">
      <c r="A73" s="73" t="s">
        <v>175</v>
      </c>
      <c r="B73" s="19"/>
      <c r="D73" s="8">
        <f>SUM(D71:D72)</f>
        <v>2683961</v>
      </c>
      <c r="F73" s="8">
        <f>SUM(F71:F72)</f>
        <v>2327415</v>
      </c>
      <c r="H73" s="8">
        <f>SUM(H71:H72)</f>
        <v>140072</v>
      </c>
      <c r="J73" s="8">
        <f>SUM(J71:J72)</f>
        <v>135265</v>
      </c>
    </row>
    <row r="74" spans="1:10" ht="24" thickTop="1">
      <c r="A74" s="58"/>
      <c r="B74" s="38"/>
      <c r="C74" s="39"/>
      <c r="D74" s="47"/>
      <c r="E74" s="48"/>
      <c r="F74" s="47"/>
      <c r="G74" s="48"/>
      <c r="H74" s="160"/>
      <c r="I74" s="48"/>
      <c r="J74" s="121"/>
    </row>
    <row r="75" spans="1:10">
      <c r="A75" s="57" t="s">
        <v>176</v>
      </c>
      <c r="B75" s="19"/>
      <c r="D75" s="4"/>
      <c r="F75" s="4"/>
      <c r="H75" s="4"/>
      <c r="I75" s="4"/>
      <c r="J75" s="4"/>
    </row>
    <row r="76" spans="1:10">
      <c r="A76" s="58" t="s">
        <v>177</v>
      </c>
      <c r="B76" s="19"/>
      <c r="D76" s="4"/>
      <c r="F76" s="4"/>
      <c r="H76" s="4"/>
      <c r="I76" s="4"/>
      <c r="J76" s="4"/>
    </row>
    <row r="77" spans="1:10">
      <c r="A77" s="58" t="s">
        <v>202</v>
      </c>
      <c r="B77" s="19"/>
      <c r="D77" s="4">
        <v>365871</v>
      </c>
      <c r="F77" s="4">
        <v>0</v>
      </c>
      <c r="H77" s="4">
        <v>0</v>
      </c>
      <c r="I77" s="4"/>
      <c r="J77" s="4">
        <v>0</v>
      </c>
    </row>
    <row r="78" spans="1:10">
      <c r="A78" s="58" t="s">
        <v>178</v>
      </c>
      <c r="B78" s="19"/>
      <c r="D78" s="20">
        <v>39691</v>
      </c>
      <c r="F78" s="20">
        <v>16712</v>
      </c>
      <c r="H78" s="4">
        <v>0</v>
      </c>
      <c r="J78" s="4">
        <v>3864</v>
      </c>
    </row>
    <row r="79" spans="1:10">
      <c r="A79" s="58"/>
      <c r="B79" s="19"/>
      <c r="F79" s="20"/>
      <c r="H79" s="20"/>
      <c r="J79" s="20"/>
    </row>
    <row r="80" spans="1:10" s="62" customFormat="1">
      <c r="A80" s="67" t="s">
        <v>32</v>
      </c>
      <c r="B80" s="63"/>
      <c r="C80" s="63"/>
      <c r="D80" s="64"/>
      <c r="E80" s="74"/>
      <c r="F80" s="61"/>
      <c r="G80" s="61"/>
      <c r="H80" s="75"/>
      <c r="I80" s="74"/>
      <c r="J80" s="61"/>
    </row>
  </sheetData>
  <mergeCells count="4">
    <mergeCell ref="D6:F6"/>
    <mergeCell ref="H6:J6"/>
    <mergeCell ref="D48:F48"/>
    <mergeCell ref="H48:J48"/>
  </mergeCells>
  <printOptions horizontalCentered="1"/>
  <pageMargins left="0.78740157480314998" right="0" top="0.78740157480314998" bottom="0" header="0.196850393700787" footer="0.196850393700787"/>
  <pageSetup paperSize="9" scale="79" fitToHeight="2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1353DDA14B0043A944FE391B227919" ma:contentTypeVersion="19" ma:contentTypeDescription="Create a new document." ma:contentTypeScope="" ma:versionID="0ec205727e4f2b86d5da2decfd589d8c">
  <xsd:schema xmlns:xsd="http://www.w3.org/2001/XMLSchema" xmlns:xs="http://www.w3.org/2001/XMLSchema" xmlns:p="http://schemas.microsoft.com/office/2006/metadata/properties" xmlns:ns2="b99caafa-13d1-4ce2-8b97-460c6a887907" xmlns:ns3="54fbe56b-6914-422b-81b5-01e8571a1eb6" xmlns:ns4="50c908b1-f277-4340-90a9-4611d0b0f078" targetNamespace="http://schemas.microsoft.com/office/2006/metadata/properties" ma:root="true" ma:fieldsID="ccac41be620285f7fe0cf5a7850df52f" ns2:_="" ns3:_="" ns4:_="">
    <xsd:import namespace="b99caafa-13d1-4ce2-8b97-460c6a887907"/>
    <xsd:import namespace="54fbe56b-6914-422b-81b5-01e8571a1eb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caafa-13d1-4ce2-8b97-460c6a8879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be56b-6914-422b-81b5-01e8571a1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f3fce2f-bec3-44a3-8c6d-566f8e64867a}" ma:internalName="TaxCatchAll" ma:showField="CatchAllData" ma:web="54fbe56b-6914-422b-81b5-01e8571a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caafa-13d1-4ce2-8b97-460c6a887907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2BF007-A5AF-4638-ADF6-24D384BA0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caafa-13d1-4ce2-8b97-460c6a887907"/>
    <ds:schemaRef ds:uri="54fbe56b-6914-422b-81b5-01e8571a1eb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FD3839-D1EE-4DBB-A276-A13D17E726D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50c908b1-f277-4340-90a9-4611d0b0f078"/>
    <ds:schemaRef ds:uri="http://purl.org/dc/dcmitype/"/>
    <ds:schemaRef ds:uri="http://schemas.openxmlformats.org/package/2006/metadata/core-properties"/>
    <ds:schemaRef ds:uri="http://purl.org/dc/elements/1.1/"/>
    <ds:schemaRef ds:uri="54fbe56b-6914-422b-81b5-01e8571a1eb6"/>
    <ds:schemaRef ds:uri="http://schemas.microsoft.com/office/infopath/2007/PartnerControls"/>
    <ds:schemaRef ds:uri="b99caafa-13d1-4ce2-8b97-460c6a8879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611FA8-34F2-4F19-B94D-DD576E0F35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</vt:vector>
  </TitlesOfParts>
  <Manager/>
  <Company>EY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2026-05-14T04:27:30Z</cp:lastPrinted>
  <dcterms:created xsi:type="dcterms:W3CDTF">2018-06-18T07:15:15Z</dcterms:created>
  <dcterms:modified xsi:type="dcterms:W3CDTF">2026-05-14T04:28:22Z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0x010100A61353DDA14B0043A944FE391B227919</vt:lpwstr>
  </property>
</Properties>
</file>