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ova Empire\2026\Q1'2026\SET\"/>
    </mc:Choice>
  </mc:AlternateContent>
  <xr:revisionPtr revIDLastSave="0" documentId="13_ncr:1_{2F793539-A1BA-4EBC-92CF-817B10EF05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4" r:id="rId2"/>
    <sheet name="CE1" sheetId="5" r:id="rId3"/>
    <sheet name="CE2" sheetId="7" r:id="rId4"/>
    <sheet name="CF" sheetId="8" r:id="rId5"/>
  </sheets>
  <definedNames>
    <definedName name="_xlnm.Print_Area" localSheetId="0">BS!$A$1:$K$98</definedName>
    <definedName name="_xlnm.Print_Area" localSheetId="2">'CE1'!$A$1:$Z$25</definedName>
    <definedName name="_xlnm.Print_Area" localSheetId="3">'CE2'!$A$1:$Q$20</definedName>
    <definedName name="_xlnm.Print_Area" localSheetId="4">CF!$A$1:$J$70</definedName>
    <definedName name="_xlnm.Print_Area" localSheetId="1">PL!$A$1:$K$59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4" l="1"/>
  <c r="I83" i="1" l="1"/>
  <c r="D50" i="8" l="1"/>
  <c r="D58" i="8"/>
  <c r="H58" i="8"/>
  <c r="U14" i="5" l="1"/>
  <c r="E29" i="1" l="1"/>
  <c r="K60" i="1" l="1"/>
  <c r="I60" i="1"/>
  <c r="G60" i="1"/>
  <c r="E60" i="1"/>
  <c r="K51" i="1"/>
  <c r="I51" i="1"/>
  <c r="G51" i="1"/>
  <c r="E51" i="1"/>
  <c r="K20" i="1"/>
  <c r="I20" i="1"/>
  <c r="G20" i="1"/>
  <c r="E20" i="1"/>
  <c r="J56" i="8"/>
  <c r="H56" i="8"/>
  <c r="F56" i="8"/>
  <c r="D56" i="8"/>
  <c r="J50" i="8"/>
  <c r="H50" i="8"/>
  <c r="Q16" i="7"/>
  <c r="K18" i="7"/>
  <c r="I18" i="7"/>
  <c r="G18" i="7"/>
  <c r="E18" i="7"/>
  <c r="C18" i="7"/>
  <c r="Q14" i="7"/>
  <c r="Q12" i="7"/>
  <c r="Q23" i="5"/>
  <c r="M23" i="5"/>
  <c r="K23" i="5"/>
  <c r="I23" i="5"/>
  <c r="G23" i="5"/>
  <c r="E23" i="5"/>
  <c r="C23" i="5"/>
  <c r="W22" i="5"/>
  <c r="W23" i="5" s="1"/>
  <c r="E88" i="1" s="1"/>
  <c r="Q22" i="5"/>
  <c r="M22" i="5"/>
  <c r="K22" i="5"/>
  <c r="I22" i="5"/>
  <c r="G22" i="5"/>
  <c r="E22" i="5"/>
  <c r="C22" i="5"/>
  <c r="U19" i="5"/>
  <c r="Y19" i="5" s="1"/>
  <c r="U15" i="5"/>
  <c r="Y15" i="5" s="1"/>
  <c r="Y14" i="5"/>
  <c r="K33" i="4"/>
  <c r="I33" i="4"/>
  <c r="G33" i="4"/>
  <c r="E13" i="4"/>
  <c r="E23" i="4" s="1"/>
  <c r="I85" i="1" l="1"/>
  <c r="I82" i="1"/>
  <c r="I81" i="1"/>
  <c r="I78" i="1"/>
  <c r="I77" i="1"/>
  <c r="K87" i="1"/>
  <c r="G87" i="1"/>
  <c r="F50" i="8" l="1"/>
  <c r="K13" i="4"/>
  <c r="K23" i="4" s="1"/>
  <c r="G24" i="4"/>
  <c r="F16" i="8" s="1"/>
  <c r="G10" i="4"/>
  <c r="G13" i="4" s="1"/>
  <c r="G23" i="4" s="1"/>
  <c r="W17" i="5"/>
  <c r="S17" i="5"/>
  <c r="Q17" i="5"/>
  <c r="O17" i="5"/>
  <c r="M17" i="5"/>
  <c r="K17" i="5"/>
  <c r="I17" i="5"/>
  <c r="G17" i="5"/>
  <c r="E17" i="5"/>
  <c r="C17" i="5"/>
  <c r="U16" i="5"/>
  <c r="Y16" i="5" s="1"/>
  <c r="Y17" i="5" s="1"/>
  <c r="K25" i="4" l="1"/>
  <c r="G25" i="4"/>
  <c r="G27" i="4" s="1"/>
  <c r="G35" i="4" s="1"/>
  <c r="G53" i="4" s="1"/>
  <c r="G51" i="4" s="1"/>
  <c r="U17" i="5"/>
  <c r="K27" i="4" l="1"/>
  <c r="J8" i="8"/>
  <c r="F8" i="8"/>
  <c r="F18" i="8" l="1"/>
  <c r="J18" i="8"/>
  <c r="J29" i="8" s="1"/>
  <c r="J34" i="8" s="1"/>
  <c r="J57" i="8" s="1"/>
  <c r="J59" i="8" s="1"/>
  <c r="K46" i="4"/>
  <c r="K57" i="4" s="1"/>
  <c r="K35" i="4"/>
  <c r="K51" i="4" s="1"/>
  <c r="G48" i="4"/>
  <c r="G46" i="4" s="1"/>
  <c r="G57" i="4" s="1"/>
  <c r="I29" i="1"/>
  <c r="F29" i="8" l="1"/>
  <c r="F34" i="8" s="1"/>
  <c r="F57" i="8" s="1"/>
  <c r="F59" i="8" s="1"/>
  <c r="E25" i="4"/>
  <c r="E27" i="4" s="1"/>
  <c r="E48" i="4" s="1"/>
  <c r="E46" i="4" s="1"/>
  <c r="O20" i="5" s="1"/>
  <c r="I13" i="4" l="1"/>
  <c r="I23" i="4" s="1"/>
  <c r="D8" i="8" l="1"/>
  <c r="D18" i="8" s="1"/>
  <c r="D29" i="8" s="1"/>
  <c r="E30" i="1"/>
  <c r="K29" i="1" l="1"/>
  <c r="K30" i="1" s="1"/>
  <c r="G89" i="1"/>
  <c r="K61" i="1"/>
  <c r="U20" i="5" l="1"/>
  <c r="Y20" i="5" s="1"/>
  <c r="O22" i="5"/>
  <c r="O23" i="5" s="1"/>
  <c r="D34" i="8"/>
  <c r="G29" i="1"/>
  <c r="G30" i="1" s="1"/>
  <c r="O18" i="7" l="1"/>
  <c r="O14" i="7"/>
  <c r="Q13" i="7"/>
  <c r="K14" i="7"/>
  <c r="E85" i="1" l="1"/>
  <c r="E83" i="1"/>
  <c r="M14" i="7" l="1"/>
  <c r="I14" i="7"/>
  <c r="G14" i="7"/>
  <c r="E14" i="7"/>
  <c r="C14" i="7"/>
  <c r="E82" i="1"/>
  <c r="E81" i="1"/>
  <c r="E79" i="1"/>
  <c r="E78" i="1"/>
  <c r="E77" i="1" l="1"/>
  <c r="K89" i="1"/>
  <c r="I30" i="1"/>
  <c r="K90" i="1" l="1"/>
  <c r="I61" i="1"/>
  <c r="G61" i="1" l="1"/>
  <c r="G90" i="1" s="1"/>
  <c r="G91" i="1" l="1"/>
  <c r="K91" i="1"/>
  <c r="I25" i="4" l="1"/>
  <c r="H8" i="8" l="1"/>
  <c r="D57" i="8"/>
  <c r="D59" i="8" s="1"/>
  <c r="I27" i="4"/>
  <c r="H18" i="8" l="1"/>
  <c r="H29" i="8" s="1"/>
  <c r="I46" i="4"/>
  <c r="M17" i="7"/>
  <c r="I35" i="4"/>
  <c r="I51" i="4" s="1"/>
  <c r="Q17" i="7" l="1"/>
  <c r="Q18" i="7" s="1"/>
  <c r="M18" i="7"/>
  <c r="I84" i="1" s="1"/>
  <c r="I87" i="1" s="1"/>
  <c r="I89" i="1" s="1"/>
  <c r="E84" i="1" l="1"/>
  <c r="Q19" i="7" l="1"/>
  <c r="I90" i="1"/>
  <c r="I91" i="1" s="1"/>
  <c r="E61" i="1"/>
  <c r="H34" i="8" l="1"/>
  <c r="H57" i="8" s="1"/>
  <c r="H59" i="8" l="1"/>
  <c r="H60" i="8" s="1"/>
  <c r="D60" i="8"/>
  <c r="E33" i="4" l="1"/>
  <c r="S22" i="5"/>
  <c r="S23" i="5" s="1"/>
  <c r="E86" i="1" s="1"/>
  <c r="E87" i="1" s="1"/>
  <c r="E89" i="1" s="1"/>
  <c r="E90" i="1" s="1"/>
  <c r="E91" i="1" s="1"/>
  <c r="U21" i="5"/>
  <c r="Y21" i="5" s="1"/>
  <c r="Y22" i="5" s="1"/>
  <c r="Y23" i="5" s="1"/>
  <c r="U22" i="5"/>
  <c r="U23" i="5" s="1"/>
  <c r="E35" i="4" l="1"/>
  <c r="E53" i="4" s="1"/>
  <c r="E51" i="4" s="1"/>
  <c r="Y24" i="5"/>
</calcChain>
</file>

<file path=xl/sharedStrings.xml><?xml version="1.0" encoding="utf-8"?>
<sst xmlns="http://schemas.openxmlformats.org/spreadsheetml/2006/main" count="317" uniqueCount="206">
  <si>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</si>
  <si>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</si>
  <si>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</si>
  <si>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</si>
  <si>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</si>
  <si>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</si>
  <si>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</si>
  <si>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</si>
  <si>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</si>
  <si>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</si>
  <si>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</si>
  <si>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</si>
  <si>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</si>
  <si>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</si>
  <si>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</si>
  <si>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</si>
  <si>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</si>
  <si>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</si>
  <si>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</si>
  <si>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</si>
  <si>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ทุนออกจำหน่ายและเรียกชำระแล้ว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</si>
  <si>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</si>
  <si>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</si>
  <si>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</si>
  <si>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</si>
  <si>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</si>
  <si>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</si>
  <si>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</si>
  <si>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</si>
  <si>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</si>
  <si>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</si>
  <si>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สินทรัพย์และหนี้สินดำเนินงาน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</si>
  <si>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</si>
  <si>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</si>
  <si>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</si>
  <si>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</si>
  <si>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</si>
  <si>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ทุนเรือนหุ้นที่ออก</t>
  </si>
  <si>
    <t>ส่วนเกินมูลค่า</t>
  </si>
  <si>
    <t>สำรองตาม</t>
  </si>
  <si>
    <t>ของบริษัทย่อย</t>
  </si>
  <si>
    <t>และเรียกชำระแล้ว</t>
  </si>
  <si>
    <t>หุ้นสามัญ</t>
  </si>
  <si>
    <t>กฎหมาย</t>
  </si>
  <si>
    <t>ยังไม่ได้จัดสรร</t>
  </si>
  <si>
    <t>รวม</t>
  </si>
  <si>
    <t xml:space="preserve">   จากกิจกรรมดำเนินงาน</t>
  </si>
  <si>
    <t>กรรมการ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</si>
  <si>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</si>
  <si>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</si>
  <si>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</si>
  <si>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</t>
  </si>
  <si>
    <t>แต่สอบทานแล้ว)</t>
  </si>
  <si>
    <t>(ตรวจสอบแล้ว)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</si>
  <si>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</si>
  <si>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</si>
  <si>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</si>
  <si>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</si>
  <si>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</si>
  <si>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ของบริษัทฯ</t>
  </si>
  <si>
    <t>ส่วนของผู้มี</t>
  </si>
  <si>
    <t>เงินลงทุนในบริษัทย่อย</t>
  </si>
  <si>
    <t xml:space="preserve">   จัดสรรแล้ว - สำรองตามกฎหมาย</t>
  </si>
  <si>
    <t xml:space="preserve">รายได้อื่น </t>
  </si>
  <si>
    <t>งบกำไรขาดทุนเบ็ดเสร็จ (ต่อ)</t>
  </si>
  <si>
    <t>จัดสรรแล้ว -</t>
  </si>
  <si>
    <t xml:space="preserve">งบการเงินเฉพาะกิจการ </t>
  </si>
  <si>
    <t>สินทรัพย์ไม่หมุนเวียนอื่น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</si>
  <si>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</si>
  <si>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</si>
  <si>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ค่าเสื่อมราคาและค่าตัดจำหน่าย</t>
  </si>
  <si>
    <t xml:space="preserve">   จ่ายดอกเบี้ย</t>
  </si>
  <si>
    <t>สินทรัพย์หมุนเวียนอื่น</t>
  </si>
  <si>
    <t>เงินสดสุทธิจาก (ใช้ไปใน) กิจกรรมจัดหาเงิน</t>
  </si>
  <si>
    <t xml:space="preserve">   สินทรัพย์หมุนเวียนอื่น</t>
  </si>
  <si>
    <t>บริษัท โนวา เอมไพร์ จำกัด (มหาชน) และบริษัทย่อย</t>
  </si>
  <si>
    <t>(หน่วย: บาท)</t>
  </si>
  <si>
    <t>สินทรัพย์สิทธิการใช้</t>
  </si>
  <si>
    <t>ส่วนของหนี้สินตามสัญญาเช่าที่ถึงกำหนด</t>
  </si>
  <si>
    <t>หนี้สินหมุนเวียนอื่น</t>
  </si>
  <si>
    <t>หนี้สินตามสัญญาเช่า - สุทธิจากส่วนที่ถึงกำหนด</t>
  </si>
  <si>
    <t xml:space="preserve">   จัดสรรแล้ว - สำรองทั่วไป</t>
  </si>
  <si>
    <t xml:space="preserve">   หนี้สินหมุนเวียนอื่น</t>
  </si>
  <si>
    <t>สำรองทั่วไป</t>
  </si>
  <si>
    <t xml:space="preserve">   เงินสดรับดอกเบี้ยรับ</t>
  </si>
  <si>
    <t xml:space="preserve">   สินทรัพย์ไม่หมุนเวียนอื่น</t>
  </si>
  <si>
    <t>การแบ่งปันกำไร (ขาดทุน)</t>
  </si>
  <si>
    <t>สินทรัพย์ไม่มีตัวตน</t>
  </si>
  <si>
    <t>สินทรัพย์ภาษีเงินได้รอการตัดบัญชี</t>
  </si>
  <si>
    <t xml:space="preserve">   จ่ายภาษีเงินได้นิติบุคคล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</si>
  <si>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</si>
  <si>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</si>
  <si>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>เงินสดจ่ายซื้อสินทรัพย์ไม่มีตัวตน</t>
  </si>
  <si>
    <t>กำไร (ขาดทุน) ต่อหุ้นขั้นพื้นฐาน</t>
  </si>
  <si>
    <t>กำไรขั้นต้น</t>
  </si>
  <si>
    <t>กำไร (ขาดทุน) จากกิจกรรมดำเนินงานก่อนการเปลี่ยนแปลงใน</t>
  </si>
  <si>
    <t>จ่ายชำระคืนเงินกู้ยืมระยะยาวจากสถาบันการเงิน</t>
  </si>
  <si>
    <t>จ่ายชำระคืนเงินต้นของหนี้สินตามสัญญาเช่า</t>
  </si>
  <si>
    <t xml:space="preserve">      หุ้นสามัญ 170,428,706 หุ้น มูลค่าหุ้นละ 0.5 บาท</t>
  </si>
  <si>
    <t xml:space="preserve">      หุ้นสามัญ 169,949,024 หุ้น มูลค่าหุ้นละ 0.5 บาท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</si>
  <si>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</si>
  <si>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</si>
  <si>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ข้อมูลกระแสเงินสดเปิดเผยเพิ่มเติม</t>
  </si>
  <si>
    <t>รายการที่มิใช่เงินสดประกอบด้วย</t>
  </si>
  <si>
    <t>ผลประโยชน์ (ค่าใช้จ่าย) ภาษีเงินได้</t>
  </si>
  <si>
    <t>เงินให้กู้ยืมระยะสั้นแก่กิจการที่เกี่ยวข้องกัน</t>
  </si>
  <si>
    <t>สำรองสำหรับ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</si>
  <si>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</si>
  <si>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</si>
  <si>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การแบ่งปันกำไร (ขาดทุน) เบ็ดเสร็จรวม</t>
  </si>
  <si>
    <t>งบฐานะการเงิน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</si>
  <si>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</si>
  <si>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</si>
  <si>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ส่วนต่ำกว่าทุนจากการรวมธุรกิจภายใต้การควบคุมเดียวกัน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</si>
  <si>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</si>
  <si>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</si>
  <si>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จัดสรรแล้ว - สำรองหุ้นสามัญซื้อคืน</t>
  </si>
  <si>
    <t>หุ้นสามัญซื้อคืน</t>
  </si>
  <si>
    <t>กำไรขาดทุนเบ็ดเสร็จอื่นสำหรับงวด</t>
  </si>
  <si>
    <t xml:space="preserve">   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</si>
  <si>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</si>
  <si>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</si>
  <si>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</si>
  <si>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</si>
  <si>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เงินให้กู้ยืมระยะสั้นแก่กิจการที่เกี่ยวข้องกัน (เพิ่มขึ้น) ลดลง</t>
  </si>
  <si>
    <t>ขาดทุนเบ็ดเสร็จรวมสำหรับงวด</t>
  </si>
  <si>
    <t>ลูกหนี้กรมสรรพากร</t>
  </si>
  <si>
    <t>ส่วนได้เสียที่ไม่มี</t>
  </si>
  <si>
    <t>อำนาจควบคุม</t>
  </si>
  <si>
    <t>สำรองตามกฎหมาย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</si>
  <si>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</si>
  <si>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</si>
  <si>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</si>
  <si>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</si>
  <si>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อาคารและอุปกรณ์</t>
  </si>
  <si>
    <t>ประมาณการหนี้สินไม่หมุนเวียนสำหรับต้นทุนในการรื้อถอน</t>
  </si>
  <si>
    <t>กำไรหรือขาดทุน:</t>
  </si>
  <si>
    <t>สำรอง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</si>
  <si>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</si>
  <si>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</si>
  <si>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รายได้ทางการเงิน</t>
  </si>
  <si>
    <t xml:space="preserve">   การเพิ่มขึ้นของสินทรัพย์สิทธิการใช้และหนี้สินตามสัญญาเช่า</t>
  </si>
  <si>
    <t xml:space="preserve">   การบันทึกค่าเสื่อมราคาและดอกเบี้ยตามสัญญาเช่าเป็นอุปกรณ์</t>
  </si>
  <si>
    <t>เงินกู้ยืมระยะยาวจากสถาบันการเงิน - สุทธิจากส่วนที่</t>
  </si>
  <si>
    <t xml:space="preserve">   ถึงกำหนดชำระภายในหนึ่งปี</t>
  </si>
  <si>
    <t>สินทรัพย์ที่เกิดจากสัญญา</t>
  </si>
  <si>
    <t>ต้นทุนการให้บริการ</t>
  </si>
  <si>
    <t xml:space="preserve">   สินทรัพย์ที่เกิดจากสัญญา</t>
  </si>
  <si>
    <t>จ่ายค่าธรรมเนียมทางการเงิน</t>
  </si>
  <si>
    <t>สินค้าคงเหลือ</t>
  </si>
  <si>
    <t xml:space="preserve">   สินค้าคงเหลือ</t>
  </si>
  <si>
    <t xml:space="preserve">   ลูกหนี้กรมสรรพากร</t>
  </si>
  <si>
    <t xml:space="preserve">   เงินสดรับภาษีเงินได้รับคืน</t>
  </si>
  <si>
    <t>เงินสดจ่ายซื้ออุปกรณ์</t>
  </si>
  <si>
    <t xml:space="preserve">      ไม่หมุนเวียนสำหรับต้นทุนในการรื้อถอน</t>
  </si>
  <si>
    <t>กำไร (ขาดทุน) จากการดำเนินงาน</t>
  </si>
  <si>
    <t>ต้นทุนขายไฟฟ้า</t>
  </si>
  <si>
    <t>รายได้ค่าบริการ</t>
  </si>
  <si>
    <t>ส่วนของผู้มีส่วนได้เสียที่ไม่มีอำนาจควบคุมลดลง</t>
  </si>
  <si>
    <t xml:space="preserve">   เจ้าหนี้ค่าซื้อสินทรัพย์ลดลง</t>
  </si>
  <si>
    <t>กำไรขาดทุนเบ็ดเสร็จรวมสำหรับงวด (ขาดทุน)</t>
  </si>
  <si>
    <t>รายได้จากการขายไฟฟ้า</t>
  </si>
  <si>
    <t xml:space="preserve">   การเพิ่มขึ้นของสินทรัพย์จากการบันทึกประมาณการหนี้สิน</t>
  </si>
  <si>
    <t>สำหรับงวดสามเดือนสิ้นสุดวันที่ 31 มีนาคม 2569</t>
  </si>
  <si>
    <t>ยอดคงเหลือ ณ วันที่ 1 มกราคม 2569</t>
  </si>
  <si>
    <t xml:space="preserve">ยอดคงเหลือ ณ วันที่ 1 มกราคม 2569 </t>
  </si>
  <si>
    <t>ณ วันที่ 31 มีนาคม 2569</t>
  </si>
  <si>
    <t>31 มีนาคม 2569</t>
  </si>
  <si>
    <t>31 ธันวาคม 2568</t>
  </si>
  <si>
    <t>เงินฝากธนาคารที่มีข้อจำกัดในการเบิกใช้</t>
  </si>
  <si>
    <t>หนี้สินตราสารอนุพันธ์หมุนเวียน</t>
  </si>
  <si>
    <t>หนี้สินตราสารอนุพันธ์ไม่หมุนเวียน</t>
  </si>
  <si>
    <t>ประมาณการหนี้สินสำหรับผลประโยชน์พนักงาน</t>
  </si>
  <si>
    <t>องค์ประกอบอื่นของส่วนของผู้ถือหุ้น</t>
  </si>
  <si>
    <t>การป้องกันความเสี่ยง</t>
  </si>
  <si>
    <t>ในกระแสเงินสด</t>
  </si>
  <si>
    <t>ขาดทุนสำหรับงวด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</si>
  <si>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</si>
  <si>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</si>
  <si>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กำไร (ขาดทุน) ต่อหุ้น</t>
  </si>
  <si>
    <t xml:space="preserve">     กำไร (ขาดทุน) ส่วนที่เป็นของผู้ถือหุ้นของบริษัทฯ </t>
  </si>
  <si>
    <t>ยอดคงเหลือ ณ วันที่ 31 มีนาคม 2569</t>
  </si>
  <si>
    <t>ยอดคงเหลือ ณ วันที่ 31 มีนาคม 2568</t>
  </si>
  <si>
    <t>เบ็ดเสร็จอื่น</t>
  </si>
  <si>
    <t>กำไรขาดทุน</t>
  </si>
  <si>
    <t xml:space="preserve">   ขาดทุนจากการปรับมูลค่ายุติธรรมของตราสารอนุพันธ์</t>
  </si>
  <si>
    <t xml:space="preserve">   ประมาณการหนี้สินสำหรับผลประโยชน์พนักงาน</t>
  </si>
  <si>
    <t xml:space="preserve">   ค่าใช้จ่ายทางการเงิน</t>
  </si>
  <si>
    <t>เงินสดรับจากเงินกู้ยืมระยะยาวจากสถาบันการเงิน</t>
  </si>
  <si>
    <t>สินทรัพย์ตราสารอนุพันธ์หมุนเวียน</t>
  </si>
  <si>
    <t>สินทรัพย์ตราสารอนุพันธ์ไม่หมุนเวียน</t>
  </si>
  <si>
    <t>กำไรจากการป้องกันความเสี่ยงในกระแสเงินสด</t>
  </si>
  <si>
    <t>กำไรเบ็ดเสร็จรวมสำหรับงวด</t>
  </si>
  <si>
    <t>เงินฝากธนาคารที่มีข้อจำกัดในการเบิกใช้ลดลง</t>
  </si>
  <si>
    <t xml:space="preserve">   เจ้าหนี้ค่าซื้อสินทรัพย์ไม่มีตัวตนลดลง</t>
  </si>
  <si>
    <t>เงินฝากธนาคารที่มีภาระค้ำประกันเพิ่มขึ้น</t>
  </si>
  <si>
    <t>กำไร (ขาดทุน) ก่อนภาษีเงินได้</t>
  </si>
  <si>
    <t>กำไร (ขาดทุน) สำหรับงวด</t>
  </si>
  <si>
    <t xml:space="preserve">   ขาดทุน (กำไร) จากอัตราแลกเปลี่ยนที่ยังไม่เกิดขึ้นจริง</t>
  </si>
  <si>
    <t xml:space="preserve">   รายได้ค่าบริหารจัดการ</t>
  </si>
  <si>
    <t xml:space="preserve">   ดอกเบี้ยรับ</t>
  </si>
  <si>
    <t xml:space="preserve">   อื่น ๆ</t>
  </si>
  <si>
    <t>ค่าใช้จ่ายอื่น</t>
  </si>
  <si>
    <t xml:space="preserve">   ค่าปรับจากโครงการล่าช้า</t>
  </si>
  <si>
    <t xml:space="preserve">   กำไรจากอัตราแลกเปลี่ยน - สุทธิ</t>
  </si>
  <si>
    <t xml:space="preserve">   ขาดทุนจากอัตราแลกเปลี่ยน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</si>
</sst>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;\ \ \(#,##0\)"/>
    <numFmt numFmtId="169" formatCode="#,##0;\(#,##0\)"/>
    <numFmt numFmtId="170" formatCode="_-* #,##0_-;\-* #,##0_-;_-* &quot;-&quot;??_-;_-@_-"/>
    <numFmt numFmtId="171" formatCode="_([$€-2]* #,##0.00_);_([$€-2]* \(#,##0.00\);_([$€-2]* &quot;-&quot;??_)"/>
    <numFmt numFmtId="172" formatCode="0.0%"/>
    <numFmt numFmtId="173" formatCode="#,##0_);\(#,##0\);&quot;-&quot;_)"/>
    <numFmt numFmtId="174" formatCode="&quot;£&quot;\ #,##0_);[Red]\(&quot;£&quot;\ #,##0\)"/>
    <numFmt numFmtId="175" formatCode="&quot;¥&quot;\ #,##0_);[Red]\(&quot;¥&quot;\ #,##0\)"/>
    <numFmt numFmtId="176" formatCode="#,##0.00_)____;\(#,##0.00\)____"/>
    <numFmt numFmtId="177" formatCode="&quot;•&quot;\ \ @"/>
    <numFmt numFmtId="178" formatCode=";;;"/>
    <numFmt numFmtId="179" formatCode="0.0_);\(0.0\)"/>
    <numFmt numFmtId="180" formatCode="#,##0.00\ &quot;F&quot;;\-#,##0.00\ &quot;F&quot;"/>
    <numFmt numFmtId="181" formatCode="&quot;$&quot;#,##0\ ;\(&quot;$&quot;#,##0\)"/>
    <numFmt numFmtId="182" formatCode="dd\-mmm\-yy_)"/>
    <numFmt numFmtId="183" formatCode="_(* #,##0.0_);_(* \(#,##0.0\);_(* &quot;-&quot;??_);_(@_)"/>
    <numFmt numFmtId="184" formatCode="\ \ _•&quot;–&quot;\ \ \ \ @"/>
    <numFmt numFmtId="185" formatCode="_(* #,##0.000_);_(* \(#,##0.000\);_(* &quot;-&quot;??_);_(@_)"/>
    <numFmt numFmtId="186" formatCode="_(&quot;$&quot;* #,##0.00_);_(&quot;$&quot;* \(#,##0.00\);_(&quot;$&quot;* &quot;-&quot;_);_(@_)"/>
    <numFmt numFmtId="187" formatCode="#,##0.0"/>
    <numFmt numFmtId="188" formatCode="#,##0."/>
    <numFmt numFmtId="189" formatCode="0.000000"/>
    <numFmt numFmtId="190" formatCode="#,##0.000_);\(#,##0.000\)"/>
    <numFmt numFmtId="191" formatCode="0.00_)"/>
    <numFmt numFmtId="192" formatCode="&quot;$&quot;#,##0_);\(&quot;$&quot;#,##0.0\)"/>
    <numFmt numFmtId="193" formatCode="0.0\ \x"/>
    <numFmt numFmtId="194" formatCode="0.00\ \x"/>
    <numFmt numFmtId="195" formatCode="#,##0\x_);\(#,##0\x\)"/>
    <numFmt numFmtId="196" formatCode="#,##0%_);\(#,##0%\)"/>
    <numFmt numFmtId="197" formatCode="\(0\)"/>
    <numFmt numFmtId="198" formatCode="#,##0.0_)______;\(#,##0.0\)______"/>
    <numFmt numFmtId="199" formatCode="0.0__"/>
    <numFmt numFmtId="200" formatCode="#,##0__"/>
    <numFmt numFmtId="201" formatCode="#,##0_)__;\(#,##0\)__"/>
    <numFmt numFmtId="202" formatCode="0_);[Red]\(0\)"/>
    <numFmt numFmtId="203" formatCode="0%_);\(0%\)"/>
    <numFmt numFmtId="204" formatCode="#,##0_)____;\(#,##0\)____"/>
    <numFmt numFmtId="205" formatCode="#,##0.0_);\(#,##0.0\)"/>
    <numFmt numFmtId="206" formatCode="0____"/>
    <numFmt numFmtId="207" formatCode="0.0\ &quot;Years&quot;"/>
    <numFmt numFmtId="208" formatCode="_(&quot;฿&quot;* #,##0_);_(&quot;฿&quot;* \(#,##0\);_(&quot;฿&quot;* &quot;-&quot;_);_(@_)"/>
    <numFmt numFmtId="209" formatCode="_(&quot;฿&quot;* #,##0.00_);_(&quot;฿&quot;* \(#,##0.00\);_(&quot;฿&quot;* &quot;-&quot;??_);_(@_)"/>
    <numFmt numFmtId="210" formatCode="_ * #,##0_ ;_ * \-#,##0_ ;_ * &quot;-&quot;_ ;_ @_ "/>
    <numFmt numFmtId="211" formatCode="_ * #,##0.00_ ;_ * \-#,##0.00_ ;_ * &quot;-&quot;??_ ;_ @_ "/>
    <numFmt numFmtId="212" formatCode="_ &quot;\&quot;* #,##0_ ;_ &quot;\&quot;* \-#,##0_ ;_ &quot;\&quot;* &quot;-&quot;_ ;_ @_ "/>
    <numFmt numFmtId="213" formatCode="_ &quot;\&quot;* #,##0.00_ ;_ &quot;\&quot;* \-#,##0.00_ ;_ &quot;\&quot;* &quot;-&quot;??_ ;_ @_ "/>
    <numFmt numFmtId="214" formatCode="_(* #,##0.00000_);_(* \(#,##0.00000\);_(* &quot;-&quot;??_);_(@_)"/>
    <numFmt numFmtId="215" formatCode="&quot;True&quot;;&quot;True&quot;;&quot;False&quot;"/>
    <numFmt numFmtId="216" formatCode="0&quot;  &quot;"/>
    <numFmt numFmtId="217" formatCode="#,##0.00&quot; F&quot;_);[Red]\(#,##0.00&quot; F&quot;\)"/>
    <numFmt numFmtId="218" formatCode="\t&quot;฿&quot;#,##0_);\(\t&quot;฿&quot;#,##0\)"/>
    <numFmt numFmtId="219" formatCode="[$-409]d\-mmm\-yy;@"/>
    <numFmt numFmtId="220" formatCode="#,###;\(#,###\)"/>
    <numFmt numFmtId="221" formatCode="0.0000"/>
    <numFmt numFmtId="222" formatCode="_(#,##0_);\(#,##0\);_(\-_)"/>
    <numFmt numFmtId="223" formatCode="#,##0.00;[Red]\(#,##0.00\)"/>
    <numFmt numFmtId="224" formatCode="\t&quot;฿&quot;#,##0_);[Red]\(\t&quot;฿&quot;#,##0\)"/>
    <numFmt numFmtId="225" formatCode="&quot;$&quot;#,##0.00;\(&quot;$&quot;#,##0.00\)"/>
    <numFmt numFmtId="226" formatCode="##\ &quot;years&quot;"/>
    <numFmt numFmtId="227" formatCode="_-[$€-2]* #,##0.00_-;\-[$€-2]* #,##0.00_-;_-[$€-2]* &quot;-&quot;??_-"/>
    <numFmt numFmtId="228" formatCode="#,##0_ ;\(#,##0\)_-;&quot;-&quot;"/>
    <numFmt numFmtId="229" formatCode="0.00\ \x;\(0.00\ \x\);0.00\ \x"/>
    <numFmt numFmtId="230" formatCode="&quot;$&quot;#,##0"/>
    <numFmt numFmtId="231" formatCode="##\ &quot;months&quot;"/>
    <numFmt numFmtId="232" formatCode="0.00\ \ \x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_-* #,##0.00\ &quot;Pts&quot;_-;\-* #,##0.00\ &quot;Pts&quot;_-;_-* &quot;-&quot;??\ &quot;Pts&quot;_-;_-@_-"/>
    <numFmt numFmtId="238" formatCode="0.00%;\(0.00%\)"/>
    <numFmt numFmtId="239" formatCode="#,##0.0\x;\(#,##0.0\x\)"/>
    <numFmt numFmtId="240" formatCode="_(* #,##0.00_);_(* \(#,##0.00\);_(* \-??_);_(@_)"/>
    <numFmt numFmtId="241" formatCode="_(* #,##0_);_(* \(#,##0\);_(* \-??_);_(@_)"/>
    <numFmt numFmtId="242" formatCode="#,##0_ ;\(#,##0\)_-;\-"/>
    <numFmt numFmtId="243" formatCode="_(* #,##0.00000_);_(* \(#,##0.00000\);_(* \-??_);_(@_)"/>
    <numFmt numFmtId="244" formatCode="_-* #,##0.00_-;\-* #,##0.00_-;_-* \-??_-;_-@_-"/>
    <numFmt numFmtId="245" formatCode="&quot;t฿&quot;#,##0_);[Red]&quot;(t฿&quot;#,##0\)"/>
    <numFmt numFmtId="246" formatCode="\$#,##0.00;&quot;($&quot;#,##0.00\)"/>
    <numFmt numFmtId="247" formatCode="_-[$€-2]* #,##0.00_-;\-[$€-2]* #,##0.00_-;_-[$€-2]* \-??_-"/>
    <numFmt numFmtId="248" formatCode="##&quot; months&quot;"/>
    <numFmt numFmtId="249" formatCode="0.00&quot;  x&quot;"/>
    <numFmt numFmtId="250" formatCode="_(* #,##0.00_);_(* \(#,##0.00\);_(* &quot;-&quot;_);_(@_)"/>
    <numFmt numFmtId="251" formatCode="_(* #,##0_);_(* \(#,##0\);_(* &quot;-&quot;_);@_)"/>
    <numFmt numFmtId="252" formatCode="_-* #,##0.00\ _€_-;\-* #,##0.00\ _€_-;_-* &quot;-&quot;??\ _€_-;_-@_-"/>
    <numFmt numFmtId="253" formatCode="_-* #,##0.00\ &quot;€&quot;_-;\-* #,##0.00\ &quot;€&quot;_-;_-* &quot;-&quot;??\ &quot;€&quot;_-;_-@_-"/>
  </numFmts>
  <fonts count="3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sz val="10"/>
      <name val="MS Sans Serif"/>
      <family val="2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4"/>
      <name val="Angsana New"/>
      <family val="3"/>
      <charset val="128"/>
    </font>
    <font>
      <sz val="11"/>
      <name val="?? ?????"/>
      <family val="3"/>
    </font>
    <font>
      <sz val="10"/>
      <name val="Helv"/>
      <charset val="204"/>
    </font>
    <font>
      <sz val="10"/>
      <name val="標準ゴシック"/>
      <family val="3"/>
      <charset val="128"/>
    </font>
    <font>
      <sz val="10"/>
      <name val="??????"/>
      <family val="3"/>
      <charset val="128"/>
    </font>
    <font>
      <sz val="10"/>
      <name val="Helv"/>
      <family val="2"/>
    </font>
    <font>
      <sz val="8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9"/>
      <name val="Calibri"/>
      <family val="2"/>
    </font>
    <font>
      <sz val="11"/>
      <color indexed="12"/>
      <name val="Arial"/>
      <family val="2"/>
    </font>
    <font>
      <sz val="11"/>
      <color indexed="20"/>
      <name val="Calibri"/>
      <family val="2"/>
    </font>
    <font>
      <sz val="32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Palatino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b/>
      <u/>
      <sz val="12"/>
      <name val="Times New Roman"/>
      <family val="1"/>
    </font>
    <font>
      <sz val="8"/>
      <name val="Times New Roman"/>
      <family val="1"/>
    </font>
    <font>
      <i/>
      <sz val="10"/>
      <color indexed="12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i/>
      <sz val="11"/>
      <color indexed="23"/>
      <name val="Calibri"/>
      <family val="2"/>
    </font>
    <font>
      <b/>
      <u/>
      <sz val="1"/>
      <color indexed="8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7"/>
      <color indexed="16"/>
      <name val="Arial"/>
      <family val="2"/>
    </font>
    <font>
      <sz val="11"/>
      <color indexed="17"/>
      <name val="Calibri"/>
      <family val="2"/>
    </font>
    <font>
      <sz val="12"/>
      <color indexed="9"/>
      <name val="Times New Roman"/>
      <family val="1"/>
    </font>
    <font>
      <sz val="24"/>
      <color indexed="8"/>
      <name val="TimesNewRomanPS"/>
      <family val="1"/>
    </font>
    <font>
      <sz val="18"/>
      <color indexed="8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sz val="18"/>
      <name val="Helvetica-Black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9"/>
      <color indexed="16"/>
      <name val="Arial"/>
      <family val="2"/>
    </font>
    <font>
      <sz val="24"/>
      <color indexed="8"/>
      <name val="Times New Roman"/>
      <family val="1"/>
    </font>
    <font>
      <b/>
      <sz val="10"/>
      <color indexed="32"/>
      <name val="Arial"/>
      <family val="2"/>
    </font>
    <font>
      <sz val="10"/>
      <color indexed="47"/>
      <name val="Arial"/>
      <family val="2"/>
    </font>
    <font>
      <sz val="12"/>
      <color indexed="48"/>
      <name val="Times New Roman"/>
      <family val="1"/>
    </font>
    <font>
      <sz val="11"/>
      <color indexed="48"/>
      <name val="Times New Roman"/>
      <family val="1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0"/>
      <color indexed="16"/>
      <name val="MS Sans Serif"/>
      <family val="2"/>
    </font>
    <font>
      <sz val="11"/>
      <color indexed="52"/>
      <name val="Calibri"/>
      <family val="2"/>
    </font>
    <font>
      <sz val="10"/>
      <color indexed="20"/>
      <name val="Arial"/>
      <family val="2"/>
    </font>
    <font>
      <sz val="10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24"/>
      <name val="Times New Roman"/>
      <family val="1"/>
    </font>
    <font>
      <sz val="9"/>
      <name val="Times New Roman"/>
      <family val="1"/>
    </font>
    <font>
      <sz val="11"/>
      <color indexed="60"/>
      <name val="Calibri"/>
      <family val="2"/>
    </font>
    <font>
      <sz val="10"/>
      <color indexed="8"/>
      <name val="Times New Roman"/>
      <family val="1"/>
    </font>
    <font>
      <sz val="7"/>
      <name val="Small Fonts"/>
      <family val="2"/>
    </font>
    <font>
      <sz val="10"/>
      <name val="Corporate Mono"/>
    </font>
    <font>
      <b/>
      <i/>
      <sz val="16"/>
      <name val="Helv"/>
    </font>
    <font>
      <sz val="10"/>
      <name val="Palatino"/>
      <family val="1"/>
    </font>
    <font>
      <sz val="18"/>
      <name val="Times New Roman"/>
      <family val="1"/>
    </font>
    <font>
      <sz val="8"/>
      <color indexed="12"/>
      <name val="Times New Roman"/>
      <family val="1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i/>
      <sz val="10"/>
      <name val="Times New Roman"/>
      <family val="1"/>
    </font>
    <font>
      <sz val="10"/>
      <color indexed="16"/>
      <name val="Helvetica-Black"/>
    </font>
    <font>
      <i/>
      <sz val="12"/>
      <name val="Times New Roman"/>
      <family val="1"/>
    </font>
    <font>
      <sz val="10"/>
      <name val="Times New Roman"/>
      <family val="1"/>
    </font>
    <font>
      <sz val="9.5"/>
      <color indexed="23"/>
      <name val="Helvetica-Black"/>
    </font>
    <font>
      <sz val="10"/>
      <color indexed="12"/>
      <name val="TimesNewRomanPS"/>
      <family val="1"/>
    </font>
    <font>
      <sz val="10"/>
      <name val="TimesNewRomanPS"/>
      <family val="1"/>
    </font>
    <font>
      <sz val="10"/>
      <name val="MS Sans Serif"/>
      <family val="2"/>
    </font>
    <font>
      <sz val="10"/>
      <name val="標準ゴシック"/>
      <family val="3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color indexed="39"/>
      <name val="Arial"/>
      <family val="2"/>
    </font>
    <font>
      <sz val="10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11"/>
      <color indexed="23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sz val="9"/>
      <color indexed="8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1"/>
      <color indexed="33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b/>
      <i/>
      <sz val="10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color indexed="8"/>
      <name val="Calibri"/>
      <family val="2"/>
    </font>
    <font>
      <u/>
      <sz val="8"/>
      <color indexed="8"/>
      <name val="Arial"/>
      <family val="2"/>
    </font>
    <font>
      <b/>
      <sz val="9"/>
      <color indexed="18"/>
      <name val="Arial"/>
      <family val="2"/>
    </font>
    <font>
      <sz val="11"/>
      <color indexed="10"/>
      <name val="Calibri"/>
      <family val="2"/>
    </font>
    <font>
      <b/>
      <i/>
      <sz val="14"/>
      <color indexed="8"/>
      <name val="Times New Roman"/>
      <family val="1"/>
    </font>
    <font>
      <sz val="12"/>
      <name val="นูลมรผ"/>
      <family val="1"/>
      <charset val="129"/>
    </font>
    <font>
      <sz val="11"/>
      <name val="ＭＳ Ｐゴシック"/>
      <family val="3"/>
    </font>
    <font>
      <sz val="11"/>
      <color indexed="8"/>
      <name val="Calibri"/>
      <family val="2"/>
      <charset val="222"/>
    </font>
    <font>
      <sz val="10"/>
      <name val="ApFont"/>
    </font>
    <font>
      <i/>
      <sz val="10"/>
      <name val="Arial"/>
      <family val="2"/>
    </font>
    <font>
      <b/>
      <sz val="11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Mod SSS"/>
      <family val="2"/>
      <charset val="222"/>
    </font>
    <font>
      <sz val="11"/>
      <color indexed="9"/>
      <name val="Mod SSS"/>
      <family val="2"/>
      <charset val="222"/>
    </font>
    <font>
      <b/>
      <i/>
      <sz val="16"/>
      <name val="Helv"/>
      <charset val="222"/>
    </font>
    <font>
      <sz val="14"/>
      <name val="AngsanaUPC"/>
      <family val="1"/>
    </font>
    <font>
      <u/>
      <sz val="12"/>
      <color indexed="12"/>
      <name val="Times New Roman"/>
      <family val="1"/>
    </font>
    <font>
      <b/>
      <sz val="11"/>
      <color indexed="9"/>
      <name val="Mod SSS"/>
      <family val="2"/>
      <charset val="222"/>
    </font>
    <font>
      <sz val="11"/>
      <color indexed="52"/>
      <name val="Mod SSS"/>
      <family val="2"/>
      <charset val="222"/>
    </font>
    <font>
      <sz val="11"/>
      <color indexed="20"/>
      <name val="Mod SSS"/>
      <family val="2"/>
      <charset val="222"/>
    </font>
    <font>
      <b/>
      <sz val="11"/>
      <color indexed="63"/>
      <name val="Mod SSS"/>
      <family val="2"/>
      <charset val="222"/>
    </font>
    <font>
      <b/>
      <sz val="11"/>
      <color indexed="52"/>
      <name val="Mod SSS"/>
      <family val="2"/>
      <charset val="222"/>
    </font>
    <font>
      <sz val="11"/>
      <color indexed="10"/>
      <name val="Mod SSS"/>
      <family val="2"/>
      <charset val="222"/>
    </font>
    <font>
      <i/>
      <sz val="11"/>
      <color indexed="23"/>
      <name val="Mod SSS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Mod SSS"/>
      <family val="2"/>
      <charset val="222"/>
    </font>
    <font>
      <u/>
      <sz val="12"/>
      <color indexed="36"/>
      <name val="Times New Roman"/>
      <family val="1"/>
    </font>
    <font>
      <sz val="11"/>
      <color indexed="62"/>
      <name val="Mod SSS"/>
      <family val="2"/>
      <charset val="222"/>
    </font>
    <font>
      <sz val="11"/>
      <color indexed="60"/>
      <name val="Mod SSS"/>
      <family val="2"/>
      <charset val="222"/>
    </font>
    <font>
      <b/>
      <sz val="11"/>
      <color indexed="8"/>
      <name val="Mod SSS"/>
      <family val="2"/>
      <charset val="222"/>
    </font>
    <font>
      <b/>
      <sz val="15"/>
      <color indexed="56"/>
      <name val="Mod SSS"/>
      <family val="2"/>
      <charset val="222"/>
    </font>
    <font>
      <b/>
      <sz val="13"/>
      <color indexed="56"/>
      <name val="Mod SSS"/>
      <family val="2"/>
      <charset val="222"/>
    </font>
    <font>
      <b/>
      <sz val="11"/>
      <color indexed="56"/>
      <name val="Mod SSS"/>
      <family val="2"/>
      <charset val="222"/>
    </font>
    <font>
      <sz val="10"/>
      <name val="Tahoma"/>
      <family val="2"/>
      <charset val="222"/>
    </font>
    <font>
      <sz val="14"/>
      <name val="Browallia New"/>
      <family val="2"/>
    </font>
    <font>
      <sz val="12"/>
      <name val="Helv"/>
    </font>
    <font>
      <sz val="9"/>
      <name val="Helv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u/>
      <sz val="11"/>
      <name val="Arial"/>
      <family val="2"/>
    </font>
    <font>
      <b/>
      <sz val="10"/>
      <color indexed="1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10"/>
      <color indexed="60"/>
      <name val="Arial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b/>
      <u/>
      <sz val="12"/>
      <name val="Helv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10"/>
      <name val="Courier"/>
      <family val="3"/>
    </font>
    <font>
      <u/>
      <sz val="10"/>
      <name val="Arial"/>
      <family val="2"/>
    </font>
    <font>
      <sz val="10"/>
      <color indexed="55"/>
      <name val="Arial"/>
      <family val="2"/>
    </font>
    <font>
      <outline/>
      <sz val="10"/>
      <name val="Geneva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2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10"/>
      <name val="SimSun"/>
      <family val="2"/>
      <charset val="22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  <charset val="222"/>
    </font>
    <font>
      <sz val="10"/>
      <name val="angsananew"/>
      <charset val="222"/>
    </font>
    <font>
      <sz val="9"/>
      <name val="Arial"/>
      <family val="2"/>
      <charset val="1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  <charset val="1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7"/>
      <name val="Small Fonts"/>
      <family val="2"/>
      <charset val="1"/>
    </font>
    <font>
      <b/>
      <i/>
      <sz val="16"/>
      <name val="Arial"/>
      <family val="2"/>
      <charset val="222"/>
    </font>
    <font>
      <sz val="14"/>
      <name val="Cordia New"/>
      <family val="2"/>
      <charset val="1"/>
    </font>
    <font>
      <sz val="16"/>
      <color indexed="8"/>
      <name val="Cordia New"/>
      <family val="2"/>
      <charset val="222"/>
    </font>
    <font>
      <sz val="10"/>
      <name val="Cordia New"/>
      <family val="2"/>
      <charset val="1"/>
    </font>
    <font>
      <sz val="14"/>
      <name val="Angsana New"/>
      <family val="1"/>
      <charset val="1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1"/>
    </font>
    <font>
      <sz val="10"/>
      <color indexed="55"/>
      <name val="Arial"/>
      <family val="2"/>
      <charset val="1"/>
    </font>
    <font>
      <sz val="11"/>
      <color indexed="8"/>
      <name val="angsananew"/>
      <charset val="222"/>
    </font>
    <font>
      <sz val="11"/>
      <color rgb="FF9C6500"/>
      <name val="Calibri"/>
      <family val="2"/>
      <scheme val="minor"/>
    </font>
    <font>
      <sz val="10"/>
      <color theme="1"/>
      <name val="Mod SSS"/>
      <family val="2"/>
    </font>
    <font>
      <sz val="16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name val="Times New Roman"/>
      <family val="1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Leelawadee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Calibri"/>
      <family val="2"/>
      <charset val="238"/>
      <scheme val="minor"/>
    </font>
    <font>
      <sz val="9"/>
      <color theme="1"/>
      <name val="Arial"/>
      <family val="2"/>
      <charset val="222"/>
    </font>
    <font>
      <u/>
      <sz val="9"/>
      <color theme="10"/>
      <name val="Arial"/>
      <family val="2"/>
      <charset val="222"/>
    </font>
    <font>
      <sz val="12"/>
      <color theme="1"/>
      <name val="Calibri"/>
      <family val="2"/>
      <scheme val="minor"/>
    </font>
  </fonts>
  <fills count="1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64"/>
      </patternFill>
    </fill>
    <fill>
      <patternFill patternType="solid">
        <fgColor indexed="19"/>
        <bgColor indexed="23"/>
      </patternFill>
    </fill>
    <fill>
      <patternFill patternType="solid">
        <fgColor indexed="3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39"/>
        <bgColor indexed="12"/>
      </patternFill>
    </fill>
    <fill>
      <patternFill patternType="solid">
        <f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</patternFill>
    </fill>
    <fill>
      <patternFill patternType="solid">
        <fgColor indexed="8"/>
        <bgColor indexed="1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34"/>
        <bgColor indexed="47"/>
      </patternFill>
    </fill>
    <fill>
      <patternFill patternType="solid">
        <fgColor indexed="13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24"/>
        <bgColor indexed="64"/>
      </patternFill>
    </fill>
    <fill>
      <patternFill patternType="solid">
        <fgColor indexed="24"/>
        <bgColor indexed="62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54"/>
      </patternFill>
    </fill>
    <fill>
      <patternFill patternType="solid">
        <fgColor indexed="29"/>
        <bgColor indexed="64"/>
      </patternFill>
    </fill>
    <fill>
      <patternFill patternType="solid">
        <fgColor indexed="29"/>
        <bgColor indexed="2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  <bgColor indexed="21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59"/>
        <bgColor indexed="20"/>
      </patternFill>
    </fill>
    <fill>
      <patternFill patternType="solid">
        <fgColor indexed="28"/>
        <bgColor indexed="53"/>
      </patternFill>
    </fill>
    <fill>
      <patternFill patternType="solid">
        <fgColor indexed="56"/>
        <bgColor indexed="28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33"/>
      </patternFill>
    </fill>
    <fill>
      <patternFill patternType="solid">
        <fgColor indexed="10"/>
        <bgColor indexed="64"/>
      </patternFill>
    </fill>
    <fill>
      <patternFill patternType="solid">
        <fgColor indexed="10"/>
        <bgColor indexed="37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21"/>
        <bgColor indexed="64"/>
      </patternFill>
    </fill>
    <fill>
      <patternFill patternType="solid">
        <fgColor indexed="21"/>
        <bgColor indexed="38"/>
      </patternFill>
    </fill>
    <fill>
      <patternFill patternType="lightUp">
        <fgColor indexed="48"/>
        <bgColor indexed="29"/>
      </patternFill>
    </fill>
    <fill>
      <patternFill patternType="solid">
        <fgColor indexed="14"/>
        <bgColor indexed="47"/>
      </patternFill>
    </fill>
    <fill>
      <patternFill patternType="solid">
        <fgColor indexed="46"/>
        <bgColor indexed="62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61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58"/>
      </patternFill>
    </fill>
    <fill>
      <patternFill patternType="solid">
        <fgColor indexed="32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29"/>
      </patternFill>
    </fill>
    <fill>
      <patternFill patternType="solid">
        <fgColor indexed="18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63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</borders>
  <cellStyleXfs count="5506">
    <xf numFmtId="0" fontId="0" fillId="0" borderId="0"/>
    <xf numFmtId="43" fontId="10" fillId="0" borderId="0" applyFont="0" applyFill="0" applyBorder="0" applyAlignment="0" applyProtection="0"/>
    <xf numFmtId="0" fontId="6" fillId="0" borderId="0"/>
    <xf numFmtId="166" fontId="9" fillId="0" borderId="0" applyFont="0" applyFill="0" applyBorder="0" applyAlignment="0" applyProtection="0"/>
    <xf numFmtId="0" fontId="9" fillId="0" borderId="0"/>
    <xf numFmtId="0" fontId="27" fillId="0" borderId="0"/>
    <xf numFmtId="171" fontId="34" fillId="0" borderId="0" applyNumberFormat="0" applyFill="0" applyBorder="0" applyAlignment="0" applyProtection="0"/>
    <xf numFmtId="220" fontId="181" fillId="0" borderId="0" applyFont="0" applyFill="0" applyBorder="0" applyAlignment="0" applyProtection="0"/>
    <xf numFmtId="220" fontId="224" fillId="0" borderId="0" applyFill="0" applyBorder="0" applyAlignment="0" applyProtection="0"/>
    <xf numFmtId="0" fontId="9" fillId="0" borderId="0" applyFont="0" applyFill="0" applyBorder="0" applyAlignment="0" applyProtection="0"/>
    <xf numFmtId="0" fontId="224" fillId="0" borderId="0" applyFill="0" applyBorder="0" applyAlignment="0" applyProtection="0"/>
    <xf numFmtId="221" fontId="9" fillId="0" borderId="0" applyFont="0" applyFill="0" applyBorder="0" applyAlignment="0" applyProtection="0"/>
    <xf numFmtId="221" fontId="224" fillId="0" borderId="0" applyFill="0" applyBorder="0" applyAlignment="0" applyProtection="0"/>
    <xf numFmtId="171" fontId="9" fillId="0" borderId="0"/>
    <xf numFmtId="10" fontId="35" fillId="0" borderId="0"/>
    <xf numFmtId="10" fontId="35" fillId="0" borderId="0"/>
    <xf numFmtId="10" fontId="35" fillId="0" borderId="0"/>
    <xf numFmtId="39" fontId="36" fillId="0" borderId="0"/>
    <xf numFmtId="39" fontId="36" fillId="0" borderId="0"/>
    <xf numFmtId="10" fontId="35" fillId="0" borderId="0"/>
    <xf numFmtId="9" fontId="30" fillId="0" borderId="0"/>
    <xf numFmtId="171" fontId="36" fillId="0" borderId="0"/>
    <xf numFmtId="172" fontId="30" fillId="0" borderId="0"/>
    <xf numFmtId="171" fontId="36" fillId="0" borderId="0"/>
    <xf numFmtId="172" fontId="30" fillId="0" borderId="0"/>
    <xf numFmtId="10" fontId="30" fillId="0" borderId="0"/>
    <xf numFmtId="39" fontId="36" fillId="0" borderId="0"/>
    <xf numFmtId="171" fontId="37" fillId="0" borderId="0"/>
    <xf numFmtId="171" fontId="38" fillId="0" borderId="0"/>
    <xf numFmtId="172" fontId="30" fillId="0" borderId="0"/>
    <xf numFmtId="171" fontId="30" fillId="0" borderId="0"/>
    <xf numFmtId="171" fontId="39" fillId="0" borderId="0"/>
    <xf numFmtId="171" fontId="40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9" fillId="0" borderId="0"/>
    <xf numFmtId="171" fontId="9" fillId="0" borderId="0"/>
    <xf numFmtId="171" fontId="40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71" fontId="9" fillId="0" borderId="0"/>
    <xf numFmtId="171" fontId="42" fillId="0" borderId="0"/>
    <xf numFmtId="0" fontId="18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73" fontId="43" fillId="0" borderId="0">
      <alignment horizontal="right"/>
    </xf>
    <xf numFmtId="174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1" fontId="30" fillId="0" borderId="0"/>
    <xf numFmtId="37" fontId="181" fillId="0" borderId="0" applyFont="0" applyFill="0" applyBorder="0" applyAlignment="0" applyProtection="0"/>
    <xf numFmtId="37" fontId="224" fillId="0" borderId="0" applyFill="0" applyBorder="0" applyAlignment="0" applyProtection="0"/>
    <xf numFmtId="171" fontId="30" fillId="0" borderId="0"/>
    <xf numFmtId="171" fontId="30" fillId="0" borderId="0"/>
    <xf numFmtId="171" fontId="30" fillId="0" borderId="0"/>
    <xf numFmtId="171" fontId="30" fillId="0" borderId="0"/>
    <xf numFmtId="171" fontId="30" fillId="0" borderId="0"/>
    <xf numFmtId="171" fontId="30" fillId="0" borderId="0"/>
    <xf numFmtId="171" fontId="30" fillId="0" borderId="0"/>
    <xf numFmtId="1" fontId="44" fillId="0" borderId="0">
      <alignment horizontal="right"/>
    </xf>
    <xf numFmtId="171" fontId="28" fillId="33" borderId="0" applyNumberFormat="0" applyBorder="0" applyAlignment="0" applyProtection="0"/>
    <xf numFmtId="171" fontId="28" fillId="33" borderId="0" applyNumberFormat="0" applyBorder="0" applyAlignment="0" applyProtection="0"/>
    <xf numFmtId="171" fontId="28" fillId="33" borderId="0" applyNumberFormat="0" applyBorder="0" applyAlignment="0" applyProtection="0"/>
    <xf numFmtId="171" fontId="28" fillId="33" borderId="0" applyNumberFormat="0" applyBorder="0" applyAlignment="0" applyProtection="0"/>
    <xf numFmtId="171" fontId="28" fillId="33" borderId="0" applyNumberFormat="0" applyBorder="0" applyAlignment="0" applyProtection="0"/>
    <xf numFmtId="171" fontId="28" fillId="33" borderId="0" applyNumberFormat="0" applyBorder="0" applyAlignment="0" applyProtection="0"/>
    <xf numFmtId="171" fontId="28" fillId="33" borderId="0" applyNumberFormat="0" applyBorder="0" applyAlignment="0" applyProtection="0"/>
    <xf numFmtId="171" fontId="28" fillId="33" borderId="0" applyNumberFormat="0" applyBorder="0" applyAlignment="0" applyProtection="0"/>
    <xf numFmtId="171" fontId="28" fillId="33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4" fillId="10" borderId="0" applyNumberFormat="0" applyBorder="0" applyAlignment="0" applyProtection="0"/>
    <xf numFmtId="171" fontId="28" fillId="33" borderId="0" applyNumberFormat="0" applyBorder="0" applyAlignment="0" applyProtection="0"/>
    <xf numFmtId="171" fontId="28" fillId="33" borderId="0" applyNumberFormat="0" applyBorder="0" applyAlignment="0" applyProtection="0"/>
    <xf numFmtId="171" fontId="28" fillId="34" borderId="0" applyNumberFormat="0" applyBorder="0" applyAlignment="0" applyProtection="0"/>
    <xf numFmtId="171" fontId="28" fillId="34" borderId="0" applyNumberFormat="0" applyBorder="0" applyAlignment="0" applyProtection="0"/>
    <xf numFmtId="171" fontId="28" fillId="34" borderId="0" applyNumberFormat="0" applyBorder="0" applyAlignment="0" applyProtection="0"/>
    <xf numFmtId="171" fontId="28" fillId="34" borderId="0" applyNumberFormat="0" applyBorder="0" applyAlignment="0" applyProtection="0"/>
    <xf numFmtId="171" fontId="28" fillId="34" borderId="0" applyNumberFormat="0" applyBorder="0" applyAlignment="0" applyProtection="0"/>
    <xf numFmtId="171" fontId="28" fillId="34" borderId="0" applyNumberFormat="0" applyBorder="0" applyAlignment="0" applyProtection="0"/>
    <xf numFmtId="171" fontId="28" fillId="34" borderId="0" applyNumberFormat="0" applyBorder="0" applyAlignment="0" applyProtection="0"/>
    <xf numFmtId="171" fontId="28" fillId="34" borderId="0" applyNumberFormat="0" applyBorder="0" applyAlignment="0" applyProtection="0"/>
    <xf numFmtId="171" fontId="28" fillId="3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4" fillId="14" borderId="0" applyNumberFormat="0" applyBorder="0" applyAlignment="0" applyProtection="0"/>
    <xf numFmtId="171" fontId="28" fillId="34" borderId="0" applyNumberFormat="0" applyBorder="0" applyAlignment="0" applyProtection="0"/>
    <xf numFmtId="171" fontId="28" fillId="34" borderId="0" applyNumberFormat="0" applyBorder="0" applyAlignment="0" applyProtection="0"/>
    <xf numFmtId="171" fontId="28" fillId="35" borderId="0" applyNumberFormat="0" applyBorder="0" applyAlignment="0" applyProtection="0"/>
    <xf numFmtId="171" fontId="28" fillId="35" borderId="0" applyNumberFormat="0" applyBorder="0" applyAlignment="0" applyProtection="0"/>
    <xf numFmtId="171" fontId="28" fillId="35" borderId="0" applyNumberFormat="0" applyBorder="0" applyAlignment="0" applyProtection="0"/>
    <xf numFmtId="171" fontId="28" fillId="35" borderId="0" applyNumberFormat="0" applyBorder="0" applyAlignment="0" applyProtection="0"/>
    <xf numFmtId="171" fontId="28" fillId="35" borderId="0" applyNumberFormat="0" applyBorder="0" applyAlignment="0" applyProtection="0"/>
    <xf numFmtId="171" fontId="28" fillId="35" borderId="0" applyNumberFormat="0" applyBorder="0" applyAlignment="0" applyProtection="0"/>
    <xf numFmtId="171" fontId="28" fillId="35" borderId="0" applyNumberFormat="0" applyBorder="0" applyAlignment="0" applyProtection="0"/>
    <xf numFmtId="171" fontId="28" fillId="35" borderId="0" applyNumberFormat="0" applyBorder="0" applyAlignment="0" applyProtection="0"/>
    <xf numFmtId="171" fontId="28" fillId="35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4" fillId="18" borderId="0" applyNumberFormat="0" applyBorder="0" applyAlignment="0" applyProtection="0"/>
    <xf numFmtId="171" fontId="28" fillId="35" borderId="0" applyNumberFormat="0" applyBorder="0" applyAlignment="0" applyProtection="0"/>
    <xf numFmtId="171" fontId="28" fillId="35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4" fillId="22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28" fillId="37" borderId="0" applyNumberFormat="0" applyBorder="0" applyAlignment="0" applyProtection="0"/>
    <xf numFmtId="171" fontId="28" fillId="37" borderId="0" applyNumberFormat="0" applyBorder="0" applyAlignment="0" applyProtection="0"/>
    <xf numFmtId="171" fontId="28" fillId="37" borderId="0" applyNumberFormat="0" applyBorder="0" applyAlignment="0" applyProtection="0"/>
    <xf numFmtId="171" fontId="28" fillId="37" borderId="0" applyNumberFormat="0" applyBorder="0" applyAlignment="0" applyProtection="0"/>
    <xf numFmtId="171" fontId="28" fillId="37" borderId="0" applyNumberFormat="0" applyBorder="0" applyAlignment="0" applyProtection="0"/>
    <xf numFmtId="171" fontId="28" fillId="37" borderId="0" applyNumberFormat="0" applyBorder="0" applyAlignment="0" applyProtection="0"/>
    <xf numFmtId="171" fontId="28" fillId="37" borderId="0" applyNumberFormat="0" applyBorder="0" applyAlignment="0" applyProtection="0"/>
    <xf numFmtId="171" fontId="28" fillId="37" borderId="0" applyNumberFormat="0" applyBorder="0" applyAlignment="0" applyProtection="0"/>
    <xf numFmtId="171" fontId="28" fillId="37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4" fillId="26" borderId="0" applyNumberFormat="0" applyBorder="0" applyAlignment="0" applyProtection="0"/>
    <xf numFmtId="171" fontId="28" fillId="37" borderId="0" applyNumberFormat="0" applyBorder="0" applyAlignment="0" applyProtection="0"/>
    <xf numFmtId="171" fontId="28" fillId="37" borderId="0" applyNumberFormat="0" applyBorder="0" applyAlignment="0" applyProtection="0"/>
    <xf numFmtId="171" fontId="28" fillId="38" borderId="0" applyNumberFormat="0" applyBorder="0" applyAlignment="0" applyProtection="0"/>
    <xf numFmtId="171" fontId="28" fillId="38" borderId="0" applyNumberFormat="0" applyBorder="0" applyAlignment="0" applyProtection="0"/>
    <xf numFmtId="171" fontId="28" fillId="38" borderId="0" applyNumberFormat="0" applyBorder="0" applyAlignment="0" applyProtection="0"/>
    <xf numFmtId="171" fontId="28" fillId="38" borderId="0" applyNumberFormat="0" applyBorder="0" applyAlignment="0" applyProtection="0"/>
    <xf numFmtId="171" fontId="28" fillId="38" borderId="0" applyNumberFormat="0" applyBorder="0" applyAlignment="0" applyProtection="0"/>
    <xf numFmtId="171" fontId="28" fillId="38" borderId="0" applyNumberFormat="0" applyBorder="0" applyAlignment="0" applyProtection="0"/>
    <xf numFmtId="171" fontId="28" fillId="38" borderId="0" applyNumberFormat="0" applyBorder="0" applyAlignment="0" applyProtection="0"/>
    <xf numFmtId="171" fontId="28" fillId="38" borderId="0" applyNumberFormat="0" applyBorder="0" applyAlignment="0" applyProtection="0"/>
    <xf numFmtId="171" fontId="28" fillId="38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4" fillId="30" borderId="0" applyNumberFormat="0" applyBorder="0" applyAlignment="0" applyProtection="0"/>
    <xf numFmtId="171" fontId="28" fillId="38" borderId="0" applyNumberFormat="0" applyBorder="0" applyAlignment="0" applyProtection="0"/>
    <xf numFmtId="171" fontId="28" fillId="38" borderId="0" applyNumberFormat="0" applyBorder="0" applyAlignment="0" applyProtection="0"/>
    <xf numFmtId="0" fontId="158" fillId="33" borderId="0" applyNumberFormat="0" applyBorder="0" applyAlignment="0" applyProtection="0"/>
    <xf numFmtId="0" fontId="158" fillId="34" borderId="0" applyNumberFormat="0" applyBorder="0" applyAlignment="0" applyProtection="0"/>
    <xf numFmtId="0" fontId="158" fillId="35" borderId="0" applyNumberFormat="0" applyBorder="0" applyAlignment="0" applyProtection="0"/>
    <xf numFmtId="0" fontId="158" fillId="36" borderId="0" applyNumberFormat="0" applyBorder="0" applyAlignment="0" applyProtection="0"/>
    <xf numFmtId="0" fontId="158" fillId="37" borderId="0" applyNumberFormat="0" applyBorder="0" applyAlignment="0" applyProtection="0"/>
    <xf numFmtId="0" fontId="158" fillId="38" borderId="0" applyNumberFormat="0" applyBorder="0" applyAlignment="0" applyProtection="0"/>
    <xf numFmtId="176" fontId="45" fillId="0" borderId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4" fillId="11" borderId="0" applyNumberFormat="0" applyBorder="0" applyAlignment="0" applyProtection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28" fillId="40" borderId="0" applyNumberFormat="0" applyBorder="0" applyAlignment="0" applyProtection="0"/>
    <xf numFmtId="171" fontId="28" fillId="40" borderId="0" applyNumberFormat="0" applyBorder="0" applyAlignment="0" applyProtection="0"/>
    <xf numFmtId="171" fontId="28" fillId="40" borderId="0" applyNumberFormat="0" applyBorder="0" applyAlignment="0" applyProtection="0"/>
    <xf numFmtId="171" fontId="28" fillId="40" borderId="0" applyNumberFormat="0" applyBorder="0" applyAlignment="0" applyProtection="0"/>
    <xf numFmtId="171" fontId="28" fillId="40" borderId="0" applyNumberFormat="0" applyBorder="0" applyAlignment="0" applyProtection="0"/>
    <xf numFmtId="171" fontId="28" fillId="40" borderId="0" applyNumberFormat="0" applyBorder="0" applyAlignment="0" applyProtection="0"/>
    <xf numFmtId="171" fontId="28" fillId="40" borderId="0" applyNumberFormat="0" applyBorder="0" applyAlignment="0" applyProtection="0"/>
    <xf numFmtId="171" fontId="28" fillId="40" borderId="0" applyNumberFormat="0" applyBorder="0" applyAlignment="0" applyProtection="0"/>
    <xf numFmtId="171" fontId="28" fillId="40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4" fillId="15" borderId="0" applyNumberFormat="0" applyBorder="0" applyAlignment="0" applyProtection="0"/>
    <xf numFmtId="171" fontId="28" fillId="40" borderId="0" applyNumberFormat="0" applyBorder="0" applyAlignment="0" applyProtection="0"/>
    <xf numFmtId="171" fontId="28" fillId="40" borderId="0" applyNumberFormat="0" applyBorder="0" applyAlignment="0" applyProtection="0"/>
    <xf numFmtId="171" fontId="28" fillId="41" borderId="0" applyNumberFormat="0" applyBorder="0" applyAlignment="0" applyProtection="0"/>
    <xf numFmtId="171" fontId="28" fillId="41" borderId="0" applyNumberFormat="0" applyBorder="0" applyAlignment="0" applyProtection="0"/>
    <xf numFmtId="171" fontId="28" fillId="41" borderId="0" applyNumberFormat="0" applyBorder="0" applyAlignment="0" applyProtection="0"/>
    <xf numFmtId="171" fontId="28" fillId="41" borderId="0" applyNumberFormat="0" applyBorder="0" applyAlignment="0" applyProtection="0"/>
    <xf numFmtId="171" fontId="28" fillId="41" borderId="0" applyNumberFormat="0" applyBorder="0" applyAlignment="0" applyProtection="0"/>
    <xf numFmtId="171" fontId="28" fillId="41" borderId="0" applyNumberFormat="0" applyBorder="0" applyAlignment="0" applyProtection="0"/>
    <xf numFmtId="171" fontId="28" fillId="41" borderId="0" applyNumberFormat="0" applyBorder="0" applyAlignment="0" applyProtection="0"/>
    <xf numFmtId="171" fontId="28" fillId="41" borderId="0" applyNumberFormat="0" applyBorder="0" applyAlignment="0" applyProtection="0"/>
    <xf numFmtId="171" fontId="28" fillId="41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4" fillId="19" borderId="0" applyNumberFormat="0" applyBorder="0" applyAlignment="0" applyProtection="0"/>
    <xf numFmtId="171" fontId="28" fillId="41" borderId="0" applyNumberFormat="0" applyBorder="0" applyAlignment="0" applyProtection="0"/>
    <xf numFmtId="171" fontId="28" fillId="41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4" fillId="23" borderId="0" applyNumberFormat="0" applyBorder="0" applyAlignment="0" applyProtection="0"/>
    <xf numFmtId="171" fontId="28" fillId="36" borderId="0" applyNumberFormat="0" applyBorder="0" applyAlignment="0" applyProtection="0"/>
    <xf numFmtId="171" fontId="28" fillId="36" borderId="0" applyNumberFormat="0" applyBorder="0" applyAlignment="0" applyProtection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4" fillId="27" borderId="0" applyNumberFormat="0" applyBorder="0" applyAlignment="0" applyProtection="0"/>
    <xf numFmtId="171" fontId="28" fillId="39" borderId="0" applyNumberFormat="0" applyBorder="0" applyAlignment="0" applyProtection="0"/>
    <xf numFmtId="171" fontId="28" fillId="39" borderId="0" applyNumberFormat="0" applyBorder="0" applyAlignment="0" applyProtection="0"/>
    <xf numFmtId="171" fontId="28" fillId="42" borderId="0" applyNumberFormat="0" applyBorder="0" applyAlignment="0" applyProtection="0"/>
    <xf numFmtId="171" fontId="28" fillId="42" borderId="0" applyNumberFormat="0" applyBorder="0" applyAlignment="0" applyProtection="0"/>
    <xf numFmtId="171" fontId="28" fillId="42" borderId="0" applyNumberFormat="0" applyBorder="0" applyAlignment="0" applyProtection="0"/>
    <xf numFmtId="171" fontId="28" fillId="42" borderId="0" applyNumberFormat="0" applyBorder="0" applyAlignment="0" applyProtection="0"/>
    <xf numFmtId="171" fontId="28" fillId="42" borderId="0" applyNumberFormat="0" applyBorder="0" applyAlignment="0" applyProtection="0"/>
    <xf numFmtId="171" fontId="28" fillId="42" borderId="0" applyNumberFormat="0" applyBorder="0" applyAlignment="0" applyProtection="0"/>
    <xf numFmtId="171" fontId="28" fillId="42" borderId="0" applyNumberFormat="0" applyBorder="0" applyAlignment="0" applyProtection="0"/>
    <xf numFmtId="171" fontId="28" fillId="42" borderId="0" applyNumberFormat="0" applyBorder="0" applyAlignment="0" applyProtection="0"/>
    <xf numFmtId="171" fontId="28" fillId="42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4" fillId="31" borderId="0" applyNumberFormat="0" applyBorder="0" applyAlignment="0" applyProtection="0"/>
    <xf numFmtId="171" fontId="28" fillId="42" borderId="0" applyNumberFormat="0" applyBorder="0" applyAlignment="0" applyProtection="0"/>
    <xf numFmtId="171" fontId="28" fillId="42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58" fillId="36" borderId="0" applyNumberFormat="0" applyBorder="0" applyAlignment="0" applyProtection="0"/>
    <xf numFmtId="0" fontId="158" fillId="39" borderId="0" applyNumberFormat="0" applyBorder="0" applyAlignment="0" applyProtection="0"/>
    <xf numFmtId="0" fontId="158" fillId="42" borderId="0" applyNumberFormat="0" applyBorder="0" applyAlignment="0" applyProtection="0"/>
    <xf numFmtId="171" fontId="46" fillId="43" borderId="0" applyNumberFormat="0" applyBorder="0" applyAlignment="0" applyProtection="0"/>
    <xf numFmtId="171" fontId="46" fillId="43" borderId="0" applyNumberFormat="0" applyBorder="0" applyAlignment="0" applyProtection="0"/>
    <xf numFmtId="171" fontId="46" fillId="43" borderId="0" applyNumberFormat="0" applyBorder="0" applyAlignment="0" applyProtection="0"/>
    <xf numFmtId="171" fontId="46" fillId="43" borderId="0" applyNumberFormat="0" applyBorder="0" applyAlignment="0" applyProtection="0"/>
    <xf numFmtId="171" fontId="46" fillId="43" borderId="0" applyNumberFormat="0" applyBorder="0" applyAlignment="0" applyProtection="0"/>
    <xf numFmtId="171" fontId="46" fillId="43" borderId="0" applyNumberFormat="0" applyBorder="0" applyAlignment="0" applyProtection="0"/>
    <xf numFmtId="171" fontId="46" fillId="43" borderId="0" applyNumberFormat="0" applyBorder="0" applyAlignment="0" applyProtection="0"/>
    <xf numFmtId="171" fontId="46" fillId="43" borderId="0" applyNumberFormat="0" applyBorder="0" applyAlignment="0" applyProtection="0"/>
    <xf numFmtId="171" fontId="46" fillId="43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0" fontId="159" fillId="43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46" fillId="43" borderId="0" applyNumberFormat="0" applyBorder="0" applyAlignment="0" applyProtection="0"/>
    <xf numFmtId="171" fontId="46" fillId="43" borderId="0" applyNumberFormat="0" applyBorder="0" applyAlignment="0" applyProtection="0"/>
    <xf numFmtId="171" fontId="46" fillId="40" borderId="0" applyNumberFormat="0" applyBorder="0" applyAlignment="0" applyProtection="0"/>
    <xf numFmtId="171" fontId="46" fillId="40" borderId="0" applyNumberFormat="0" applyBorder="0" applyAlignment="0" applyProtection="0"/>
    <xf numFmtId="171" fontId="46" fillId="40" borderId="0" applyNumberFormat="0" applyBorder="0" applyAlignment="0" applyProtection="0"/>
    <xf numFmtId="171" fontId="46" fillId="40" borderId="0" applyNumberFormat="0" applyBorder="0" applyAlignment="0" applyProtection="0"/>
    <xf numFmtId="171" fontId="46" fillId="40" borderId="0" applyNumberFormat="0" applyBorder="0" applyAlignment="0" applyProtection="0"/>
    <xf numFmtId="171" fontId="46" fillId="40" borderId="0" applyNumberFormat="0" applyBorder="0" applyAlignment="0" applyProtection="0"/>
    <xf numFmtId="171" fontId="46" fillId="40" borderId="0" applyNumberFormat="0" applyBorder="0" applyAlignment="0" applyProtection="0"/>
    <xf numFmtId="171" fontId="46" fillId="40" borderId="0" applyNumberFormat="0" applyBorder="0" applyAlignment="0" applyProtection="0"/>
    <xf numFmtId="171" fontId="46" fillId="40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46" fillId="40" borderId="0" applyNumberFormat="0" applyBorder="0" applyAlignment="0" applyProtection="0"/>
    <xf numFmtId="171" fontId="46" fillId="40" borderId="0" applyNumberFormat="0" applyBorder="0" applyAlignment="0" applyProtection="0"/>
    <xf numFmtId="171" fontId="46" fillId="41" borderId="0" applyNumberFormat="0" applyBorder="0" applyAlignment="0" applyProtection="0"/>
    <xf numFmtId="171" fontId="46" fillId="41" borderId="0" applyNumberFormat="0" applyBorder="0" applyAlignment="0" applyProtection="0"/>
    <xf numFmtId="171" fontId="46" fillId="41" borderId="0" applyNumberFormat="0" applyBorder="0" applyAlignment="0" applyProtection="0"/>
    <xf numFmtId="171" fontId="46" fillId="41" borderId="0" applyNumberFormat="0" applyBorder="0" applyAlignment="0" applyProtection="0"/>
    <xf numFmtId="171" fontId="46" fillId="41" borderId="0" applyNumberFormat="0" applyBorder="0" applyAlignment="0" applyProtection="0"/>
    <xf numFmtId="171" fontId="46" fillId="41" borderId="0" applyNumberFormat="0" applyBorder="0" applyAlignment="0" applyProtection="0"/>
    <xf numFmtId="171" fontId="46" fillId="41" borderId="0" applyNumberFormat="0" applyBorder="0" applyAlignment="0" applyProtection="0"/>
    <xf numFmtId="171" fontId="46" fillId="41" borderId="0" applyNumberFormat="0" applyBorder="0" applyAlignment="0" applyProtection="0"/>
    <xf numFmtId="171" fontId="46" fillId="41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46" fillId="41" borderId="0" applyNumberFormat="0" applyBorder="0" applyAlignment="0" applyProtection="0"/>
    <xf numFmtId="171" fontId="46" fillId="41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46" fillId="46" borderId="0" applyNumberFormat="0" applyBorder="0" applyAlignment="0" applyProtection="0"/>
    <xf numFmtId="171" fontId="46" fillId="46" borderId="0" applyNumberFormat="0" applyBorder="0" applyAlignment="0" applyProtection="0"/>
    <xf numFmtId="171" fontId="46" fillId="46" borderId="0" applyNumberFormat="0" applyBorder="0" applyAlignment="0" applyProtection="0"/>
    <xf numFmtId="171" fontId="46" fillId="46" borderId="0" applyNumberFormat="0" applyBorder="0" applyAlignment="0" applyProtection="0"/>
    <xf numFmtId="171" fontId="46" fillId="46" borderId="0" applyNumberFormat="0" applyBorder="0" applyAlignment="0" applyProtection="0"/>
    <xf numFmtId="171" fontId="46" fillId="46" borderId="0" applyNumberFormat="0" applyBorder="0" applyAlignment="0" applyProtection="0"/>
    <xf numFmtId="171" fontId="46" fillId="46" borderId="0" applyNumberFormat="0" applyBorder="0" applyAlignment="0" applyProtection="0"/>
    <xf numFmtId="171" fontId="46" fillId="46" borderId="0" applyNumberFormat="0" applyBorder="0" applyAlignment="0" applyProtection="0"/>
    <xf numFmtId="171" fontId="46" fillId="46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46" fillId="46" borderId="0" applyNumberFormat="0" applyBorder="0" applyAlignment="0" applyProtection="0"/>
    <xf numFmtId="171" fontId="46" fillId="46" borderId="0" applyNumberFormat="0" applyBorder="0" applyAlignment="0" applyProtection="0"/>
    <xf numFmtId="0" fontId="159" fillId="43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59" fillId="44" borderId="0" applyNumberFormat="0" applyBorder="0" applyAlignment="0" applyProtection="0"/>
    <xf numFmtId="0" fontId="159" fillId="45" borderId="0" applyNumberFormat="0" applyBorder="0" applyAlignment="0" applyProtection="0"/>
    <xf numFmtId="0" fontId="159" fillId="46" borderId="0" applyNumberFormat="0" applyBorder="0" applyAlignment="0" applyProtection="0"/>
    <xf numFmtId="0" fontId="18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71" fontId="46" fillId="47" borderId="0" applyNumberFormat="0" applyBorder="0" applyAlignment="0" applyProtection="0"/>
    <xf numFmtId="171" fontId="46" fillId="47" borderId="0" applyNumberFormat="0" applyBorder="0" applyAlignment="0" applyProtection="0"/>
    <xf numFmtId="171" fontId="46" fillId="47" borderId="0" applyNumberFormat="0" applyBorder="0" applyAlignment="0" applyProtection="0"/>
    <xf numFmtId="171" fontId="46" fillId="47" borderId="0" applyNumberFormat="0" applyBorder="0" applyAlignment="0" applyProtection="0"/>
    <xf numFmtId="171" fontId="46" fillId="47" borderId="0" applyNumberFormat="0" applyBorder="0" applyAlignment="0" applyProtection="0"/>
    <xf numFmtId="171" fontId="46" fillId="47" borderId="0" applyNumberFormat="0" applyBorder="0" applyAlignment="0" applyProtection="0"/>
    <xf numFmtId="171" fontId="46" fillId="47" borderId="0" applyNumberFormat="0" applyBorder="0" applyAlignment="0" applyProtection="0"/>
    <xf numFmtId="171" fontId="46" fillId="47" borderId="0" applyNumberFormat="0" applyBorder="0" applyAlignment="0" applyProtection="0"/>
    <xf numFmtId="171" fontId="46" fillId="47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46" fillId="47" borderId="0" applyNumberFormat="0" applyBorder="0" applyAlignment="0" applyProtection="0"/>
    <xf numFmtId="171" fontId="46" fillId="47" borderId="0" applyNumberFormat="0" applyBorder="0" applyAlignment="0" applyProtection="0"/>
    <xf numFmtId="171" fontId="46" fillId="48" borderId="0" applyNumberFormat="0" applyBorder="0" applyAlignment="0" applyProtection="0"/>
    <xf numFmtId="171" fontId="46" fillId="48" borderId="0" applyNumberFormat="0" applyBorder="0" applyAlignment="0" applyProtection="0"/>
    <xf numFmtId="171" fontId="46" fillId="48" borderId="0" applyNumberFormat="0" applyBorder="0" applyAlignment="0" applyProtection="0"/>
    <xf numFmtId="171" fontId="46" fillId="48" borderId="0" applyNumberFormat="0" applyBorder="0" applyAlignment="0" applyProtection="0"/>
    <xf numFmtId="171" fontId="46" fillId="48" borderId="0" applyNumberFormat="0" applyBorder="0" applyAlignment="0" applyProtection="0"/>
    <xf numFmtId="171" fontId="46" fillId="48" borderId="0" applyNumberFormat="0" applyBorder="0" applyAlignment="0" applyProtection="0"/>
    <xf numFmtId="171" fontId="46" fillId="48" borderId="0" applyNumberFormat="0" applyBorder="0" applyAlignment="0" applyProtection="0"/>
    <xf numFmtId="171" fontId="46" fillId="48" borderId="0" applyNumberFormat="0" applyBorder="0" applyAlignment="0" applyProtection="0"/>
    <xf numFmtId="171" fontId="46" fillId="48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46" fillId="48" borderId="0" applyNumberFormat="0" applyBorder="0" applyAlignment="0" applyProtection="0"/>
    <xf numFmtId="171" fontId="46" fillId="48" borderId="0" applyNumberFormat="0" applyBorder="0" applyAlignment="0" applyProtection="0"/>
    <xf numFmtId="171" fontId="46" fillId="49" borderId="0" applyNumberFormat="0" applyBorder="0" applyAlignment="0" applyProtection="0"/>
    <xf numFmtId="171" fontId="46" fillId="49" borderId="0" applyNumberFormat="0" applyBorder="0" applyAlignment="0" applyProtection="0"/>
    <xf numFmtId="171" fontId="46" fillId="49" borderId="0" applyNumberFormat="0" applyBorder="0" applyAlignment="0" applyProtection="0"/>
    <xf numFmtId="171" fontId="46" fillId="49" borderId="0" applyNumberFormat="0" applyBorder="0" applyAlignment="0" applyProtection="0"/>
    <xf numFmtId="171" fontId="46" fillId="49" borderId="0" applyNumberFormat="0" applyBorder="0" applyAlignment="0" applyProtection="0"/>
    <xf numFmtId="171" fontId="46" fillId="49" borderId="0" applyNumberFormat="0" applyBorder="0" applyAlignment="0" applyProtection="0"/>
    <xf numFmtId="171" fontId="46" fillId="49" borderId="0" applyNumberFormat="0" applyBorder="0" applyAlignment="0" applyProtection="0"/>
    <xf numFmtId="171" fontId="46" fillId="49" borderId="0" applyNumberFormat="0" applyBorder="0" applyAlignment="0" applyProtection="0"/>
    <xf numFmtId="171" fontId="46" fillId="49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46" fillId="49" borderId="0" applyNumberFormat="0" applyBorder="0" applyAlignment="0" applyProtection="0"/>
    <xf numFmtId="171" fontId="46" fillId="49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46" fillId="44" borderId="0" applyNumberFormat="0" applyBorder="0" applyAlignment="0" applyProtection="0"/>
    <xf numFmtId="171" fontId="46" fillId="44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46" fillId="45" borderId="0" applyNumberFormat="0" applyBorder="0" applyAlignment="0" applyProtection="0"/>
    <xf numFmtId="171" fontId="46" fillId="45" borderId="0" applyNumberFormat="0" applyBorder="0" applyAlignment="0" applyProtection="0"/>
    <xf numFmtId="171" fontId="46" fillId="50" borderId="0" applyNumberFormat="0" applyBorder="0" applyAlignment="0" applyProtection="0"/>
    <xf numFmtId="171" fontId="46" fillId="50" borderId="0" applyNumberFormat="0" applyBorder="0" applyAlignment="0" applyProtection="0"/>
    <xf numFmtId="171" fontId="46" fillId="50" borderId="0" applyNumberFormat="0" applyBorder="0" applyAlignment="0" applyProtection="0"/>
    <xf numFmtId="171" fontId="46" fillId="50" borderId="0" applyNumberFormat="0" applyBorder="0" applyAlignment="0" applyProtection="0"/>
    <xf numFmtId="171" fontId="46" fillId="50" borderId="0" applyNumberFormat="0" applyBorder="0" applyAlignment="0" applyProtection="0"/>
    <xf numFmtId="171" fontId="46" fillId="50" borderId="0" applyNumberFormat="0" applyBorder="0" applyAlignment="0" applyProtection="0"/>
    <xf numFmtId="171" fontId="46" fillId="50" borderId="0" applyNumberFormat="0" applyBorder="0" applyAlignment="0" applyProtection="0"/>
    <xf numFmtId="171" fontId="46" fillId="50" borderId="0" applyNumberFormat="0" applyBorder="0" applyAlignment="0" applyProtection="0"/>
    <xf numFmtId="171" fontId="46" fillId="50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46" fillId="50" borderId="0" applyNumberFormat="0" applyBorder="0" applyAlignment="0" applyProtection="0"/>
    <xf numFmtId="171" fontId="46" fillId="50" borderId="0" applyNumberFormat="0" applyBorder="0" applyAlignment="0" applyProtection="0"/>
    <xf numFmtId="2" fontId="47" fillId="0" borderId="0" applyNumberFormat="0" applyFill="0" applyBorder="0" applyAlignment="0">
      <protection locked="0"/>
    </xf>
    <xf numFmtId="171" fontId="9" fillId="0" borderId="0"/>
    <xf numFmtId="222" fontId="183" fillId="51" borderId="0" applyAlignment="0">
      <alignment horizontal="left"/>
      <protection locked="0"/>
    </xf>
    <xf numFmtId="222" fontId="230" fillId="52" borderId="0" applyAlignment="0">
      <protection locked="0"/>
    </xf>
    <xf numFmtId="172" fontId="183" fillId="51" borderId="0">
      <alignment horizontal="center"/>
      <protection locked="0"/>
    </xf>
    <xf numFmtId="172" fontId="230" fillId="52" borderId="0">
      <alignment horizontal="center"/>
      <protection locked="0"/>
    </xf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67" fontId="35" fillId="0" borderId="0"/>
    <xf numFmtId="171" fontId="48" fillId="34" borderId="0" applyNumberFormat="0" applyBorder="0" applyAlignment="0" applyProtection="0"/>
    <xf numFmtId="171" fontId="48" fillId="34" borderId="0" applyNumberFormat="0" applyBorder="0" applyAlignment="0" applyProtection="0"/>
    <xf numFmtId="171" fontId="48" fillId="34" borderId="0" applyNumberFormat="0" applyBorder="0" applyAlignment="0" applyProtection="0"/>
    <xf numFmtId="171" fontId="48" fillId="34" borderId="0" applyNumberFormat="0" applyBorder="0" applyAlignment="0" applyProtection="0"/>
    <xf numFmtId="171" fontId="48" fillId="34" borderId="0" applyNumberFormat="0" applyBorder="0" applyAlignment="0" applyProtection="0"/>
    <xf numFmtId="171" fontId="48" fillId="34" borderId="0" applyNumberFormat="0" applyBorder="0" applyAlignment="0" applyProtection="0"/>
    <xf numFmtId="171" fontId="48" fillId="34" borderId="0" applyNumberFormat="0" applyBorder="0" applyAlignment="0" applyProtection="0"/>
    <xf numFmtId="171" fontId="48" fillId="34" borderId="0" applyNumberFormat="0" applyBorder="0" applyAlignment="0" applyProtection="0"/>
    <xf numFmtId="171" fontId="48" fillId="34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48" fillId="34" borderId="0" applyNumberFormat="0" applyBorder="0" applyAlignment="0" applyProtection="0"/>
    <xf numFmtId="171" fontId="48" fillId="34" borderId="0" applyNumberFormat="0" applyBorder="0" applyAlignment="0" applyProtection="0"/>
    <xf numFmtId="0" fontId="184" fillId="53" borderId="0" applyNumberFormat="0" applyBorder="0" applyAlignment="0" applyProtection="0"/>
    <xf numFmtId="0" fontId="231" fillId="54" borderId="0" applyNumberFormat="0" applyBorder="0" applyAlignment="0" applyProtection="0"/>
    <xf numFmtId="15" fontId="185" fillId="55" borderId="16">
      <alignment horizontal="center"/>
    </xf>
    <xf numFmtId="15" fontId="232" fillId="56" borderId="17">
      <alignment horizontal="center"/>
    </xf>
    <xf numFmtId="37" fontId="36" fillId="57" borderId="0"/>
    <xf numFmtId="0" fontId="186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71" fontId="29" fillId="0" borderId="1" applyNumberFormat="0" applyFill="0" applyAlignment="0" applyProtection="0"/>
    <xf numFmtId="171" fontId="9" fillId="58" borderId="0"/>
    <xf numFmtId="171" fontId="49" fillId="0" borderId="18">
      <alignment horizontal="centerContinuous"/>
    </xf>
    <xf numFmtId="177" fontId="30" fillId="0" borderId="0" applyFont="0" applyFill="0" applyBorder="0" applyAlignment="0" applyProtection="0"/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43" fontId="36" fillId="0" borderId="0">
      <alignment horizontal="right"/>
    </xf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4" fontId="36" fillId="0" borderId="0"/>
    <xf numFmtId="171" fontId="35" fillId="0" borderId="0"/>
    <xf numFmtId="171" fontId="35" fillId="0" borderId="0"/>
    <xf numFmtId="43" fontId="36" fillId="0" borderId="0">
      <alignment horizontal="right"/>
    </xf>
    <xf numFmtId="178" fontId="30" fillId="0" borderId="0"/>
    <xf numFmtId="171" fontId="50" fillId="59" borderId="19" applyNumberFormat="0" applyAlignment="0" applyProtection="0"/>
    <xf numFmtId="171" fontId="50" fillId="59" borderId="19" applyNumberFormat="0" applyAlignment="0" applyProtection="0"/>
    <xf numFmtId="171" fontId="50" fillId="59" borderId="19" applyNumberFormat="0" applyAlignment="0" applyProtection="0"/>
    <xf numFmtId="171" fontId="50" fillId="59" borderId="19" applyNumberFormat="0" applyAlignment="0" applyProtection="0"/>
    <xf numFmtId="171" fontId="50" fillId="59" borderId="19" applyNumberFormat="0" applyAlignment="0" applyProtection="0"/>
    <xf numFmtId="171" fontId="50" fillId="59" borderId="19" applyNumberFormat="0" applyAlignment="0" applyProtection="0"/>
    <xf numFmtId="171" fontId="50" fillId="59" borderId="19" applyNumberFormat="0" applyAlignment="0" applyProtection="0"/>
    <xf numFmtId="171" fontId="50" fillId="59" borderId="19" applyNumberFormat="0" applyAlignment="0" applyProtection="0"/>
    <xf numFmtId="171" fontId="50" fillId="59" borderId="19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50" fillId="59" borderId="19" applyNumberFormat="0" applyAlignment="0" applyProtection="0"/>
    <xf numFmtId="171" fontId="50" fillId="59" borderId="19" applyNumberFormat="0" applyAlignment="0" applyProtection="0"/>
    <xf numFmtId="171" fontId="51" fillId="60" borderId="20" applyNumberFormat="0" applyAlignment="0" applyProtection="0"/>
    <xf numFmtId="171" fontId="51" fillId="60" borderId="20" applyNumberFormat="0" applyAlignment="0" applyProtection="0"/>
    <xf numFmtId="171" fontId="51" fillId="60" borderId="20" applyNumberFormat="0" applyAlignment="0" applyProtection="0"/>
    <xf numFmtId="171" fontId="51" fillId="60" borderId="20" applyNumberFormat="0" applyAlignment="0" applyProtection="0"/>
    <xf numFmtId="171" fontId="51" fillId="60" borderId="20" applyNumberFormat="0" applyAlignment="0" applyProtection="0"/>
    <xf numFmtId="171" fontId="51" fillId="60" borderId="20" applyNumberFormat="0" applyAlignment="0" applyProtection="0"/>
    <xf numFmtId="171" fontId="51" fillId="60" borderId="20" applyNumberFormat="0" applyAlignment="0" applyProtection="0"/>
    <xf numFmtId="171" fontId="51" fillId="60" borderId="20" applyNumberFormat="0" applyAlignment="0" applyProtection="0"/>
    <xf numFmtId="171" fontId="51" fillId="60" borderId="20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51" fillId="60" borderId="20" applyNumberFormat="0" applyAlignment="0" applyProtection="0"/>
    <xf numFmtId="171" fontId="51" fillId="60" borderId="20" applyNumberFormat="0" applyAlignment="0" applyProtection="0"/>
    <xf numFmtId="170" fontId="36" fillId="0" borderId="0"/>
    <xf numFmtId="172" fontId="36" fillId="0" borderId="0"/>
    <xf numFmtId="43" fontId="28" fillId="0" borderId="0" applyFont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179" fontId="43" fillId="0" borderId="0" applyFont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43" fontId="2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240" fontId="224" fillId="0" borderId="0" applyFill="0" applyBorder="0" applyAlignment="0" applyProtection="0"/>
    <xf numFmtId="240" fontId="224" fillId="0" borderId="0" applyFill="0" applyBorder="0" applyAlignment="0" applyProtection="0"/>
    <xf numFmtId="43" fontId="180" fillId="0" borderId="0" applyFont="0" applyFill="0" applyBorder="0" applyAlignment="0" applyProtection="0"/>
    <xf numFmtId="240" fontId="224" fillId="0" borderId="0" applyFill="0" applyBorder="0" applyAlignment="0" applyProtection="0"/>
    <xf numFmtId="0" fontId="179" fillId="0" borderId="0"/>
    <xf numFmtId="240" fontId="224" fillId="0" borderId="0" applyFill="0" applyBorder="0" applyAlignment="0" applyProtection="0"/>
    <xf numFmtId="166" fontId="180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154" fillId="0" borderId="0" applyFont="0" applyFill="0" applyBorder="0" applyAlignment="0" applyProtection="0"/>
    <xf numFmtId="240" fontId="224" fillId="0" borderId="0" applyFill="0" applyBorder="0" applyAlignment="0" applyProtection="0"/>
    <xf numFmtId="43" fontId="33" fillId="0" borderId="0" applyFont="0" applyFill="0" applyBorder="0" applyAlignment="0" applyProtection="0"/>
    <xf numFmtId="214" fontId="180" fillId="0" borderId="0" applyFont="0" applyFill="0" applyBorder="0" applyAlignment="0" applyProtection="0"/>
    <xf numFmtId="243" fontId="224" fillId="0" borderId="0" applyFill="0" applyBorder="0" applyAlignment="0" applyProtection="0"/>
    <xf numFmtId="214" fontId="180" fillId="0" borderId="0" applyFont="0" applyFill="0" applyBorder="0" applyAlignment="0" applyProtection="0"/>
    <xf numFmtId="243" fontId="224" fillId="0" borderId="0" applyFill="0" applyBorder="0" applyAlignment="0" applyProtection="0"/>
    <xf numFmtId="223" fontId="180" fillId="0" borderId="0" applyFont="0" applyFill="0" applyBorder="0" applyAlignment="0" applyProtection="0"/>
    <xf numFmtId="223" fontId="224" fillId="0" borderId="0" applyFill="0" applyBorder="0" applyAlignment="0" applyProtection="0"/>
    <xf numFmtId="240" fontId="224" fillId="0" borderId="0" applyFill="0" applyBorder="0" applyAlignment="0" applyProtection="0"/>
    <xf numFmtId="43" fontId="9" fillId="0" borderId="0" applyFont="0" applyFill="0" applyBorder="0" applyAlignment="0" applyProtection="0"/>
    <xf numFmtId="240" fontId="224" fillId="0" borderId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244" fontId="224" fillId="0" borderId="0" applyFill="0" applyBorder="0" applyAlignment="0" applyProtection="0"/>
    <xf numFmtId="240" fontId="224" fillId="0" borderId="0" applyFill="0" applyBorder="0" applyAlignment="0" applyProtection="0"/>
    <xf numFmtId="43" fontId="28" fillId="0" borderId="0" applyFont="0" applyFill="0" applyBorder="0" applyAlignment="0" applyProtection="0"/>
    <xf numFmtId="240" fontId="224" fillId="0" borderId="0" applyFill="0" applyBorder="0" applyAlignment="0" applyProtection="0"/>
    <xf numFmtId="43" fontId="28" fillId="0" borderId="0" applyFont="0" applyFill="0" applyBorder="0" applyAlignment="0" applyProtection="0"/>
    <xf numFmtId="43" fontId="180" fillId="0" borderId="0" applyFont="0" applyFill="0" applyBorder="0" applyAlignment="0" applyProtection="0"/>
    <xf numFmtId="240" fontId="224" fillId="0" borderId="0" applyFill="0" applyBorder="0" applyAlignment="0" applyProtection="0"/>
    <xf numFmtId="43" fontId="33" fillId="0" borderId="0" applyFont="0" applyFill="0" applyBorder="0" applyAlignment="0" applyProtection="0"/>
    <xf numFmtId="240" fontId="224" fillId="0" borderId="0" applyFill="0" applyBorder="0" applyAlignment="0" applyProtection="0"/>
    <xf numFmtId="43" fontId="33" fillId="0" borderId="0" applyFont="0" applyFill="0" applyBorder="0" applyAlignment="0" applyProtection="0"/>
    <xf numFmtId="240" fontId="224" fillId="0" borderId="0" applyFill="0" applyBorder="0" applyAlignment="0" applyProtection="0"/>
    <xf numFmtId="43" fontId="28" fillId="0" borderId="0" applyFont="0" applyFill="0" applyBorder="0" applyAlignment="0" applyProtection="0"/>
    <xf numFmtId="240" fontId="224" fillId="0" borderId="0" applyFill="0" applyBorder="0" applyAlignment="0" applyProtection="0"/>
    <xf numFmtId="43" fontId="28" fillId="0" borderId="0" applyFont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15" fontId="9" fillId="0" borderId="0" applyFont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24" fontId="187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245" fontId="224" fillId="0" borderId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244" fontId="224" fillId="0" borderId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66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240" fontId="224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166" fontId="33" fillId="0" borderId="0" applyFont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240" fontId="224" fillId="0" borderId="0" applyFill="0" applyBorder="0" applyAlignment="0" applyProtection="0"/>
    <xf numFmtId="43" fontId="25" fillId="0" borderId="0" applyFont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244" fontId="224" fillId="0" borderId="0" applyFill="0" applyBorder="0" applyAlignment="0" applyProtection="0"/>
    <xf numFmtId="166" fontId="33" fillId="0" borderId="0" applyFont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244" fontId="224" fillId="0" borderId="0" applyFill="0" applyBorder="0" applyAlignment="0" applyProtection="0"/>
    <xf numFmtId="166" fontId="153" fillId="0" borderId="0" applyFont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244" fontId="224" fillId="0" borderId="0" applyFill="0" applyBorder="0" applyAlignment="0" applyProtection="0"/>
    <xf numFmtId="166" fontId="153" fillId="0" borderId="0" applyFont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244" fontId="224" fillId="0" borderId="0" applyFill="0" applyBorder="0" applyAlignment="0" applyProtection="0"/>
    <xf numFmtId="166" fontId="153" fillId="0" borderId="0" applyFont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240" fontId="224" fillId="0" borderId="0" applyFill="0" applyBorder="0" applyAlignment="0" applyProtection="0"/>
    <xf numFmtId="43" fontId="33" fillId="0" borderId="0" applyFont="0" applyFill="0" applyBorder="0" applyAlignment="0" applyProtection="0"/>
    <xf numFmtId="171" fontId="52" fillId="0" borderId="0" applyFont="0" applyFill="0" applyBorder="0" applyAlignment="0" applyProtection="0">
      <alignment horizontal="right"/>
    </xf>
    <xf numFmtId="215" fontId="224" fillId="0" borderId="0" applyFill="0" applyBorder="0" applyAlignment="0" applyProtection="0"/>
    <xf numFmtId="43" fontId="28" fillId="0" borderId="0" applyFont="0" applyFill="0" applyBorder="0" applyAlignment="0" applyProtection="0"/>
    <xf numFmtId="240" fontId="224" fillId="0" borderId="0" applyFill="0" applyBorder="0" applyAlignment="0" applyProtection="0"/>
    <xf numFmtId="166" fontId="9" fillId="0" borderId="0" applyFont="0" applyFill="0" applyBorder="0" applyAlignment="0" applyProtection="0"/>
    <xf numFmtId="244" fontId="224" fillId="0" borderId="0" applyFill="0" applyBorder="0" applyAlignment="0" applyProtection="0"/>
    <xf numFmtId="4" fontId="154" fillId="0" borderId="0" applyFont="0" applyFill="0" applyBorder="0" applyAlignment="0" applyProtection="0"/>
    <xf numFmtId="4" fontId="224" fillId="0" borderId="0" applyFill="0" applyBorder="0" applyAlignment="0" applyProtection="0"/>
    <xf numFmtId="240" fontId="224" fillId="0" borderId="0" applyFill="0" applyBorder="0" applyAlignment="0" applyProtection="0"/>
    <xf numFmtId="43" fontId="9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166" fontId="33" fillId="0" borderId="0" applyFont="0" applyFill="0" applyBorder="0" applyAlignment="0" applyProtection="0"/>
    <xf numFmtId="244" fontId="224" fillId="0" borderId="0" applyFill="0" applyBorder="0" applyAlignment="0" applyProtection="0"/>
    <xf numFmtId="244" fontId="224" fillId="0" borderId="0" applyFill="0" applyBorder="0" applyAlignment="0" applyProtection="0"/>
    <xf numFmtId="166" fontId="153" fillId="0" borderId="0" applyFont="0" applyFill="0" applyBorder="0" applyAlignment="0" applyProtection="0"/>
    <xf numFmtId="37" fontId="9" fillId="0" borderId="0" applyFont="0" applyFill="0" applyBorder="0" applyAlignment="0" applyProtection="0"/>
    <xf numFmtId="244" fontId="224" fillId="0" borderId="0" applyFill="0" applyBorder="0" applyAlignment="0" applyProtection="0"/>
    <xf numFmtId="166" fontId="153" fillId="0" borderId="0" applyFont="0" applyFill="0" applyBorder="0" applyAlignment="0" applyProtection="0"/>
    <xf numFmtId="37" fontId="9" fillId="0" borderId="0" applyFont="0" applyFill="0" applyBorder="0" applyAlignment="0" applyProtection="0"/>
    <xf numFmtId="244" fontId="224" fillId="0" borderId="0" applyFill="0" applyBorder="0" applyAlignment="0" applyProtection="0"/>
    <xf numFmtId="166" fontId="153" fillId="0" borderId="0" applyFont="0" applyFill="0" applyBorder="0" applyAlignment="0" applyProtection="0"/>
    <xf numFmtId="37" fontId="9" fillId="0" borderId="0" applyFont="0" applyFill="0" applyBorder="0" applyAlignment="0" applyProtection="0"/>
    <xf numFmtId="244" fontId="224" fillId="0" borderId="0" applyFill="0" applyBorder="0" applyAlignment="0" applyProtection="0"/>
    <xf numFmtId="166" fontId="153" fillId="0" borderId="0" applyFont="0" applyFill="0" applyBorder="0" applyAlignment="0" applyProtection="0"/>
    <xf numFmtId="37" fontId="9" fillId="0" borderId="0" applyFont="0" applyFill="0" applyBorder="0" applyAlignment="0" applyProtection="0"/>
    <xf numFmtId="244" fontId="224" fillId="0" borderId="0" applyFill="0" applyBorder="0" applyAlignment="0" applyProtection="0"/>
    <xf numFmtId="166" fontId="153" fillId="0" borderId="0" applyFont="0" applyFill="0" applyBorder="0" applyAlignment="0" applyProtection="0"/>
    <xf numFmtId="37" fontId="9" fillId="0" borderId="0" applyFont="0" applyFill="0" applyBorder="0" applyAlignment="0" applyProtection="0"/>
    <xf numFmtId="244" fontId="224" fillId="0" borderId="0" applyFill="0" applyBorder="0" applyAlignment="0" applyProtection="0"/>
    <xf numFmtId="166" fontId="153" fillId="0" borderId="0" applyFont="0" applyFill="0" applyBorder="0" applyAlignment="0" applyProtection="0"/>
    <xf numFmtId="37" fontId="9" fillId="0" borderId="0" applyFont="0" applyFill="0" applyBorder="0" applyAlignment="0" applyProtection="0"/>
    <xf numFmtId="215" fontId="224" fillId="0" borderId="0" applyFill="0" applyBorder="0" applyAlignment="0" applyProtection="0"/>
    <xf numFmtId="37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224" fillId="0" borderId="0" applyFill="0" applyBorder="0" applyAlignment="0" applyProtection="0"/>
    <xf numFmtId="215" fontId="224" fillId="0" borderId="0" applyFill="0" applyBorder="0" applyAlignment="0" applyProtection="0"/>
    <xf numFmtId="215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53" fillId="0" borderId="0" applyFont="0" applyFill="0" applyBorder="0" applyAlignment="0" applyProtection="0"/>
    <xf numFmtId="244" fontId="224" fillId="0" borderId="0" applyFill="0" applyBorder="0" applyAlignment="0" applyProtection="0"/>
    <xf numFmtId="215" fontId="224" fillId="0" borderId="0" applyFill="0" applyBorder="0" applyAlignment="0" applyProtection="0"/>
    <xf numFmtId="215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240" fontId="224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3" fillId="0" borderId="0" applyFont="0" applyFill="0" applyBorder="0" applyAlignment="0" applyProtection="0"/>
    <xf numFmtId="244" fontId="224" fillId="0" borderId="0" applyFill="0" applyBorder="0" applyAlignment="0" applyProtection="0"/>
    <xf numFmtId="166" fontId="33" fillId="0" borderId="0" applyFont="0" applyFill="0" applyBorder="0" applyAlignment="0" applyProtection="0"/>
    <xf numFmtId="244" fontId="224" fillId="0" borderId="0" applyFill="0" applyBorder="0" applyAlignment="0" applyProtection="0"/>
    <xf numFmtId="215" fontId="224" fillId="0" borderId="0" applyFill="0" applyBorder="0" applyAlignment="0" applyProtection="0"/>
    <xf numFmtId="215" fontId="9" fillId="0" borderId="0" applyFont="0" applyFill="0" applyBorder="0" applyAlignment="0" applyProtection="0"/>
    <xf numFmtId="4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224" fillId="0" borderId="0" applyFill="0" applyBorder="0" applyAlignment="0" applyProtection="0"/>
    <xf numFmtId="43" fontId="180" fillId="0" borderId="0" applyFont="0" applyFill="0" applyBorder="0" applyAlignment="0" applyProtection="0"/>
    <xf numFmtId="215" fontId="224" fillId="0" borderId="0" applyFill="0" applyBorder="0" applyAlignment="0" applyProtection="0"/>
    <xf numFmtId="215" fontId="9" fillId="0" borderId="0" applyFont="0" applyFill="0" applyBorder="0" applyAlignment="0" applyProtection="0"/>
    <xf numFmtId="4" fontId="154" fillId="0" borderId="0" applyFont="0" applyFill="0" applyBorder="0" applyAlignment="0" applyProtection="0"/>
    <xf numFmtId="43" fontId="180" fillId="0" borderId="0" applyFont="0" applyFill="0" applyBorder="0" applyAlignment="0" applyProtection="0"/>
    <xf numFmtId="240" fontId="224" fillId="0" borderId="0" applyFill="0" applyBorder="0" applyAlignment="0" applyProtection="0"/>
    <xf numFmtId="43" fontId="180" fillId="0" borderId="0" applyFont="0" applyFill="0" applyBorder="0" applyAlignment="0" applyProtection="0"/>
    <xf numFmtId="240" fontId="224" fillId="0" borderId="0" applyFill="0" applyBorder="0" applyAlignment="0" applyProtection="0"/>
    <xf numFmtId="215" fontId="224" fillId="0" borderId="0" applyFill="0" applyBorder="0" applyAlignment="0" applyProtection="0"/>
    <xf numFmtId="215" fontId="9" fillId="0" borderId="0" applyFont="0" applyFill="0" applyBorder="0" applyAlignment="0" applyProtection="0"/>
    <xf numFmtId="166" fontId="180" fillId="0" borderId="0" applyFont="0" applyFill="0" applyBorder="0" applyAlignment="0" applyProtection="0"/>
    <xf numFmtId="215" fontId="9" fillId="0" borderId="0" applyFont="0" applyFill="0" applyBorder="0" applyAlignment="0" applyProtection="0"/>
    <xf numFmtId="166" fontId="33" fillId="0" borderId="0" applyFont="0" applyFill="0" applyBorder="0" applyAlignment="0" applyProtection="0"/>
    <xf numFmtId="244" fontId="224" fillId="0" borderId="0" applyFill="0" applyBorder="0" applyAlignment="0" applyProtection="0"/>
    <xf numFmtId="215" fontId="224" fillId="0" borderId="0" applyFill="0" applyBorder="0" applyAlignment="0" applyProtection="0"/>
    <xf numFmtId="180" fontId="54" fillId="0" borderId="0"/>
    <xf numFmtId="3" fontId="9" fillId="0" borderId="0" applyFont="0" applyFill="0" applyBorder="0" applyAlignment="0" applyProtection="0"/>
    <xf numFmtId="0" fontId="155" fillId="53" borderId="21">
      <alignment wrapText="1"/>
    </xf>
    <xf numFmtId="0" fontId="234" fillId="54" borderId="21">
      <alignment wrapText="1"/>
    </xf>
    <xf numFmtId="222" fontId="80" fillId="61" borderId="22" applyProtection="0">
      <alignment horizontal="center"/>
    </xf>
    <xf numFmtId="222" fontId="235" fillId="62" borderId="17" applyProtection="0">
      <alignment horizontal="center"/>
    </xf>
    <xf numFmtId="169" fontId="84" fillId="0" borderId="0" applyFill="0" applyBorder="0">
      <protection locked="0"/>
    </xf>
    <xf numFmtId="169" fontId="236" fillId="0" borderId="0" applyFill="0" applyBorder="0">
      <protection locked="0"/>
    </xf>
    <xf numFmtId="225" fontId="9" fillId="0" borderId="0" applyFill="0" applyBorder="0"/>
    <xf numFmtId="246" fontId="237" fillId="0" borderId="0" applyFill="0" applyBorder="0"/>
    <xf numFmtId="225" fontId="84" fillId="0" borderId="0" applyFill="0" applyBorder="0">
      <protection locked="0"/>
    </xf>
    <xf numFmtId="246" fontId="236" fillId="0" borderId="0" applyFill="0" applyBorder="0">
      <protection locked="0"/>
    </xf>
    <xf numFmtId="171" fontId="52" fillId="0" borderId="0" applyFont="0" applyFill="0" applyBorder="0" applyAlignment="0" applyProtection="0">
      <alignment horizontal="right"/>
    </xf>
    <xf numFmtId="171" fontId="52" fillId="0" borderId="0" applyFont="0" applyFill="0" applyBorder="0" applyAlignment="0" applyProtection="0">
      <alignment horizontal="right"/>
    </xf>
    <xf numFmtId="44" fontId="26" fillId="0" borderId="0" applyFont="0" applyFill="0" applyBorder="0" applyAlignment="0" applyProtection="0"/>
    <xf numFmtId="38" fontId="31" fillId="0" borderId="23" applyBorder="0"/>
    <xf numFmtId="38" fontId="238" fillId="0" borderId="0" applyBorder="0"/>
    <xf numFmtId="181" fontId="9" fillId="0" borderId="0" applyFont="0" applyFill="0" applyBorder="0" applyAlignment="0" applyProtection="0"/>
    <xf numFmtId="182" fontId="54" fillId="0" borderId="0"/>
    <xf numFmtId="167" fontId="9" fillId="0" borderId="0"/>
    <xf numFmtId="241" fontId="237" fillId="0" borderId="0"/>
    <xf numFmtId="183" fontId="35" fillId="0" borderId="0">
      <alignment horizontal="right"/>
    </xf>
    <xf numFmtId="171" fontId="55" fillId="0" borderId="0">
      <alignment horizontal="centerContinuous"/>
    </xf>
    <xf numFmtId="184" fontId="30" fillId="0" borderId="0" applyFont="0" applyFill="0" applyBorder="0" applyAlignment="0" applyProtection="0"/>
    <xf numFmtId="171" fontId="55" fillId="0" borderId="0">
      <alignment horizontal="center"/>
    </xf>
    <xf numFmtId="171" fontId="9" fillId="0" borderId="0" applyFont="0" applyFill="0" applyBorder="0" applyAlignment="0" applyProtection="0"/>
    <xf numFmtId="15" fontId="237" fillId="0" borderId="0"/>
    <xf numFmtId="15" fontId="9" fillId="0" borderId="0"/>
    <xf numFmtId="171" fontId="52" fillId="0" borderId="0" applyFont="0" applyFill="0" applyBorder="0" applyAlignment="0" applyProtection="0"/>
    <xf numFmtId="15" fontId="84" fillId="0" borderId="0" applyFill="0" applyBorder="0">
      <protection locked="0"/>
    </xf>
    <xf numFmtId="15" fontId="236" fillId="0" borderId="0" applyFill="0" applyBorder="0">
      <protection locked="0"/>
    </xf>
    <xf numFmtId="226" fontId="9" fillId="0" borderId="0" applyFill="0" applyBorder="0"/>
    <xf numFmtId="15" fontId="56" fillId="0" borderId="0" applyFont="0" applyFill="0" applyBorder="0" applyAlignment="0" applyProtection="0">
      <alignment horizontal="center"/>
    </xf>
    <xf numFmtId="14" fontId="217" fillId="0" borderId="0" applyFill="0" applyBorder="0" applyProtection="0">
      <alignment horizontal="right"/>
    </xf>
    <xf numFmtId="167" fontId="35" fillId="0" borderId="0"/>
    <xf numFmtId="185" fontId="35" fillId="0" borderId="0"/>
    <xf numFmtId="1" fontId="9" fillId="0" borderId="0" applyFill="0" applyBorder="0">
      <alignment horizontal="right"/>
    </xf>
    <xf numFmtId="1" fontId="237" fillId="0" borderId="0" applyFill="0" applyBorder="0">
      <alignment horizontal="right"/>
    </xf>
    <xf numFmtId="2" fontId="9" fillId="0" borderId="0" applyFill="0" applyBorder="0">
      <alignment horizontal="right"/>
    </xf>
    <xf numFmtId="2" fontId="237" fillId="0" borderId="0" applyFill="0" applyBorder="0">
      <alignment horizontal="right"/>
    </xf>
    <xf numFmtId="2" fontId="84" fillId="0" borderId="0" applyFill="0" applyBorder="0">
      <protection locked="0"/>
    </xf>
    <xf numFmtId="2" fontId="236" fillId="0" borderId="0" applyFill="0" applyBorder="0">
      <protection locked="0"/>
    </xf>
    <xf numFmtId="221" fontId="9" fillId="0" borderId="0" applyFill="0" applyBorder="0">
      <alignment horizontal="right"/>
    </xf>
    <xf numFmtId="221" fontId="237" fillId="0" borderId="0" applyFill="0" applyBorder="0">
      <alignment horizontal="right"/>
    </xf>
    <xf numFmtId="221" fontId="84" fillId="0" borderId="0" applyFill="0" applyBorder="0">
      <protection locked="0"/>
    </xf>
    <xf numFmtId="221" fontId="236" fillId="0" borderId="0" applyFill="0" applyBorder="0">
      <protection locked="0"/>
    </xf>
    <xf numFmtId="0" fontId="188" fillId="63" borderId="0"/>
    <xf numFmtId="0" fontId="239" fillId="64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2" fontId="54" fillId="0" borderId="0"/>
    <xf numFmtId="171" fontId="52" fillId="0" borderId="6" applyNumberFormat="0" applyFont="0" applyFill="0" applyAlignment="0" applyProtection="0"/>
    <xf numFmtId="172" fontId="57" fillId="0" borderId="0">
      <alignment horizontal="right"/>
    </xf>
    <xf numFmtId="0" fontId="188" fillId="63" borderId="24"/>
    <xf numFmtId="0" fontId="239" fillId="64" borderId="24"/>
    <xf numFmtId="0" fontId="188" fillId="63" borderId="24"/>
    <xf numFmtId="0" fontId="239" fillId="64" borderId="24"/>
    <xf numFmtId="183" fontId="35" fillId="0" borderId="4">
      <alignment horizontal="right"/>
    </xf>
    <xf numFmtId="0" fontId="189" fillId="65" borderId="0"/>
    <xf numFmtId="0" fontId="240" fillId="66" borderId="0"/>
    <xf numFmtId="186" fontId="56" fillId="0" borderId="0" applyFont="0" applyFill="0" applyBorder="0" applyAlignment="0" applyProtection="0"/>
    <xf numFmtId="187" fontId="58" fillId="0" borderId="0">
      <alignment horizontal="right"/>
    </xf>
    <xf numFmtId="171" fontId="59" fillId="0" borderId="0" applyNumberFormat="0"/>
    <xf numFmtId="171" fontId="33" fillId="0" borderId="0" applyFont="0" applyFill="0" applyBorder="0" applyAlignment="0" applyProtection="0"/>
    <xf numFmtId="247" fontId="224" fillId="0" borderId="0" applyFill="0" applyBorder="0" applyAlignment="0" applyProtection="0"/>
    <xf numFmtId="227" fontId="9" fillId="0" borderId="0" applyFont="0" applyFill="0" applyBorder="0" applyAlignment="0" applyProtection="0"/>
    <xf numFmtId="0" fontId="226" fillId="0" borderId="0"/>
    <xf numFmtId="0" fontId="227" fillId="0" borderId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83" fontId="36" fillId="0" borderId="0">
      <alignment horizontal="right"/>
    </xf>
    <xf numFmtId="183" fontId="36" fillId="0" borderId="0">
      <alignment horizontal="right"/>
    </xf>
    <xf numFmtId="183" fontId="36" fillId="0" borderId="0">
      <alignment horizontal="right"/>
    </xf>
    <xf numFmtId="183" fontId="36" fillId="0" borderId="0">
      <alignment horizontal="right"/>
    </xf>
    <xf numFmtId="183" fontId="36" fillId="0" borderId="0">
      <alignment horizontal="right"/>
    </xf>
    <xf numFmtId="188" fontId="61" fillId="0" borderId="0">
      <protection locked="0"/>
    </xf>
    <xf numFmtId="188" fontId="62" fillId="0" borderId="0">
      <protection locked="0"/>
    </xf>
    <xf numFmtId="188" fontId="63" fillId="0" borderId="0">
      <protection locked="0"/>
    </xf>
    <xf numFmtId="188" fontId="63" fillId="0" borderId="0">
      <protection locked="0"/>
    </xf>
    <xf numFmtId="188" fontId="62" fillId="0" borderId="0">
      <protection locked="0"/>
    </xf>
    <xf numFmtId="188" fontId="64" fillId="0" borderId="0">
      <protection locked="0"/>
    </xf>
    <xf numFmtId="188" fontId="62" fillId="0" borderId="0">
      <protection locked="0"/>
    </xf>
    <xf numFmtId="167" fontId="36" fillId="0" borderId="0">
      <alignment horizontal="right"/>
    </xf>
    <xf numFmtId="185" fontId="36" fillId="0" borderId="0">
      <alignment horizontal="right"/>
    </xf>
    <xf numFmtId="0" fontId="9" fillId="67" borderId="0" applyNumberFormat="0" applyFont="0" applyAlignment="0"/>
    <xf numFmtId="0" fontId="224" fillId="64" borderId="0" applyNumberFormat="0" applyAlignment="0"/>
    <xf numFmtId="2" fontId="9" fillId="0" borderId="0" applyFont="0" applyFill="0" applyBorder="0" applyAlignment="0" applyProtection="0"/>
    <xf numFmtId="222" fontId="190" fillId="68" borderId="22" applyProtection="0">
      <alignment horizontal="center"/>
    </xf>
    <xf numFmtId="222" fontId="241" fillId="69" borderId="17" applyProtection="0">
      <alignment horizontal="center"/>
    </xf>
    <xf numFmtId="189" fontId="30" fillId="0" borderId="0" applyProtection="0">
      <alignment horizontal="left"/>
    </xf>
    <xf numFmtId="171" fontId="56" fillId="0" borderId="0" applyFill="0" applyBorder="0" applyProtection="0">
      <alignment horizontal="left"/>
    </xf>
    <xf numFmtId="4" fontId="65" fillId="0" borderId="0">
      <protection locked="0"/>
    </xf>
    <xf numFmtId="0" fontId="191" fillId="63" borderId="25"/>
    <xf numFmtId="0" fontId="242" fillId="64" borderId="25"/>
    <xf numFmtId="0" fontId="191" fillId="63" borderId="24"/>
    <xf numFmtId="0" fontId="242" fillId="64" borderId="24"/>
    <xf numFmtId="0" fontId="191" fillId="70" borderId="24"/>
    <xf numFmtId="0" fontId="242" fillId="71" borderId="24"/>
    <xf numFmtId="171" fontId="66" fillId="35" borderId="0" applyNumberFormat="0" applyBorder="0" applyAlignment="0" applyProtection="0"/>
    <xf numFmtId="171" fontId="66" fillId="35" borderId="0" applyNumberFormat="0" applyBorder="0" applyAlignment="0" applyProtection="0"/>
    <xf numFmtId="171" fontId="66" fillId="35" borderId="0" applyNumberFormat="0" applyBorder="0" applyAlignment="0" applyProtection="0"/>
    <xf numFmtId="171" fontId="66" fillId="35" borderId="0" applyNumberFormat="0" applyBorder="0" applyAlignment="0" applyProtection="0"/>
    <xf numFmtId="171" fontId="66" fillId="35" borderId="0" applyNumberFormat="0" applyBorder="0" applyAlignment="0" applyProtection="0"/>
    <xf numFmtId="171" fontId="66" fillId="35" borderId="0" applyNumberFormat="0" applyBorder="0" applyAlignment="0" applyProtection="0"/>
    <xf numFmtId="171" fontId="66" fillId="35" borderId="0" applyNumberFormat="0" applyBorder="0" applyAlignment="0" applyProtection="0"/>
    <xf numFmtId="171" fontId="66" fillId="35" borderId="0" applyNumberFormat="0" applyBorder="0" applyAlignment="0" applyProtection="0"/>
    <xf numFmtId="171" fontId="66" fillId="35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66" fillId="35" borderId="0" applyNumberFormat="0" applyBorder="0" applyAlignment="0" applyProtection="0"/>
    <xf numFmtId="171" fontId="66" fillId="35" borderId="0" applyNumberFormat="0" applyBorder="0" applyAlignment="0" applyProtection="0"/>
    <xf numFmtId="38" fontId="43" fillId="72" borderId="0" applyNumberFormat="0" applyBorder="0" applyAlignment="0" applyProtection="0"/>
    <xf numFmtId="0" fontId="243" fillId="73" borderId="0" applyNumberFormat="0" applyBorder="0" applyAlignment="0" applyProtection="0"/>
    <xf numFmtId="190" fontId="44" fillId="0" borderId="0"/>
    <xf numFmtId="171" fontId="67" fillId="0" borderId="0" applyNumberFormat="0" applyFill="0" applyProtection="0">
      <alignment horizontal="left"/>
    </xf>
    <xf numFmtId="171" fontId="67" fillId="0" borderId="0" applyNumberFormat="0" applyFill="0" applyProtection="0">
      <alignment horizontal="left"/>
    </xf>
    <xf numFmtId="171" fontId="67" fillId="0" borderId="0" applyNumberFormat="0" applyFill="0" applyProtection="0">
      <alignment horizontal="left"/>
    </xf>
    <xf numFmtId="171" fontId="59" fillId="0" borderId="0" applyFont="0">
      <alignment horizontal="centerContinuous"/>
    </xf>
    <xf numFmtId="171" fontId="59" fillId="0" borderId="0" applyFont="0">
      <alignment horizontal="centerContinuous"/>
    </xf>
    <xf numFmtId="178" fontId="30" fillId="0" borderId="0"/>
    <xf numFmtId="178" fontId="30" fillId="0" borderId="0"/>
    <xf numFmtId="178" fontId="30" fillId="0" borderId="0"/>
    <xf numFmtId="178" fontId="30" fillId="0" borderId="0"/>
    <xf numFmtId="178" fontId="30" fillId="0" borderId="0"/>
    <xf numFmtId="178" fontId="30" fillId="0" borderId="0"/>
    <xf numFmtId="178" fontId="30" fillId="0" borderId="0"/>
    <xf numFmtId="171" fontId="67" fillId="0" borderId="0" applyNumberFormat="0" applyFill="0" applyProtection="0">
      <alignment horizontal="left"/>
    </xf>
    <xf numFmtId="171" fontId="68" fillId="0" borderId="26">
      <alignment horizontal="centerContinuous"/>
    </xf>
    <xf numFmtId="171" fontId="69" fillId="0" borderId="0">
      <alignment horizontal="centerContinuous"/>
    </xf>
    <xf numFmtId="171" fontId="69" fillId="0" borderId="0">
      <alignment horizontal="centerContinuous"/>
    </xf>
    <xf numFmtId="171" fontId="52" fillId="0" borderId="0" applyFont="0" applyFill="0" applyBorder="0" applyAlignment="0" applyProtection="0">
      <alignment horizontal="right"/>
    </xf>
    <xf numFmtId="171" fontId="70" fillId="0" borderId="0" applyProtection="0">
      <alignment horizontal="right"/>
    </xf>
    <xf numFmtId="222" fontId="9" fillId="74" borderId="0" applyNumberFormat="0" applyFont="0" applyAlignment="0">
      <alignment horizontal="left"/>
    </xf>
    <xf numFmtId="0" fontId="224" fillId="75" borderId="0" applyNumberFormat="0" applyAlignment="0"/>
    <xf numFmtId="222" fontId="184" fillId="76" borderId="0" applyNumberFormat="0" applyAlignment="0">
      <alignment horizontal="left"/>
    </xf>
    <xf numFmtId="0" fontId="231" fillId="77" borderId="0" applyNumberFormat="0" applyAlignment="0"/>
    <xf numFmtId="222" fontId="184" fillId="78" borderId="0" applyNumberFormat="0" applyAlignment="0">
      <alignment horizontal="left"/>
    </xf>
    <xf numFmtId="0" fontId="231" fillId="79" borderId="0" applyNumberFormat="0" applyAlignment="0"/>
    <xf numFmtId="171" fontId="71" fillId="0" borderId="27" applyNumberFormat="0" applyAlignment="0" applyProtection="0">
      <alignment horizontal="left" vertical="center"/>
    </xf>
    <xf numFmtId="0" fontId="244" fillId="0" borderId="28" applyNumberFormat="0" applyAlignment="0" applyProtection="0"/>
    <xf numFmtId="0" fontId="71" fillId="0" borderId="27" applyNumberFormat="0" applyAlignment="0" applyProtection="0">
      <alignment horizontal="left" vertical="center"/>
    </xf>
    <xf numFmtId="171" fontId="71" fillId="0" borderId="2">
      <alignment horizontal="left" vertical="center"/>
    </xf>
    <xf numFmtId="0" fontId="244" fillId="0" borderId="29">
      <alignment horizontal="left" vertical="center"/>
    </xf>
    <xf numFmtId="0" fontId="71" fillId="0" borderId="2">
      <alignment horizontal="left" vertical="center"/>
    </xf>
    <xf numFmtId="0" fontId="192" fillId="0" borderId="0"/>
    <xf numFmtId="0" fontId="245" fillId="0" borderId="0"/>
    <xf numFmtId="14" fontId="72" fillId="53" borderId="18">
      <alignment horizontal="center" vertical="center" wrapText="1"/>
    </xf>
    <xf numFmtId="171" fontId="73" fillId="0" borderId="30" applyNumberFormat="0" applyFill="0" applyAlignment="0" applyProtection="0"/>
    <xf numFmtId="171" fontId="73" fillId="0" borderId="30" applyNumberFormat="0" applyFill="0" applyAlignment="0" applyProtection="0"/>
    <xf numFmtId="171" fontId="73" fillId="0" borderId="30" applyNumberFormat="0" applyFill="0" applyAlignment="0" applyProtection="0"/>
    <xf numFmtId="171" fontId="73" fillId="0" borderId="30" applyNumberFormat="0" applyFill="0" applyAlignment="0" applyProtection="0"/>
    <xf numFmtId="171" fontId="73" fillId="0" borderId="30" applyNumberFormat="0" applyFill="0" applyAlignment="0" applyProtection="0"/>
    <xf numFmtId="171" fontId="73" fillId="0" borderId="30" applyNumberFormat="0" applyFill="0" applyAlignment="0" applyProtection="0"/>
    <xf numFmtId="171" fontId="73" fillId="0" borderId="30" applyNumberFormat="0" applyFill="0" applyAlignment="0" applyProtection="0"/>
    <xf numFmtId="171" fontId="73" fillId="0" borderId="30" applyNumberFormat="0" applyFill="0" applyAlignment="0" applyProtection="0"/>
    <xf numFmtId="171" fontId="73" fillId="0" borderId="30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73" fillId="0" borderId="30" applyNumberFormat="0" applyFill="0" applyAlignment="0" applyProtection="0"/>
    <xf numFmtId="171" fontId="73" fillId="0" borderId="30" applyNumberFormat="0" applyFill="0" applyAlignment="0" applyProtection="0"/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74" fillId="0" borderId="0" applyProtection="0">
      <alignment horizontal="left"/>
    </xf>
    <xf numFmtId="171" fontId="74" fillId="0" borderId="0" applyProtection="0">
      <alignment horizontal="left"/>
    </xf>
    <xf numFmtId="0" fontId="193" fillId="0" borderId="0" applyNumberFormat="0" applyFill="0" applyBorder="0"/>
    <xf numFmtId="0" fontId="246" fillId="0" borderId="0" applyNumberFormat="0" applyFill="0" applyBorder="0"/>
    <xf numFmtId="171" fontId="75" fillId="0" borderId="0" applyProtection="0">
      <alignment horizontal="left"/>
    </xf>
    <xf numFmtId="171" fontId="75" fillId="0" borderId="0" applyProtection="0">
      <alignment horizontal="left"/>
    </xf>
    <xf numFmtId="171" fontId="75" fillId="0" borderId="0" applyProtection="0">
      <alignment horizontal="left"/>
    </xf>
    <xf numFmtId="171" fontId="75" fillId="0" borderId="0" applyProtection="0">
      <alignment horizontal="left"/>
    </xf>
    <xf numFmtId="171" fontId="75" fillId="0" borderId="0" applyProtection="0">
      <alignment horizontal="left"/>
    </xf>
    <xf numFmtId="171" fontId="75" fillId="0" borderId="0" applyProtection="0">
      <alignment horizontal="left"/>
    </xf>
    <xf numFmtId="171" fontId="75" fillId="0" borderId="0" applyProtection="0">
      <alignment horizontal="left"/>
    </xf>
    <xf numFmtId="171" fontId="75" fillId="0" borderId="0" applyProtection="0">
      <alignment horizontal="left"/>
    </xf>
    <xf numFmtId="171" fontId="75" fillId="0" borderId="0" applyProtection="0">
      <alignment horizontal="left"/>
    </xf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75" fillId="0" borderId="0" applyProtection="0">
      <alignment horizontal="left"/>
    </xf>
    <xf numFmtId="171" fontId="75" fillId="0" borderId="0" applyProtection="0">
      <alignment horizontal="left"/>
    </xf>
    <xf numFmtId="171" fontId="76" fillId="0" borderId="0" applyNumberFormat="0" applyFill="0" applyBorder="0" applyAlignment="0" applyProtection="0"/>
    <xf numFmtId="171" fontId="76" fillId="0" borderId="0" applyNumberFormat="0" applyFill="0" applyBorder="0" applyAlignment="0" applyProtection="0"/>
    <xf numFmtId="171" fontId="76" fillId="0" borderId="0" applyNumberFormat="0" applyFill="0" applyBorder="0" applyAlignment="0" applyProtection="0"/>
    <xf numFmtId="171" fontId="76" fillId="0" borderId="0" applyNumberFormat="0" applyFill="0" applyBorder="0" applyAlignment="0" applyProtection="0"/>
    <xf numFmtId="171" fontId="76" fillId="0" borderId="0" applyNumberFormat="0" applyFill="0" applyBorder="0" applyAlignment="0" applyProtection="0"/>
    <xf numFmtId="171" fontId="76" fillId="0" borderId="0" applyNumberFormat="0" applyFill="0" applyBorder="0" applyAlignment="0" applyProtection="0"/>
    <xf numFmtId="171" fontId="76" fillId="0" borderId="0" applyNumberFormat="0" applyFill="0" applyBorder="0" applyAlignment="0" applyProtection="0"/>
    <xf numFmtId="171" fontId="76" fillId="0" borderId="0" applyNumberFormat="0" applyFill="0" applyBorder="0" applyAlignment="0" applyProtection="0"/>
    <xf numFmtId="171" fontId="76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76" fillId="0" borderId="0" applyNumberFormat="0" applyFill="0" applyBorder="0" applyAlignment="0" applyProtection="0"/>
    <xf numFmtId="171" fontId="76" fillId="0" borderId="0" applyNumberFormat="0" applyFill="0" applyBorder="0" applyAlignment="0" applyProtection="0"/>
    <xf numFmtId="171" fontId="63" fillId="0" borderId="0">
      <protection locked="0"/>
    </xf>
    <xf numFmtId="242" fontId="225" fillId="0" borderId="0">
      <alignment horizontal="left"/>
    </xf>
    <xf numFmtId="242" fontId="225" fillId="0" borderId="0">
      <alignment horizontal="left"/>
    </xf>
    <xf numFmtId="228" fontId="121" fillId="0" borderId="0">
      <alignment horizontal="left"/>
    </xf>
    <xf numFmtId="171" fontId="63" fillId="0" borderId="0">
      <protection locked="0"/>
    </xf>
    <xf numFmtId="0" fontId="247" fillId="0" borderId="0"/>
    <xf numFmtId="0" fontId="194" fillId="0" borderId="0"/>
    <xf numFmtId="0" fontId="195" fillId="0" borderId="0"/>
    <xf numFmtId="0" fontId="248" fillId="0" borderId="0"/>
    <xf numFmtId="0" fontId="196" fillId="0" borderId="0">
      <alignment horizontal="left"/>
    </xf>
    <xf numFmtId="0" fontId="249" fillId="0" borderId="0">
      <alignment horizontal="left"/>
    </xf>
    <xf numFmtId="191" fontId="77" fillId="0" borderId="0">
      <alignment horizontal="right"/>
    </xf>
    <xf numFmtId="171" fontId="78" fillId="0" borderId="18">
      <alignment horizontal="centerContinuous"/>
    </xf>
    <xf numFmtId="40" fontId="79" fillId="0" borderId="0">
      <protection locked="0"/>
    </xf>
    <xf numFmtId="171" fontId="29" fillId="0" borderId="0" applyFont="0" applyAlignment="0">
      <alignment horizontal="centerContinuous"/>
    </xf>
    <xf numFmtId="0" fontId="157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3" fontId="80" fillId="0" borderId="0"/>
    <xf numFmtId="171" fontId="30" fillId="0" borderId="0"/>
    <xf numFmtId="171" fontId="35" fillId="0" borderId="33">
      <alignment horizontal="centerContinuous"/>
    </xf>
    <xf numFmtId="171" fontId="35" fillId="0" borderId="33">
      <alignment horizontal="centerContinuous"/>
    </xf>
    <xf numFmtId="171" fontId="81" fillId="0" borderId="0"/>
    <xf numFmtId="3" fontId="80" fillId="0" borderId="0"/>
    <xf numFmtId="187" fontId="35" fillId="0" borderId="0">
      <alignment horizontal="center"/>
    </xf>
    <xf numFmtId="187" fontId="81" fillId="0" borderId="0">
      <alignment horizontal="right"/>
    </xf>
    <xf numFmtId="187" fontId="81" fillId="0" borderId="0">
      <alignment horizontal="right"/>
    </xf>
    <xf numFmtId="3" fontId="80" fillId="0" borderId="0"/>
    <xf numFmtId="37" fontId="35" fillId="0" borderId="0">
      <protection locked="0"/>
    </xf>
    <xf numFmtId="187" fontId="82" fillId="0" borderId="0">
      <alignment horizontal="center"/>
    </xf>
    <xf numFmtId="229" fontId="197" fillId="0" borderId="22" applyNumberFormat="0" applyAlignment="0" applyProtection="0"/>
    <xf numFmtId="0" fontId="251" fillId="0" borderId="17" applyNumberFormat="0" applyAlignment="0" applyProtection="0"/>
    <xf numFmtId="10" fontId="43" fillId="80" borderId="33" applyNumberFormat="0" applyBorder="0" applyAlignment="0" applyProtection="0"/>
    <xf numFmtId="0" fontId="243" fillId="64" borderId="0" applyNumberFormat="0" applyBorder="0" applyAlignment="0" applyProtection="0"/>
    <xf numFmtId="10" fontId="43" fillId="67" borderId="33" applyNumberFormat="0" applyBorder="0" applyAlignment="0" applyProtection="0"/>
    <xf numFmtId="171" fontId="83" fillId="38" borderId="19" applyNumberFormat="0" applyAlignment="0" applyProtection="0"/>
    <xf numFmtId="171" fontId="83" fillId="38" borderId="19" applyNumberFormat="0" applyAlignment="0" applyProtection="0"/>
    <xf numFmtId="171" fontId="83" fillId="38" borderId="19" applyNumberFormat="0" applyAlignment="0" applyProtection="0"/>
    <xf numFmtId="171" fontId="83" fillId="38" borderId="19" applyNumberFormat="0" applyAlignment="0" applyProtection="0"/>
    <xf numFmtId="171" fontId="83" fillId="38" borderId="19" applyNumberFormat="0" applyAlignment="0" applyProtection="0"/>
    <xf numFmtId="171" fontId="83" fillId="38" borderId="19" applyNumberFormat="0" applyAlignment="0" applyProtection="0"/>
    <xf numFmtId="171" fontId="83" fillId="38" borderId="19" applyNumberFormat="0" applyAlignment="0" applyProtection="0"/>
    <xf numFmtId="171" fontId="83" fillId="38" borderId="19" applyNumberFormat="0" applyAlignment="0" applyProtection="0"/>
    <xf numFmtId="171" fontId="83" fillId="38" borderId="19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83" fillId="38" borderId="19" applyNumberFormat="0" applyAlignment="0" applyProtection="0"/>
    <xf numFmtId="171" fontId="83" fillId="38" borderId="19" applyNumberFormat="0" applyAlignment="0" applyProtection="0"/>
    <xf numFmtId="171" fontId="84" fillId="0" borderId="0" applyNumberFormat="0" applyFill="0" applyBorder="0" applyAlignment="0">
      <protection locked="0"/>
    </xf>
    <xf numFmtId="0" fontId="9" fillId="0" borderId="34" applyNumberFormat="0" applyFont="0" applyFill="0" applyAlignment="0" applyProtection="0"/>
    <xf numFmtId="0" fontId="224" fillId="0" borderId="34" applyNumberFormat="0" applyFill="0" applyAlignment="0" applyProtection="0"/>
    <xf numFmtId="171" fontId="30" fillId="0" borderId="0"/>
    <xf numFmtId="37" fontId="58" fillId="81" borderId="0">
      <protection locked="0"/>
    </xf>
    <xf numFmtId="230" fontId="129" fillId="82" borderId="22" applyNumberFormat="0" applyAlignment="0" applyProtection="0">
      <alignment horizontal="center"/>
    </xf>
    <xf numFmtId="0" fontId="252" fillId="66" borderId="17" applyNumberFormat="0" applyAlignment="0" applyProtection="0"/>
    <xf numFmtId="38" fontId="99" fillId="0" borderId="0"/>
    <xf numFmtId="38" fontId="218" fillId="0" borderId="0"/>
    <xf numFmtId="38" fontId="219" fillId="0" borderId="0"/>
    <xf numFmtId="38" fontId="107" fillId="0" borderId="0"/>
    <xf numFmtId="0" fontId="31" fillId="0" borderId="0"/>
    <xf numFmtId="0" fontId="31" fillId="0" borderId="0"/>
    <xf numFmtId="0" fontId="9" fillId="0" borderId="2" applyNumberFormat="0" applyFont="0" applyFill="0" applyAlignment="0"/>
    <xf numFmtId="40" fontId="85" fillId="0" borderId="0">
      <alignment horizontal="right"/>
    </xf>
    <xf numFmtId="171" fontId="86" fillId="0" borderId="35" applyNumberFormat="0" applyFill="0" applyAlignment="0" applyProtection="0"/>
    <xf numFmtId="171" fontId="86" fillId="0" borderId="35" applyNumberFormat="0" applyFill="0" applyAlignment="0" applyProtection="0"/>
    <xf numFmtId="171" fontId="86" fillId="0" borderId="35" applyNumberFormat="0" applyFill="0" applyAlignment="0" applyProtection="0"/>
    <xf numFmtId="171" fontId="86" fillId="0" borderId="35" applyNumberFormat="0" applyFill="0" applyAlignment="0" applyProtection="0"/>
    <xf numFmtId="171" fontId="86" fillId="0" borderId="35" applyNumberFormat="0" applyFill="0" applyAlignment="0" applyProtection="0"/>
    <xf numFmtId="171" fontId="86" fillId="0" borderId="35" applyNumberFormat="0" applyFill="0" applyAlignment="0" applyProtection="0"/>
    <xf numFmtId="171" fontId="86" fillId="0" borderId="35" applyNumberFormat="0" applyFill="0" applyAlignment="0" applyProtection="0"/>
    <xf numFmtId="171" fontId="86" fillId="0" borderId="35" applyNumberFormat="0" applyFill="0" applyAlignment="0" applyProtection="0"/>
    <xf numFmtId="171" fontId="86" fillId="0" borderId="35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86" fillId="0" borderId="35" applyNumberFormat="0" applyFill="0" applyAlignment="0" applyProtection="0"/>
    <xf numFmtId="171" fontId="86" fillId="0" borderId="35" applyNumberFormat="0" applyFill="0" applyAlignment="0" applyProtection="0"/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3" fontId="35" fillId="0" borderId="0"/>
    <xf numFmtId="193" fontId="35" fillId="0" borderId="0"/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2" fontId="30" fillId="0" borderId="0">
      <alignment horizontal="right"/>
    </xf>
    <xf numFmtId="194" fontId="59" fillId="0" borderId="1">
      <alignment horizontal="centerContinuous"/>
    </xf>
    <xf numFmtId="40" fontId="87" fillId="0" borderId="0">
      <alignment horizontal="right"/>
    </xf>
    <xf numFmtId="23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3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171" fontId="89" fillId="0" borderId="0"/>
    <xf numFmtId="171" fontId="90" fillId="0" borderId="0"/>
    <xf numFmtId="171" fontId="91" fillId="0" borderId="0">
      <alignment horizontal="centerContinuous"/>
    </xf>
    <xf numFmtId="171" fontId="49" fillId="0" borderId="18">
      <alignment horizontal="centerContinuous"/>
    </xf>
    <xf numFmtId="171" fontId="52" fillId="0" borderId="0" applyFont="0" applyFill="0" applyBorder="0" applyAlignment="0" applyProtection="0">
      <alignment horizontal="right"/>
    </xf>
    <xf numFmtId="197" fontId="92" fillId="0" borderId="0"/>
    <xf numFmtId="43" fontId="30" fillId="0" borderId="0"/>
    <xf numFmtId="40" fontId="220" fillId="0" borderId="0">
      <alignment horizontal="left"/>
    </xf>
    <xf numFmtId="171" fontId="93" fillId="83" borderId="0" applyNumberFormat="0" applyBorder="0" applyAlignment="0" applyProtection="0"/>
    <xf numFmtId="171" fontId="93" fillId="83" borderId="0" applyNumberFormat="0" applyBorder="0" applyAlignment="0" applyProtection="0"/>
    <xf numFmtId="171" fontId="93" fillId="83" borderId="0" applyNumberFormat="0" applyBorder="0" applyAlignment="0" applyProtection="0"/>
    <xf numFmtId="171" fontId="93" fillId="83" borderId="0" applyNumberFormat="0" applyBorder="0" applyAlignment="0" applyProtection="0"/>
    <xf numFmtId="171" fontId="93" fillId="83" borderId="0" applyNumberFormat="0" applyBorder="0" applyAlignment="0" applyProtection="0"/>
    <xf numFmtId="171" fontId="93" fillId="83" borderId="0" applyNumberFormat="0" applyBorder="0" applyAlignment="0" applyProtection="0"/>
    <xf numFmtId="171" fontId="93" fillId="83" borderId="0" applyNumberFormat="0" applyBorder="0" applyAlignment="0" applyProtection="0"/>
    <xf numFmtId="171" fontId="93" fillId="83" borderId="0" applyNumberFormat="0" applyBorder="0" applyAlignment="0" applyProtection="0"/>
    <xf numFmtId="171" fontId="93" fillId="83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0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286" fillId="4" borderId="0" applyNumberFormat="0" applyBorder="0" applyAlignment="0" applyProtection="0"/>
    <xf numFmtId="171" fontId="93" fillId="83" borderId="0" applyNumberFormat="0" applyBorder="0" applyAlignment="0" applyProtection="0"/>
    <xf numFmtId="171" fontId="93" fillId="83" borderId="0" applyNumberFormat="0" applyBorder="0" applyAlignment="0" applyProtection="0"/>
    <xf numFmtId="2" fontId="94" fillId="0" borderId="0" applyNumberFormat="0" applyFont="0" applyAlignment="0"/>
    <xf numFmtId="183" fontId="84" fillId="0" borderId="0"/>
    <xf numFmtId="171" fontId="36" fillId="0" borderId="0">
      <alignment horizontal="left"/>
    </xf>
    <xf numFmtId="37" fontId="95" fillId="0" borderId="0"/>
    <xf numFmtId="37" fontId="253" fillId="0" borderId="0"/>
    <xf numFmtId="39" fontId="96" fillId="0" borderId="0">
      <alignment horizontal="center"/>
    </xf>
    <xf numFmtId="198" fontId="96" fillId="0" borderId="0">
      <alignment horizontal="right"/>
    </xf>
    <xf numFmtId="199" fontId="96" fillId="0" borderId="0">
      <alignment horizontal="right"/>
    </xf>
    <xf numFmtId="200" fontId="96" fillId="0" borderId="0">
      <alignment horizontal="right"/>
    </xf>
    <xf numFmtId="201" fontId="96" fillId="0" borderId="0">
      <alignment horizontal="right"/>
    </xf>
    <xf numFmtId="1" fontId="44" fillId="0" borderId="0" applyFill="0">
      <alignment horizontal="center"/>
    </xf>
    <xf numFmtId="191" fontId="97" fillId="0" borderId="0"/>
    <xf numFmtId="191" fontId="254" fillId="0" borderId="0"/>
    <xf numFmtId="191" fontId="160" fillId="0" borderId="0"/>
    <xf numFmtId="238" fontId="98" fillId="0" borderId="0"/>
    <xf numFmtId="0" fontId="98" fillId="0" borderId="0"/>
    <xf numFmtId="239" fontId="98" fillId="0" borderId="0">
      <alignment horizontal="right"/>
    </xf>
    <xf numFmtId="171" fontId="9" fillId="0" borderId="0"/>
    <xf numFmtId="0" fontId="255" fillId="0" borderId="0"/>
    <xf numFmtId="0" fontId="33" fillId="0" borderId="0"/>
    <xf numFmtId="171" fontId="4" fillId="0" borderId="0"/>
    <xf numFmtId="0" fontId="237" fillId="0" borderId="0"/>
    <xf numFmtId="0" fontId="9" fillId="0" borderId="0"/>
    <xf numFmtId="171" fontId="4" fillId="0" borderId="0"/>
    <xf numFmtId="202" fontId="4" fillId="0" borderId="0"/>
    <xf numFmtId="0" fontId="237" fillId="0" borderId="0"/>
    <xf numFmtId="202" fontId="4" fillId="0" borderId="0"/>
    <xf numFmtId="202" fontId="4" fillId="0" borderId="0"/>
    <xf numFmtId="0" fontId="9" fillId="0" borderId="0"/>
    <xf numFmtId="171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227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179" fillId="0" borderId="0"/>
    <xf numFmtId="171" fontId="4" fillId="0" borderId="0"/>
    <xf numFmtId="0" fontId="4" fillId="0" borderId="0"/>
    <xf numFmtId="0" fontId="4" fillId="0" borderId="0"/>
    <xf numFmtId="0" fontId="9" fillId="0" borderId="0"/>
    <xf numFmtId="171" fontId="6" fillId="0" borderId="0"/>
    <xf numFmtId="0" fontId="287" fillId="0" borderId="0"/>
    <xf numFmtId="171" fontId="6" fillId="0" borderId="0"/>
    <xf numFmtId="171" fontId="6" fillId="0" borderId="0"/>
    <xf numFmtId="171" fontId="4" fillId="0" borderId="0"/>
    <xf numFmtId="171" fontId="9" fillId="0" borderId="0"/>
    <xf numFmtId="171" fontId="9" fillId="0" borderId="0"/>
    <xf numFmtId="171" fontId="4" fillId="0" borderId="0"/>
    <xf numFmtId="202" fontId="4" fillId="0" borderId="0"/>
    <xf numFmtId="202" fontId="4" fillId="0" borderId="0"/>
    <xf numFmtId="202" fontId="4" fillId="0" borderId="0"/>
    <xf numFmtId="0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6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9" fillId="0" borderId="0"/>
    <xf numFmtId="171" fontId="9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9" fillId="0" borderId="0"/>
    <xf numFmtId="171" fontId="9" fillId="0" borderId="0"/>
    <xf numFmtId="171" fontId="9" fillId="0" borderId="0"/>
    <xf numFmtId="0" fontId="33" fillId="0" borderId="0"/>
    <xf numFmtId="171" fontId="6" fillId="0" borderId="0"/>
    <xf numFmtId="0" fontId="255" fillId="0" borderId="0"/>
    <xf numFmtId="171" fontId="6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6" fillId="0" borderId="0"/>
    <xf numFmtId="171" fontId="6" fillId="0" borderId="0"/>
    <xf numFmtId="171" fontId="9" fillId="0" borderId="0"/>
    <xf numFmtId="0" fontId="4" fillId="0" borderId="0"/>
    <xf numFmtId="0" fontId="4" fillId="0" borderId="0"/>
    <xf numFmtId="171" fontId="6" fillId="0" borderId="0"/>
    <xf numFmtId="0" fontId="256" fillId="0" borderId="0"/>
    <xf numFmtId="0" fontId="288" fillId="0" borderId="0"/>
    <xf numFmtId="171" fontId="9" fillId="0" borderId="0"/>
    <xf numFmtId="0" fontId="256" fillId="0" borderId="0"/>
    <xf numFmtId="0" fontId="288" fillId="0" borderId="0"/>
    <xf numFmtId="171" fontId="9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88" fillId="0" borderId="0"/>
    <xf numFmtId="171" fontId="6" fillId="0" borderId="0"/>
    <xf numFmtId="0" fontId="25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56" fillId="0" borderId="0"/>
    <xf numFmtId="0" fontId="288" fillId="0" borderId="0"/>
    <xf numFmtId="171" fontId="6" fillId="0" borderId="0"/>
    <xf numFmtId="0" fontId="256" fillId="0" borderId="0"/>
    <xf numFmtId="0" fontId="288" fillId="0" borderId="0"/>
    <xf numFmtId="171" fontId="6" fillId="0" borderId="0"/>
    <xf numFmtId="0" fontId="226" fillId="0" borderId="0"/>
    <xf numFmtId="171" fontId="9" fillId="0" borderId="0"/>
    <xf numFmtId="171" fontId="9" fillId="0" borderId="0"/>
    <xf numFmtId="171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33" fillId="0" borderId="0"/>
    <xf numFmtId="0" fontId="255" fillId="0" borderId="0"/>
    <xf numFmtId="0" fontId="255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237" fillId="0" borderId="0"/>
    <xf numFmtId="0" fontId="9" fillId="0" borderId="0"/>
    <xf numFmtId="171" fontId="6" fillId="0" borderId="0"/>
    <xf numFmtId="0" fontId="237" fillId="0" borderId="0"/>
    <xf numFmtId="0" fontId="9" fillId="0" borderId="0"/>
    <xf numFmtId="171" fontId="6" fillId="0" borderId="0"/>
    <xf numFmtId="0" fontId="237" fillId="0" borderId="0"/>
    <xf numFmtId="0" fontId="9" fillId="0" borderId="0"/>
    <xf numFmtId="171" fontId="6" fillId="0" borderId="0"/>
    <xf numFmtId="0" fontId="153" fillId="0" borderId="0"/>
    <xf numFmtId="0" fontId="289" fillId="0" borderId="0"/>
    <xf numFmtId="171" fontId="6" fillId="0" borderId="0"/>
    <xf numFmtId="0" fontId="33" fillId="0" borderId="0"/>
    <xf numFmtId="171" fontId="6" fillId="0" borderId="0"/>
    <xf numFmtId="0" fontId="33" fillId="0" borderId="0"/>
    <xf numFmtId="0" fontId="4" fillId="0" borderId="0"/>
    <xf numFmtId="0" fontId="4" fillId="0" borderId="0"/>
    <xf numFmtId="0" fontId="255" fillId="0" borderId="0"/>
    <xf numFmtId="0" fontId="4" fillId="0" borderId="0"/>
    <xf numFmtId="0" fontId="33" fillId="0" borderId="0"/>
    <xf numFmtId="0" fontId="53" fillId="0" borderId="0"/>
    <xf numFmtId="171" fontId="4" fillId="0" borderId="0"/>
    <xf numFmtId="171" fontId="4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8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3" fillId="0" borderId="0"/>
    <xf numFmtId="0" fontId="4" fillId="0" borderId="0"/>
    <xf numFmtId="37" fontId="9" fillId="0" borderId="0"/>
    <xf numFmtId="37" fontId="9" fillId="0" borderId="0"/>
    <xf numFmtId="37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25" fillId="0" borderId="0"/>
    <xf numFmtId="37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187" fillId="0" borderId="0"/>
    <xf numFmtId="171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0" fontId="257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171" fontId="9" fillId="0" borderId="0"/>
    <xf numFmtId="171" fontId="9" fillId="0" borderId="0"/>
    <xf numFmtId="171" fontId="9" fillId="0" borderId="0"/>
    <xf numFmtId="37" fontId="9" fillId="0" borderId="0"/>
    <xf numFmtId="0" fontId="153" fillId="0" borderId="0"/>
    <xf numFmtId="0" fontId="289" fillId="0" borderId="0"/>
    <xf numFmtId="37" fontId="9" fillId="0" borderId="0"/>
    <xf numFmtId="0" fontId="153" fillId="0" borderId="0"/>
    <xf numFmtId="0" fontId="289" fillId="0" borderId="0"/>
    <xf numFmtId="37" fontId="9" fillId="0" borderId="0"/>
    <xf numFmtId="0" fontId="153" fillId="0" borderId="0"/>
    <xf numFmtId="0" fontId="289" fillId="0" borderId="0"/>
    <xf numFmtId="37" fontId="9" fillId="0" borderId="0"/>
    <xf numFmtId="0" fontId="153" fillId="0" borderId="0"/>
    <xf numFmtId="0" fontId="289" fillId="0" borderId="0"/>
    <xf numFmtId="37" fontId="9" fillId="0" borderId="0"/>
    <xf numFmtId="0" fontId="153" fillId="0" borderId="0"/>
    <xf numFmtId="0" fontId="289" fillId="0" borderId="0"/>
    <xf numFmtId="37" fontId="9" fillId="0" borderId="0"/>
    <xf numFmtId="0" fontId="237" fillId="0" borderId="0"/>
    <xf numFmtId="0" fontId="9" fillId="0" borderId="0"/>
    <xf numFmtId="37" fontId="9" fillId="0" borderId="0"/>
    <xf numFmtId="0" fontId="258" fillId="0" borderId="0"/>
    <xf numFmtId="0" fontId="4" fillId="0" borderId="0"/>
    <xf numFmtId="0" fontId="285" fillId="0" borderId="0"/>
    <xf numFmtId="0" fontId="4" fillId="0" borderId="0"/>
    <xf numFmtId="0" fontId="227" fillId="0" borderId="0"/>
    <xf numFmtId="0" fontId="9" fillId="0" borderId="0"/>
    <xf numFmtId="0" fontId="53" fillId="0" borderId="0"/>
    <xf numFmtId="0" fontId="289" fillId="0" borderId="0"/>
    <xf numFmtId="0" fontId="9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25" fillId="0" borderId="0"/>
    <xf numFmtId="171" fontId="9" fillId="0" borderId="0"/>
    <xf numFmtId="0" fontId="237" fillId="0" borderId="0"/>
    <xf numFmtId="0" fontId="9" fillId="0" borderId="0"/>
    <xf numFmtId="171" fontId="9" fillId="0" borderId="0"/>
    <xf numFmtId="0" fontId="33" fillId="0" borderId="0"/>
    <xf numFmtId="171" fontId="9" fillId="0" borderId="0"/>
    <xf numFmtId="0" fontId="4" fillId="0" borderId="0"/>
    <xf numFmtId="0" fontId="4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9" fillId="0" borderId="0"/>
    <xf numFmtId="0" fontId="9" fillId="0" borderId="0"/>
    <xf numFmtId="0" fontId="237" fillId="0" borderId="0"/>
    <xf numFmtId="0" fontId="255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31" fillId="0" borderId="0"/>
    <xf numFmtId="0" fontId="31" fillId="0" borderId="0"/>
    <xf numFmtId="0" fontId="255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25" fillId="0" borderId="0"/>
    <xf numFmtId="171" fontId="9" fillId="0" borderId="0"/>
    <xf numFmtId="171" fontId="9" fillId="0" borderId="0"/>
    <xf numFmtId="171" fontId="9" fillId="0" borderId="0"/>
    <xf numFmtId="0" fontId="289" fillId="0" borderId="0"/>
    <xf numFmtId="171" fontId="9" fillId="0" borderId="0"/>
    <xf numFmtId="0" fontId="153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4" fillId="0" borderId="0"/>
    <xf numFmtId="0" fontId="153" fillId="0" borderId="0"/>
    <xf numFmtId="0" fontId="289" fillId="0" borderId="0"/>
    <xf numFmtId="171" fontId="4" fillId="0" borderId="0"/>
    <xf numFmtId="0" fontId="288" fillId="0" borderId="0"/>
    <xf numFmtId="0" fontId="256" fillId="0" borderId="0"/>
    <xf numFmtId="0" fontId="9" fillId="0" borderId="0"/>
    <xf numFmtId="0" fontId="237" fillId="0" borderId="0"/>
    <xf numFmtId="0" fontId="237" fillId="0" borderId="0"/>
    <xf numFmtId="0" fontId="9" fillId="0" borderId="0"/>
    <xf numFmtId="0" fontId="84" fillId="0" borderId="0" applyFill="0" applyBorder="0">
      <protection locked="0"/>
    </xf>
    <xf numFmtId="0" fontId="236" fillId="0" borderId="0" applyFill="0" applyBorder="0">
      <protection locked="0"/>
    </xf>
    <xf numFmtId="171" fontId="98" fillId="0" borderId="0"/>
    <xf numFmtId="171" fontId="28" fillId="84" borderId="36" applyNumberFormat="0" applyFont="0" applyAlignment="0" applyProtection="0"/>
    <xf numFmtId="171" fontId="28" fillId="84" borderId="36" applyNumberFormat="0" applyFont="0" applyAlignment="0" applyProtection="0"/>
    <xf numFmtId="171" fontId="28" fillId="84" borderId="36" applyNumberFormat="0" applyFont="0" applyAlignment="0" applyProtection="0"/>
    <xf numFmtId="171" fontId="28" fillId="84" borderId="36" applyNumberFormat="0" applyFont="0" applyAlignment="0" applyProtection="0"/>
    <xf numFmtId="171" fontId="28" fillId="84" borderId="36" applyNumberFormat="0" applyFont="0" applyAlignment="0" applyProtection="0"/>
    <xf numFmtId="171" fontId="28" fillId="84" borderId="36" applyNumberFormat="0" applyFont="0" applyAlignment="0" applyProtection="0"/>
    <xf numFmtId="171" fontId="28" fillId="84" borderId="36" applyNumberFormat="0" applyFont="0" applyAlignment="0" applyProtection="0"/>
    <xf numFmtId="171" fontId="28" fillId="84" borderId="36" applyNumberFormat="0" applyFont="0" applyAlignment="0" applyProtection="0"/>
    <xf numFmtId="171" fontId="28" fillId="84" borderId="36" applyNumberFormat="0" applyFont="0" applyAlignment="0" applyProtection="0"/>
    <xf numFmtId="171" fontId="28" fillId="8" borderId="14" applyNumberFormat="0" applyFont="0" applyAlignment="0" applyProtection="0"/>
    <xf numFmtId="171" fontId="28" fillId="8" borderId="14" applyNumberFormat="0" applyFont="0" applyAlignment="0" applyProtection="0"/>
    <xf numFmtId="171" fontId="28" fillId="8" borderId="14" applyNumberFormat="0" applyFont="0" applyAlignment="0" applyProtection="0"/>
    <xf numFmtId="171" fontId="28" fillId="8" borderId="14" applyNumberFormat="0" applyFont="0" applyAlignment="0" applyProtection="0"/>
    <xf numFmtId="171" fontId="28" fillId="8" borderId="14" applyNumberFormat="0" applyFont="0" applyAlignment="0" applyProtection="0"/>
    <xf numFmtId="171" fontId="28" fillId="8" borderId="14" applyNumberFormat="0" applyFont="0" applyAlignment="0" applyProtection="0"/>
    <xf numFmtId="171" fontId="28" fillId="8" borderId="14" applyNumberFormat="0" applyFont="0" applyAlignment="0" applyProtection="0"/>
    <xf numFmtId="171" fontId="28" fillId="8" borderId="14" applyNumberFormat="0" applyFont="0" applyAlignment="0" applyProtection="0"/>
    <xf numFmtId="219" fontId="221" fillId="8" borderId="14" applyNumberFormat="0" applyFont="0" applyAlignment="0" applyProtection="0"/>
    <xf numFmtId="171" fontId="28" fillId="8" borderId="14" applyNumberFormat="0" applyFont="0" applyAlignment="0" applyProtection="0"/>
    <xf numFmtId="171" fontId="28" fillId="8" borderId="14" applyNumberFormat="0" applyFont="0" applyAlignment="0" applyProtection="0"/>
    <xf numFmtId="171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171" fontId="28" fillId="8" borderId="14" applyNumberFormat="0" applyFont="0" applyAlignment="0" applyProtection="0"/>
    <xf numFmtId="171" fontId="28" fillId="8" borderId="14" applyNumberFormat="0" applyFont="0" applyAlignment="0" applyProtection="0"/>
    <xf numFmtId="171" fontId="28" fillId="8" borderId="14" applyNumberFormat="0" applyFont="0" applyAlignment="0" applyProtection="0"/>
    <xf numFmtId="171" fontId="28" fillId="8" borderId="14" applyNumberFormat="0" applyFont="0" applyAlignment="0" applyProtection="0"/>
    <xf numFmtId="171" fontId="28" fillId="8" borderId="14" applyNumberFormat="0" applyFont="0" applyAlignment="0" applyProtection="0"/>
    <xf numFmtId="171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0" fontId="28" fillId="8" borderId="14" applyNumberFormat="0" applyFont="0" applyAlignment="0" applyProtection="0"/>
    <xf numFmtId="171" fontId="28" fillId="8" borderId="14" applyNumberFormat="0" applyFont="0" applyAlignment="0" applyProtection="0"/>
    <xf numFmtId="171" fontId="28" fillId="8" borderId="14" applyNumberFormat="0" applyFont="0" applyAlignment="0" applyProtection="0"/>
    <xf numFmtId="171" fontId="28" fillId="8" borderId="14" applyNumberFormat="0" applyFont="0" applyAlignment="0" applyProtection="0"/>
    <xf numFmtId="171" fontId="28" fillId="8" borderId="14" applyNumberFormat="0" applyFont="0" applyAlignment="0" applyProtection="0"/>
    <xf numFmtId="171" fontId="28" fillId="84" borderId="36" applyNumberFormat="0" applyFont="0" applyAlignment="0" applyProtection="0"/>
    <xf numFmtId="171" fontId="28" fillId="84" borderId="36" applyNumberFormat="0" applyFont="0" applyAlignment="0" applyProtection="0"/>
    <xf numFmtId="38" fontId="193" fillId="0" borderId="0"/>
    <xf numFmtId="38" fontId="246" fillId="0" borderId="0"/>
    <xf numFmtId="0" fontId="9" fillId="72" borderId="23"/>
    <xf numFmtId="0" fontId="237" fillId="73" borderId="37"/>
    <xf numFmtId="171" fontId="99" fillId="0" borderId="0">
      <alignment horizontal="centerContinuous"/>
    </xf>
    <xf numFmtId="37" fontId="30" fillId="0" borderId="4"/>
    <xf numFmtId="171" fontId="100" fillId="0" borderId="0" applyFont="0" applyFill="0" applyBorder="0" applyAlignment="0" applyProtection="0"/>
    <xf numFmtId="187" fontId="30" fillId="0" borderId="0"/>
    <xf numFmtId="2" fontId="30" fillId="0" borderId="0"/>
    <xf numFmtId="187" fontId="36" fillId="0" borderId="0"/>
    <xf numFmtId="3" fontId="9" fillId="0" borderId="0"/>
    <xf numFmtId="167" fontId="9" fillId="0" borderId="0"/>
    <xf numFmtId="187" fontId="30" fillId="0" borderId="0"/>
    <xf numFmtId="167" fontId="9" fillId="0" borderId="0"/>
    <xf numFmtId="187" fontId="36" fillId="0" borderId="0"/>
    <xf numFmtId="187" fontId="36" fillId="0" borderId="0"/>
    <xf numFmtId="187" fontId="36" fillId="0" borderId="0"/>
    <xf numFmtId="187" fontId="36" fillId="0" borderId="0"/>
    <xf numFmtId="3" fontId="9" fillId="0" borderId="0"/>
    <xf numFmtId="3" fontId="9" fillId="0" borderId="0"/>
    <xf numFmtId="167" fontId="9" fillId="0" borderId="0"/>
    <xf numFmtId="187" fontId="30" fillId="0" borderId="0">
      <alignment horizontal="center"/>
    </xf>
    <xf numFmtId="187" fontId="30" fillId="0" borderId="0">
      <alignment horizontal="center"/>
    </xf>
    <xf numFmtId="187" fontId="30" fillId="0" borderId="0">
      <alignment horizontal="center"/>
    </xf>
    <xf numFmtId="187" fontId="30" fillId="0" borderId="0">
      <alignment horizontal="center"/>
    </xf>
    <xf numFmtId="187" fontId="30" fillId="0" borderId="0">
      <alignment horizontal="center"/>
    </xf>
    <xf numFmtId="187" fontId="30" fillId="0" borderId="0">
      <alignment horizontal="center"/>
    </xf>
    <xf numFmtId="187" fontId="30" fillId="0" borderId="0">
      <alignment horizontal="center"/>
    </xf>
    <xf numFmtId="187" fontId="30" fillId="0" borderId="0">
      <alignment horizontal="center"/>
    </xf>
    <xf numFmtId="187" fontId="30" fillId="0" borderId="0"/>
    <xf numFmtId="187" fontId="30" fillId="0" borderId="0"/>
    <xf numFmtId="187" fontId="30" fillId="0" borderId="0"/>
    <xf numFmtId="187" fontId="30" fillId="0" borderId="0"/>
    <xf numFmtId="187" fontId="30" fillId="0" borderId="0"/>
    <xf numFmtId="187" fontId="30" fillId="0" borderId="0"/>
    <xf numFmtId="187" fontId="30" fillId="0" borderId="0"/>
    <xf numFmtId="3" fontId="9" fillId="0" borderId="0"/>
    <xf numFmtId="3" fontId="9" fillId="0" borderId="0"/>
    <xf numFmtId="3" fontId="9" fillId="0" borderId="0"/>
    <xf numFmtId="3" fontId="9" fillId="0" borderId="0"/>
    <xf numFmtId="3" fontId="9" fillId="0" borderId="0"/>
    <xf numFmtId="3" fontId="9" fillId="0" borderId="0"/>
    <xf numFmtId="3" fontId="9" fillId="0" borderId="0"/>
    <xf numFmtId="3" fontId="9" fillId="0" borderId="0"/>
    <xf numFmtId="3" fontId="9" fillId="0" borderId="0"/>
    <xf numFmtId="171" fontId="30" fillId="0" borderId="0"/>
    <xf numFmtId="187" fontId="29" fillId="0" borderId="4"/>
    <xf numFmtId="4" fontId="30" fillId="0" borderId="0"/>
    <xf numFmtId="2" fontId="30" fillId="0" borderId="0"/>
    <xf numFmtId="187" fontId="32" fillId="0" borderId="0">
      <alignment horizontal="center"/>
    </xf>
    <xf numFmtId="171" fontId="101" fillId="59" borderId="38" applyNumberFormat="0" applyAlignment="0" applyProtection="0"/>
    <xf numFmtId="171" fontId="101" fillId="59" borderId="38" applyNumberFormat="0" applyAlignment="0" applyProtection="0"/>
    <xf numFmtId="171" fontId="101" fillId="59" borderId="38" applyNumberFormat="0" applyAlignment="0" applyProtection="0"/>
    <xf numFmtId="171" fontId="101" fillId="59" borderId="38" applyNumberFormat="0" applyAlignment="0" applyProtection="0"/>
    <xf numFmtId="171" fontId="101" fillId="59" borderId="38" applyNumberFormat="0" applyAlignment="0" applyProtection="0"/>
    <xf numFmtId="171" fontId="101" fillId="59" borderId="38" applyNumberFormat="0" applyAlignment="0" applyProtection="0"/>
    <xf numFmtId="171" fontId="101" fillId="59" borderId="38" applyNumberFormat="0" applyAlignment="0" applyProtection="0"/>
    <xf numFmtId="171" fontId="101" fillId="59" borderId="38" applyNumberFormat="0" applyAlignment="0" applyProtection="0"/>
    <xf numFmtId="171" fontId="101" fillId="59" borderId="38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01" fillId="59" borderId="38" applyNumberFormat="0" applyAlignment="0" applyProtection="0"/>
    <xf numFmtId="171" fontId="101" fillId="59" borderId="38" applyNumberFormat="0" applyAlignment="0" applyProtection="0"/>
    <xf numFmtId="40" fontId="32" fillId="67" borderId="0">
      <alignment horizontal="right"/>
    </xf>
    <xf numFmtId="40" fontId="259" fillId="64" borderId="0">
      <alignment horizontal="right"/>
    </xf>
    <xf numFmtId="171" fontId="102" fillId="67" borderId="0">
      <alignment horizontal="right"/>
    </xf>
    <xf numFmtId="0" fontId="260" fillId="71" borderId="0">
      <alignment horizontal="center"/>
    </xf>
    <xf numFmtId="0" fontId="198" fillId="70" borderId="0">
      <alignment horizontal="center"/>
    </xf>
    <xf numFmtId="171" fontId="103" fillId="67" borderId="39"/>
    <xf numFmtId="0" fontId="231" fillId="85" borderId="40"/>
    <xf numFmtId="0" fontId="184" fillId="86" borderId="39"/>
    <xf numFmtId="171" fontId="103" fillId="0" borderId="0" applyBorder="0">
      <alignment horizontal="centerContinuous"/>
    </xf>
    <xf numFmtId="0" fontId="261" fillId="64" borderId="0" applyBorder="0">
      <alignment horizontal="center"/>
    </xf>
    <xf numFmtId="0" fontId="199" fillId="63" borderId="0" applyBorder="0">
      <alignment horizontal="centerContinuous"/>
    </xf>
    <xf numFmtId="171" fontId="104" fillId="0" borderId="0" applyBorder="0">
      <alignment horizontal="centerContinuous"/>
    </xf>
    <xf numFmtId="0" fontId="262" fillId="85" borderId="0" applyBorder="0">
      <alignment horizontal="center"/>
    </xf>
    <xf numFmtId="0" fontId="200" fillId="86" borderId="0" applyBorder="0">
      <alignment horizontal="centerContinuous"/>
    </xf>
    <xf numFmtId="172" fontId="105" fillId="0" borderId="0" applyProtection="0">
      <alignment horizontal="right"/>
    </xf>
    <xf numFmtId="9" fontId="30" fillId="0" borderId="0"/>
    <xf numFmtId="172" fontId="105" fillId="0" borderId="0" applyProtection="0">
      <alignment horizontal="right"/>
    </xf>
    <xf numFmtId="172" fontId="105" fillId="0" borderId="0" applyProtection="0">
      <alignment horizontal="right"/>
    </xf>
    <xf numFmtId="172" fontId="105" fillId="0" borderId="0"/>
    <xf numFmtId="172" fontId="105" fillId="0" borderId="0"/>
    <xf numFmtId="172" fontId="105" fillId="0" borderId="0"/>
    <xf numFmtId="172" fontId="105" fillId="0" borderId="0"/>
    <xf numFmtId="172" fontId="105" fillId="0" borderId="0"/>
    <xf numFmtId="172" fontId="105" fillId="0" borderId="0"/>
    <xf numFmtId="172" fontId="105" fillId="0" borderId="0"/>
    <xf numFmtId="172" fontId="105" fillId="0" borderId="0"/>
    <xf numFmtId="172" fontId="105" fillId="0" borderId="0"/>
    <xf numFmtId="172" fontId="105" fillId="0" borderId="0"/>
    <xf numFmtId="172" fontId="105" fillId="0" borderId="0"/>
    <xf numFmtId="172" fontId="105" fillId="0" borderId="0"/>
    <xf numFmtId="172" fontId="105" fillId="0" borderId="0"/>
    <xf numFmtId="172" fontId="105" fillId="0" borderId="0"/>
    <xf numFmtId="172" fontId="105" fillId="0" borderId="0"/>
    <xf numFmtId="172" fontId="105" fillId="0" borderId="0"/>
    <xf numFmtId="172" fontId="105" fillId="0" borderId="0" applyProtection="0">
      <alignment horizontal="right"/>
    </xf>
    <xf numFmtId="1" fontId="106" fillId="0" borderId="0" applyProtection="0">
      <alignment horizontal="right" vertical="center"/>
    </xf>
    <xf numFmtId="172" fontId="57" fillId="0" borderId="0">
      <alignment horizontal="right"/>
    </xf>
    <xf numFmtId="9" fontId="28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9" fillId="0" borderId="0" applyFill="0" applyBorder="0">
      <protection locked="0"/>
    </xf>
    <xf numFmtId="0" fontId="237" fillId="0" borderId="0" applyFill="0" applyBorder="0">
      <protection locked="0"/>
    </xf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24" fillId="0" borderId="0" applyFill="0" applyBorder="0" applyAlignment="0" applyProtection="0"/>
    <xf numFmtId="231" fontId="9" fillId="0" borderId="0" applyFill="0" applyBorder="0">
      <protection locked="0"/>
    </xf>
    <xf numFmtId="248" fontId="237" fillId="0" borderId="0" applyFill="0" applyBorder="0">
      <protection locked="0"/>
    </xf>
    <xf numFmtId="10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4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4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4" fillId="0" borderId="0" applyFill="0" applyBorder="0" applyAlignment="0" applyProtection="0"/>
    <xf numFmtId="9" fontId="28" fillId="0" borderId="0" applyFont="0" applyFill="0" applyBorder="0" applyAlignment="0" applyProtection="0"/>
    <xf numFmtId="9" fontId="224" fillId="0" borderId="0" applyFill="0" applyBorder="0" applyAlignment="0" applyProtection="0"/>
    <xf numFmtId="9" fontId="154" fillId="0" borderId="0" applyFont="0" applyFill="0" applyBorder="0" applyAlignment="0" applyProtection="0"/>
    <xf numFmtId="9" fontId="224" fillId="0" borderId="0" applyFill="0" applyBorder="0" applyAlignment="0" applyProtection="0"/>
    <xf numFmtId="9" fontId="9" fillId="0" borderId="0" applyFont="0" applyFill="0" applyBorder="0" applyAlignment="0" applyProtection="0"/>
    <xf numFmtId="9" fontId="224" fillId="0" borderId="0" applyFill="0" applyBorder="0" applyAlignment="0" applyProtection="0"/>
    <xf numFmtId="9" fontId="224" fillId="0" borderId="0" applyFill="0" applyBorder="0" applyAlignment="0" applyProtection="0"/>
    <xf numFmtId="9" fontId="224" fillId="0" borderId="0" applyFill="0" applyBorder="0" applyAlignment="0" applyProtection="0"/>
    <xf numFmtId="172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88" fillId="0" borderId="41" applyNumberFormat="0" applyBorder="0"/>
    <xf numFmtId="172" fontId="105" fillId="0" borderId="0">
      <alignment horizontal="right"/>
    </xf>
    <xf numFmtId="172" fontId="35" fillId="0" borderId="0"/>
    <xf numFmtId="9" fontId="30" fillId="0" borderId="0"/>
    <xf numFmtId="10" fontId="30" fillId="0" borderId="0"/>
    <xf numFmtId="9" fontId="107" fillId="0" borderId="0"/>
    <xf numFmtId="171" fontId="9" fillId="0" borderId="18"/>
    <xf numFmtId="172" fontId="30" fillId="0" borderId="0"/>
    <xf numFmtId="171" fontId="30" fillId="0" borderId="0"/>
    <xf numFmtId="171" fontId="108" fillId="0" borderId="0" applyNumberFormat="0"/>
    <xf numFmtId="10" fontId="29" fillId="0" borderId="39"/>
    <xf numFmtId="204" fontId="45" fillId="0" borderId="0"/>
    <xf numFmtId="10" fontId="35" fillId="0" borderId="0"/>
    <xf numFmtId="9" fontId="35" fillId="0" borderId="0"/>
    <xf numFmtId="4" fontId="9" fillId="0" borderId="0">
      <alignment horizontal="center"/>
    </xf>
    <xf numFmtId="0" fontId="112" fillId="0" borderId="0" applyNumberFormat="0" applyFont="0" applyFill="0" applyBorder="0" applyAlignment="0" applyProtection="0">
      <alignment horizontal="left"/>
    </xf>
    <xf numFmtId="0" fontId="224" fillId="0" borderId="0" applyNumberFormat="0" applyFill="0" applyBorder="0" applyAlignment="0" applyProtection="0"/>
    <xf numFmtId="15" fontId="112" fillId="0" borderId="0" applyFont="0" applyFill="0" applyBorder="0" applyAlignment="0" applyProtection="0"/>
    <xf numFmtId="15" fontId="224" fillId="0" borderId="0" applyFill="0" applyBorder="0" applyAlignment="0" applyProtection="0"/>
    <xf numFmtId="4" fontId="112" fillId="0" borderId="0" applyFont="0" applyFill="0" applyBorder="0" applyAlignment="0" applyProtection="0"/>
    <xf numFmtId="4" fontId="224" fillId="0" borderId="0" applyFill="0" applyBorder="0" applyAlignment="0" applyProtection="0"/>
    <xf numFmtId="0" fontId="34" fillId="0" borderId="18">
      <alignment horizontal="center"/>
    </xf>
    <xf numFmtId="0" fontId="34" fillId="0" borderId="18">
      <alignment horizontal="center"/>
    </xf>
    <xf numFmtId="0" fontId="34" fillId="0" borderId="18">
      <alignment horizontal="center"/>
    </xf>
    <xf numFmtId="0" fontId="34" fillId="0" borderId="18">
      <alignment horizontal="center"/>
    </xf>
    <xf numFmtId="0" fontId="34" fillId="0" borderId="18">
      <alignment horizontal="center"/>
    </xf>
    <xf numFmtId="3" fontId="112" fillId="0" borderId="0" applyFont="0" applyFill="0" applyBorder="0" applyAlignment="0" applyProtection="0"/>
    <xf numFmtId="3" fontId="224" fillId="0" borderId="0" applyFill="0" applyBorder="0" applyAlignment="0" applyProtection="0"/>
    <xf numFmtId="0" fontId="112" fillId="87" borderId="0" applyNumberFormat="0" applyFont="0" applyBorder="0" applyAlignment="0" applyProtection="0"/>
    <xf numFmtId="0" fontId="224" fillId="88" borderId="0" applyNumberFormat="0" applyBorder="0" applyAlignment="0" applyProtection="0"/>
    <xf numFmtId="1" fontId="9" fillId="0" borderId="23" applyNumberFormat="0" applyFill="0" applyAlignment="0" applyProtection="0">
      <alignment horizontal="center" vertical="center"/>
    </xf>
    <xf numFmtId="183" fontId="58" fillId="0" borderId="0">
      <alignment horizontal="right"/>
    </xf>
    <xf numFmtId="0" fontId="12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32" fontId="9" fillId="0" borderId="0"/>
    <xf numFmtId="0" fontId="201" fillId="0" borderId="0"/>
    <xf numFmtId="0" fontId="264" fillId="0" borderId="0"/>
    <xf numFmtId="249" fontId="237" fillId="0" borderId="0"/>
    <xf numFmtId="249" fontId="237" fillId="0" borderId="0"/>
    <xf numFmtId="0" fontId="188" fillId="63" borderId="0"/>
    <xf numFmtId="0" fontId="239" fillId="64" borderId="0"/>
    <xf numFmtId="0" fontId="130" fillId="0" borderId="0">
      <alignment vertical="center"/>
    </xf>
    <xf numFmtId="0" fontId="265" fillId="0" borderId="0">
      <alignment vertical="center"/>
    </xf>
    <xf numFmtId="222" fontId="129" fillId="89" borderId="42" applyProtection="0">
      <alignment horizontal="center"/>
      <protection hidden="1"/>
    </xf>
    <xf numFmtId="222" fontId="252" fillId="90" borderId="43" applyProtection="0">
      <alignment horizontal="center"/>
    </xf>
    <xf numFmtId="171" fontId="30" fillId="0" borderId="0"/>
    <xf numFmtId="183" fontId="36" fillId="0" borderId="4">
      <alignment horizontal="right"/>
    </xf>
    <xf numFmtId="183" fontId="36" fillId="0" borderId="4">
      <alignment horizontal="right"/>
    </xf>
    <xf numFmtId="171" fontId="108" fillId="0" borderId="0">
      <alignment horizontal="center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83" fontId="36" fillId="0" borderId="4">
      <alignment horizontal="right"/>
    </xf>
    <xf numFmtId="171" fontId="108" fillId="0" borderId="0">
      <alignment horizontal="center"/>
    </xf>
    <xf numFmtId="171" fontId="94" fillId="0" borderId="0">
      <alignment horizontal="centerContinuous"/>
    </xf>
    <xf numFmtId="171" fontId="94" fillId="0" borderId="0">
      <alignment horizontal="centerContinuous"/>
    </xf>
    <xf numFmtId="183" fontId="36" fillId="0" borderId="4">
      <alignment horizontal="right"/>
    </xf>
    <xf numFmtId="171" fontId="108" fillId="0" borderId="0">
      <alignment horizontal="center"/>
    </xf>
    <xf numFmtId="171" fontId="109" fillId="0" borderId="44">
      <alignment vertical="center"/>
    </xf>
    <xf numFmtId="4" fontId="202" fillId="81" borderId="45" applyNumberFormat="0" applyProtection="0">
      <alignment vertical="center"/>
    </xf>
    <xf numFmtId="0" fontId="266" fillId="91" borderId="46" applyNumberFormat="0" applyProtection="0">
      <alignment vertical="center"/>
    </xf>
    <xf numFmtId="4" fontId="203" fillId="81" borderId="47" applyNumberFormat="0" applyProtection="0">
      <alignment vertical="center"/>
    </xf>
    <xf numFmtId="0" fontId="267" fillId="91" borderId="47" applyNumberFormat="0" applyProtection="0">
      <alignment vertical="center"/>
    </xf>
    <xf numFmtId="4" fontId="202" fillId="83" borderId="45" applyNumberFormat="0" applyProtection="0">
      <alignment horizontal="left" vertical="center" indent="1"/>
    </xf>
    <xf numFmtId="0" fontId="266" fillId="91" borderId="46" applyNumberFormat="0" applyProtection="0">
      <alignment horizontal="left" vertical="center" indent="1"/>
    </xf>
    <xf numFmtId="4" fontId="204" fillId="81" borderId="38" applyNumberFormat="0" applyProtection="0">
      <alignment horizontal="left" vertical="center" indent="1"/>
    </xf>
    <xf numFmtId="0" fontId="268" fillId="91" borderId="38" applyNumberFormat="0" applyProtection="0">
      <alignment horizontal="left" vertical="center" indent="1"/>
    </xf>
    <xf numFmtId="4" fontId="59" fillId="33" borderId="48" applyNumberFormat="0" applyProtection="0">
      <alignment horizontal="left" vertical="center" indent="1"/>
    </xf>
    <xf numFmtId="0" fontId="269" fillId="92" borderId="49" applyNumberFormat="0" applyProtection="0">
      <alignment horizontal="left" vertical="center" indent="1"/>
    </xf>
    <xf numFmtId="4" fontId="59" fillId="33" borderId="48" applyNumberFormat="0" applyProtection="0">
      <alignment horizontal="left" vertical="center" indent="1"/>
    </xf>
    <xf numFmtId="4" fontId="205" fillId="93" borderId="47" applyNumberFormat="0" applyProtection="0">
      <alignment horizontal="right" vertical="center"/>
    </xf>
    <xf numFmtId="0" fontId="270" fillId="94" borderId="47" applyNumberFormat="0" applyProtection="0">
      <alignment horizontal="right" vertical="center"/>
    </xf>
    <xf numFmtId="4" fontId="205" fillId="95" borderId="47" applyNumberFormat="0" applyProtection="0">
      <alignment horizontal="right" vertical="center"/>
    </xf>
    <xf numFmtId="0" fontId="270" fillId="96" borderId="47" applyNumberFormat="0" applyProtection="0">
      <alignment horizontal="right" vertical="center"/>
    </xf>
    <xf numFmtId="4" fontId="205" fillId="78" borderId="47" applyNumberFormat="0" applyProtection="0">
      <alignment horizontal="right" vertical="center"/>
    </xf>
    <xf numFmtId="0" fontId="270" fillId="79" borderId="47" applyNumberFormat="0" applyProtection="0">
      <alignment horizontal="right" vertical="center"/>
    </xf>
    <xf numFmtId="4" fontId="205" fillId="97" borderId="47" applyNumberFormat="0" applyProtection="0">
      <alignment horizontal="right" vertical="center"/>
    </xf>
    <xf numFmtId="0" fontId="270" fillId="98" borderId="47" applyNumberFormat="0" applyProtection="0">
      <alignment horizontal="right" vertical="center"/>
    </xf>
    <xf numFmtId="4" fontId="205" fillId="99" borderId="47" applyNumberFormat="0" applyProtection="0">
      <alignment horizontal="right" vertical="center"/>
    </xf>
    <xf numFmtId="0" fontId="270" fillId="100" borderId="47" applyNumberFormat="0" applyProtection="0">
      <alignment horizontal="right" vertical="center"/>
    </xf>
    <xf numFmtId="4" fontId="205" fillId="101" borderId="47" applyNumberFormat="0" applyProtection="0">
      <alignment horizontal="right" vertical="center"/>
    </xf>
    <xf numFmtId="0" fontId="270" fillId="102" borderId="47" applyNumberFormat="0" applyProtection="0">
      <alignment horizontal="right" vertical="center"/>
    </xf>
    <xf numFmtId="4" fontId="205" fillId="103" borderId="47" applyNumberFormat="0" applyProtection="0">
      <alignment horizontal="right" vertical="center"/>
    </xf>
    <xf numFmtId="0" fontId="270" fillId="104" borderId="47" applyNumberFormat="0" applyProtection="0">
      <alignment horizontal="right" vertical="center"/>
    </xf>
    <xf numFmtId="4" fontId="205" fillId="105" borderId="47" applyNumberFormat="0" applyProtection="0">
      <alignment horizontal="right" vertical="center"/>
    </xf>
    <xf numFmtId="0" fontId="270" fillId="106" borderId="47" applyNumberFormat="0" applyProtection="0">
      <alignment horizontal="right" vertical="center"/>
    </xf>
    <xf numFmtId="4" fontId="205" fillId="107" borderId="47" applyNumberFormat="0" applyProtection="0">
      <alignment horizontal="right" vertical="center"/>
    </xf>
    <xf numFmtId="0" fontId="270" fillId="108" borderId="47" applyNumberFormat="0" applyProtection="0">
      <alignment horizontal="right" vertical="center"/>
    </xf>
    <xf numFmtId="4" fontId="59" fillId="109" borderId="50" applyNumberFormat="0" applyProtection="0">
      <alignment horizontal="left" vertical="center" indent="1"/>
    </xf>
    <xf numFmtId="0" fontId="269" fillId="110" borderId="51" applyNumberFormat="0" applyProtection="0">
      <alignment horizontal="left" vertical="center" indent="1"/>
    </xf>
    <xf numFmtId="4" fontId="59" fillId="36" borderId="0" applyNumberFormat="0" applyProtection="0">
      <alignment horizontal="left" vertical="center" indent="1"/>
    </xf>
    <xf numFmtId="0" fontId="269" fillId="111" borderId="0" applyNumberFormat="0" applyProtection="0">
      <alignment horizontal="left" vertical="center" indent="1"/>
    </xf>
    <xf numFmtId="4" fontId="195" fillId="112" borderId="0" applyNumberFormat="0" applyProtection="0">
      <alignment horizontal="left" vertical="center" indent="1"/>
    </xf>
    <xf numFmtId="0" fontId="248" fillId="113" borderId="0" applyNumberFormat="0" applyProtection="0">
      <alignment horizontal="left" vertical="center" indent="1"/>
    </xf>
    <xf numFmtId="4" fontId="205" fillId="114" borderId="47" applyNumberFormat="0" applyProtection="0">
      <alignment horizontal="right" vertical="center"/>
    </xf>
    <xf numFmtId="0" fontId="270" fillId="115" borderId="47" applyNumberFormat="0" applyProtection="0">
      <alignment horizontal="right" vertical="center"/>
    </xf>
    <xf numFmtId="4" fontId="121" fillId="114" borderId="0" applyNumberFormat="0" applyProtection="0">
      <alignment horizontal="left" vertical="center" indent="1"/>
    </xf>
    <xf numFmtId="0" fontId="225" fillId="115" borderId="0" applyNumberFormat="0" applyProtection="0">
      <alignment horizontal="left" vertical="center" indent="1"/>
    </xf>
    <xf numFmtId="4" fontId="206" fillId="116" borderId="52" applyNumberFormat="0" applyProtection="0">
      <alignment horizontal="left" vertical="center" indent="1"/>
    </xf>
    <xf numFmtId="0" fontId="271" fillId="77" borderId="52" applyNumberFormat="0" applyProtection="0">
      <alignment horizontal="left" vertical="center" indent="1"/>
    </xf>
    <xf numFmtId="0" fontId="207" fillId="0" borderId="52" applyNumberFormat="0" applyProtection="0">
      <alignment horizontal="left" vertical="center" indent="1"/>
    </xf>
    <xf numFmtId="0" fontId="272" fillId="0" borderId="52" applyNumberFormat="0" applyProtection="0">
      <alignment horizontal="left" vertical="center" indent="1"/>
    </xf>
    <xf numFmtId="0" fontId="9" fillId="116" borderId="38" applyNumberFormat="0" applyProtection="0">
      <alignment horizontal="left" vertical="center" indent="1"/>
    </xf>
    <xf numFmtId="0" fontId="237" fillId="77" borderId="38" applyNumberFormat="0" applyProtection="0">
      <alignment horizontal="left" vertical="center" indent="1"/>
    </xf>
    <xf numFmtId="0" fontId="207" fillId="0" borderId="52" applyNumberFormat="0" applyProtection="0">
      <alignment horizontal="left" vertical="center" indent="1"/>
    </xf>
    <xf numFmtId="0" fontId="272" fillId="0" borderId="52" applyNumberFormat="0" applyProtection="0">
      <alignment horizontal="left" vertical="center" indent="1"/>
    </xf>
    <xf numFmtId="0" fontId="9" fillId="117" borderId="38" applyNumberFormat="0" applyProtection="0">
      <alignment horizontal="left" vertical="center" indent="1"/>
    </xf>
    <xf numFmtId="0" fontId="237" fillId="118" borderId="38" applyNumberFormat="0" applyProtection="0">
      <alignment horizontal="left" vertical="center" indent="1"/>
    </xf>
    <xf numFmtId="0" fontId="207" fillId="0" borderId="52" applyNumberFormat="0" applyProtection="0">
      <alignment horizontal="left" vertical="center" indent="1"/>
    </xf>
    <xf numFmtId="0" fontId="272" fillId="0" borderId="52" applyNumberFormat="0" applyProtection="0">
      <alignment horizontal="left" vertical="center" indent="1"/>
    </xf>
    <xf numFmtId="0" fontId="9" fillId="72" borderId="38" applyNumberFormat="0" applyProtection="0">
      <alignment horizontal="left" vertical="center" indent="1"/>
    </xf>
    <xf numFmtId="0" fontId="237" fillId="73" borderId="38" applyNumberFormat="0" applyProtection="0">
      <alignment horizontal="left" vertical="center" indent="1"/>
    </xf>
    <xf numFmtId="0" fontId="207" fillId="0" borderId="52" applyNumberFormat="0" applyProtection="0">
      <alignment horizontal="left" vertical="center" indent="1"/>
    </xf>
    <xf numFmtId="0" fontId="272" fillId="0" borderId="52" applyNumberFormat="0" applyProtection="0">
      <alignment horizontal="left" vertical="center" indent="1"/>
    </xf>
    <xf numFmtId="0" fontId="9" fillId="119" borderId="38" applyNumberFormat="0" applyProtection="0">
      <alignment horizontal="left" vertical="center" indent="1"/>
    </xf>
    <xf numFmtId="0" fontId="237" fillId="92" borderId="38" applyNumberFormat="0" applyProtection="0">
      <alignment horizontal="left" vertical="center" indent="1"/>
    </xf>
    <xf numFmtId="4" fontId="205" fillId="120" borderId="47" applyNumberFormat="0" applyProtection="0">
      <alignment vertical="center"/>
    </xf>
    <xf numFmtId="0" fontId="270" fillId="54" borderId="47" applyNumberFormat="0" applyProtection="0">
      <alignment vertical="center"/>
    </xf>
    <xf numFmtId="4" fontId="208" fillId="120" borderId="47" applyNumberFormat="0" applyProtection="0">
      <alignment vertical="center"/>
    </xf>
    <xf numFmtId="0" fontId="273" fillId="54" borderId="47" applyNumberFormat="0" applyProtection="0">
      <alignment vertical="center"/>
    </xf>
    <xf numFmtId="4" fontId="195" fillId="114" borderId="53" applyNumberFormat="0" applyProtection="0">
      <alignment horizontal="left" vertical="center" indent="1"/>
    </xf>
    <xf numFmtId="0" fontId="248" fillId="115" borderId="53" applyNumberFormat="0" applyProtection="0">
      <alignment horizontal="left" vertical="center" indent="1"/>
    </xf>
    <xf numFmtId="4" fontId="121" fillId="80" borderId="38" applyNumberFormat="0" applyProtection="0">
      <alignment horizontal="left" vertical="center" indent="1"/>
    </xf>
    <xf numFmtId="0" fontId="225" fillId="121" borderId="38" applyNumberFormat="0" applyProtection="0">
      <alignment horizontal="left" vertical="center" indent="1"/>
    </xf>
    <xf numFmtId="4" fontId="209" fillId="0" borderId="0" applyNumberFormat="0" applyProtection="0">
      <alignment horizontal="right" vertical="center"/>
    </xf>
    <xf numFmtId="0" fontId="274" fillId="0" borderId="0" applyNumberFormat="0" applyProtection="0">
      <alignment horizontal="right" vertical="center"/>
    </xf>
    <xf numFmtId="4" fontId="207" fillId="0" borderId="0" applyNumberFormat="0" applyProtection="0">
      <alignment horizontal="right" vertical="center"/>
    </xf>
    <xf numFmtId="0" fontId="272" fillId="0" borderId="0" applyNumberFormat="0" applyProtection="0">
      <alignment horizontal="right" vertical="center"/>
    </xf>
    <xf numFmtId="0" fontId="207" fillId="0" borderId="0" applyNumberFormat="0" applyProtection="0">
      <alignment horizontal="left" vertical="center" indent="1"/>
    </xf>
    <xf numFmtId="0" fontId="272" fillId="0" borderId="0" applyNumberFormat="0" applyProtection="0">
      <alignment horizontal="left" vertical="center" indent="1"/>
    </xf>
    <xf numFmtId="0" fontId="210" fillId="122" borderId="0" applyNumberFormat="0" applyProtection="0">
      <alignment horizontal="center" vertical="center" wrapText="1"/>
    </xf>
    <xf numFmtId="0" fontId="275" fillId="123" borderId="0" applyNumberFormat="0" applyProtection="0">
      <alignment horizontal="center" vertical="center" wrapText="1"/>
    </xf>
    <xf numFmtId="4" fontId="211" fillId="124" borderId="53" applyNumberFormat="0" applyProtection="0">
      <alignment horizontal="left" vertical="center" indent="1"/>
    </xf>
    <xf numFmtId="0" fontId="276" fillId="125" borderId="53" applyNumberFormat="0" applyProtection="0">
      <alignment horizontal="left" vertical="center" indent="1"/>
    </xf>
    <xf numFmtId="4" fontId="56" fillId="63" borderId="33" applyNumberFormat="0" applyProtection="0">
      <alignment horizontal="right" vertical="center"/>
    </xf>
    <xf numFmtId="0" fontId="277" fillId="64" borderId="17" applyNumberFormat="0" applyProtection="0">
      <alignment horizontal="right" vertical="center"/>
    </xf>
    <xf numFmtId="205" fontId="110" fillId="0" borderId="0">
      <protection locked="0"/>
    </xf>
    <xf numFmtId="10" fontId="129" fillId="126" borderId="54" applyNumberFormat="0" applyProtection="0">
      <alignment horizontal="center"/>
      <protection locked="0"/>
    </xf>
    <xf numFmtId="0" fontId="252" fillId="127" borderId="55" applyNumberFormat="0" applyProtection="0">
      <alignment horizontal="center"/>
    </xf>
    <xf numFmtId="205" fontId="111" fillId="0" borderId="0"/>
    <xf numFmtId="37" fontId="111" fillId="0" borderId="0"/>
    <xf numFmtId="0" fontId="212" fillId="128" borderId="0"/>
    <xf numFmtId="0" fontId="278" fillId="123" borderId="0"/>
    <xf numFmtId="0" fontId="213" fillId="128" borderId="0"/>
    <xf numFmtId="0" fontId="279" fillId="123" borderId="0"/>
    <xf numFmtId="171" fontId="112" fillId="0" borderId="0">
      <alignment textRotation="90"/>
    </xf>
    <xf numFmtId="183" fontId="59" fillId="0" borderId="56">
      <alignment horizontal="right"/>
    </xf>
    <xf numFmtId="171" fontId="29" fillId="0" borderId="0">
      <alignment horizontal="centerContinuous"/>
    </xf>
    <xf numFmtId="0" fontId="9" fillId="129" borderId="0"/>
    <xf numFmtId="171" fontId="113" fillId="0" borderId="0" applyNumberFormat="0" applyFill="0" applyBorder="0" applyAlignment="0" applyProtection="0"/>
    <xf numFmtId="0" fontId="237" fillId="0" borderId="0"/>
    <xf numFmtId="0" fontId="42" fillId="0" borderId="0"/>
    <xf numFmtId="171" fontId="114" fillId="0" borderId="0" applyNumberFormat="0" applyFill="0" applyBorder="0" applyAlignment="0" applyProtection="0"/>
    <xf numFmtId="171" fontId="115" fillId="0" borderId="0" applyNumberFormat="0" applyFill="0" applyBorder="0" applyAlignment="0" applyProtection="0"/>
    <xf numFmtId="171" fontId="114" fillId="0" borderId="0" applyNumberFormat="0" applyFill="0" applyBorder="0" applyProtection="0">
      <alignment horizontal="center"/>
    </xf>
    <xf numFmtId="171" fontId="115" fillId="0" borderId="0" applyNumberFormat="0" applyFill="0" applyBorder="0" applyProtection="0">
      <alignment horizontal="center"/>
    </xf>
    <xf numFmtId="171" fontId="115" fillId="130" borderId="0" applyNumberFormat="0" applyBorder="0" applyAlignment="0" applyProtection="0"/>
    <xf numFmtId="4" fontId="114" fillId="0" borderId="0" applyFill="0" applyBorder="0" applyAlignment="0" applyProtection="0"/>
    <xf numFmtId="4" fontId="116" fillId="0" borderId="0" applyFill="0" applyBorder="0" applyAlignment="0" applyProtection="0"/>
    <xf numFmtId="4" fontId="117" fillId="116" borderId="0" applyBorder="0" applyAlignment="0" applyProtection="0"/>
    <xf numFmtId="4" fontId="118" fillId="0" borderId="0" applyFill="0" applyBorder="0" applyAlignment="0" applyProtection="0"/>
    <xf numFmtId="4" fontId="119" fillId="82" borderId="0" applyBorder="0" applyAlignment="0" applyProtection="0"/>
    <xf numFmtId="4" fontId="114" fillId="93" borderId="0" applyBorder="0" applyAlignment="0" applyProtection="0"/>
    <xf numFmtId="171" fontId="120" fillId="67" borderId="0" applyNumberFormat="0" applyProtection="0">
      <alignment horizontal="center" vertical="center"/>
    </xf>
    <xf numFmtId="4" fontId="121" fillId="67" borderId="0" applyProtection="0">
      <alignment horizontal="center" vertical="center"/>
    </xf>
    <xf numFmtId="171" fontId="122" fillId="67" borderId="0" applyNumberFormat="0" applyProtection="0">
      <alignment horizontal="center" vertical="center"/>
    </xf>
    <xf numFmtId="4" fontId="123" fillId="67" borderId="0" applyProtection="0">
      <alignment horizontal="center" vertical="center"/>
    </xf>
    <xf numFmtId="171" fontId="124" fillId="131" borderId="0" applyNumberFormat="0" applyProtection="0">
      <alignment horizontal="center" vertical="center"/>
    </xf>
    <xf numFmtId="4" fontId="125" fillId="131" borderId="0" applyProtection="0">
      <alignment horizontal="center" vertical="center"/>
    </xf>
    <xf numFmtId="171" fontId="126" fillId="67" borderId="0" applyNumberFormat="0" applyProtection="0">
      <alignment horizontal="center" vertical="center"/>
    </xf>
    <xf numFmtId="4" fontId="127" fillId="67" borderId="0" applyProtection="0">
      <alignment horizontal="center" vertical="center"/>
    </xf>
    <xf numFmtId="171" fontId="128" fillId="82" borderId="0" applyNumberFormat="0" applyProtection="0">
      <alignment horizontal="center" vertical="center"/>
    </xf>
    <xf numFmtId="4" fontId="129" fillId="82" borderId="0" applyProtection="0">
      <alignment horizontal="center" vertical="center"/>
    </xf>
    <xf numFmtId="171" fontId="120" fillId="67" borderId="0" applyNumberFormat="0" applyProtection="0">
      <alignment horizontal="center" vertical="center"/>
    </xf>
    <xf numFmtId="4" fontId="130" fillId="67" borderId="0" applyProtection="0">
      <alignment horizontal="center" vertical="center"/>
    </xf>
    <xf numFmtId="171" fontId="122" fillId="67" borderId="0" applyNumberFormat="0" applyProtection="0">
      <alignment horizontal="center" vertical="center"/>
    </xf>
    <xf numFmtId="4" fontId="131" fillId="67" borderId="0" applyProtection="0">
      <alignment horizontal="center" vertical="center"/>
    </xf>
    <xf numFmtId="171" fontId="124" fillId="131" borderId="0" applyNumberFormat="0" applyProtection="0">
      <alignment horizontal="center" vertical="center"/>
    </xf>
    <xf numFmtId="4" fontId="132" fillId="131" borderId="0" applyProtection="0">
      <alignment horizontal="center" vertical="center"/>
    </xf>
    <xf numFmtId="171" fontId="133" fillId="67" borderId="0" applyNumberFormat="0" applyProtection="0">
      <alignment horizontal="center" vertical="center"/>
    </xf>
    <xf numFmtId="4" fontId="134" fillId="67" borderId="0" applyProtection="0">
      <alignment horizontal="center" vertical="center"/>
    </xf>
    <xf numFmtId="171" fontId="128" fillId="82" borderId="0" applyNumberFormat="0" applyProtection="0">
      <alignment horizontal="center" vertical="center"/>
    </xf>
    <xf numFmtId="4" fontId="135" fillId="82" borderId="0" applyProtection="0">
      <alignment horizontal="center" vertical="center"/>
    </xf>
    <xf numFmtId="228" fontId="9" fillId="0" borderId="0"/>
    <xf numFmtId="242" fontId="237" fillId="0" borderId="0"/>
    <xf numFmtId="0" fontId="214" fillId="0" borderId="0"/>
    <xf numFmtId="0" fontId="280" fillId="0" borderId="0"/>
    <xf numFmtId="0" fontId="214" fillId="0" borderId="0"/>
    <xf numFmtId="0" fontId="280" fillId="0" borderId="0"/>
    <xf numFmtId="222" fontId="9" fillId="0" borderId="4" applyAlignment="0">
      <alignment horizontal="center"/>
    </xf>
    <xf numFmtId="222" fontId="237" fillId="0" borderId="57" applyAlignment="0"/>
    <xf numFmtId="222" fontId="72" fillId="0" borderId="4" applyFill="0" applyAlignment="0" applyProtection="0"/>
    <xf numFmtId="222" fontId="281" fillId="0" borderId="57" applyFill="0" applyAlignment="0" applyProtection="0"/>
    <xf numFmtId="171" fontId="136" fillId="0" borderId="0" applyNumberFormat="0" applyFill="0" applyBorder="0" applyProtection="0">
      <alignment horizontal="centerContinuous"/>
    </xf>
    <xf numFmtId="171" fontId="29" fillId="0" borderId="58">
      <alignment horizontal="centerContinuous"/>
    </xf>
    <xf numFmtId="172" fontId="29" fillId="0" borderId="1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29" fillId="0" borderId="58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59" fillId="0" borderId="1">
      <alignment horizontal="centerContinuous"/>
    </xf>
    <xf numFmtId="171" fontId="29" fillId="0" borderId="1">
      <alignment horizontal="centerContinuous"/>
    </xf>
    <xf numFmtId="171" fontId="29" fillId="0" borderId="1">
      <alignment horizontal="centerContinuous"/>
    </xf>
    <xf numFmtId="171" fontId="29" fillId="0" borderId="1">
      <alignment horizontal="centerContinuous"/>
    </xf>
    <xf numFmtId="171" fontId="29" fillId="0" borderId="1">
      <alignment horizontal="centerContinuous"/>
    </xf>
    <xf numFmtId="171" fontId="29" fillId="0" borderId="1">
      <alignment horizontal="centerContinuous"/>
    </xf>
    <xf numFmtId="171" fontId="29" fillId="0" borderId="1">
      <alignment horizontal="centerContinuous"/>
    </xf>
    <xf numFmtId="171" fontId="29" fillId="0" borderId="1">
      <alignment horizontal="centerContinuous"/>
    </xf>
    <xf numFmtId="171" fontId="29" fillId="0" borderId="1">
      <alignment horizontal="centerContinuous"/>
    </xf>
    <xf numFmtId="171" fontId="29" fillId="0" borderId="1">
      <alignment horizontal="centerContinuous"/>
    </xf>
    <xf numFmtId="171" fontId="29" fillId="0" borderId="1">
      <alignment horizontal="centerContinuous"/>
    </xf>
    <xf numFmtId="171" fontId="29" fillId="0" borderId="1">
      <alignment horizontal="centerContinuous"/>
    </xf>
    <xf numFmtId="171" fontId="29" fillId="0" borderId="1">
      <alignment horizontal="centerContinuous"/>
    </xf>
    <xf numFmtId="171" fontId="29" fillId="0" borderId="1">
      <alignment horizontal="centerContinuous"/>
    </xf>
    <xf numFmtId="171" fontId="29" fillId="0" borderId="1">
      <alignment horizontal="centerContinuous"/>
    </xf>
    <xf numFmtId="171" fontId="29" fillId="0" borderId="1">
      <alignment horizontal="centerContinuous"/>
    </xf>
    <xf numFmtId="171" fontId="29" fillId="0" borderId="1">
      <alignment horizontal="centerContinuous"/>
    </xf>
    <xf numFmtId="171" fontId="29" fillId="0" borderId="58">
      <alignment horizontal="centerContinuous"/>
    </xf>
    <xf numFmtId="9" fontId="29" fillId="0" borderId="0">
      <alignment horizontal="centerContinuous"/>
    </xf>
    <xf numFmtId="171" fontId="137" fillId="0" borderId="0" applyBorder="0" applyProtection="0">
      <alignment vertical="center"/>
    </xf>
    <xf numFmtId="171" fontId="137" fillId="0" borderId="1" applyBorder="0" applyProtection="0">
      <alignment horizontal="right" vertical="center"/>
    </xf>
    <xf numFmtId="171" fontId="138" fillId="58" borderId="0" applyBorder="0" applyProtection="0">
      <alignment horizontal="centerContinuous" vertical="center"/>
    </xf>
    <xf numFmtId="171" fontId="138" fillId="82" borderId="1" applyBorder="0" applyProtection="0">
      <alignment horizontal="centerContinuous" vertical="center"/>
    </xf>
    <xf numFmtId="171" fontId="139" fillId="0" borderId="0"/>
    <xf numFmtId="171" fontId="140" fillId="0" borderId="0" applyBorder="0" applyProtection="0">
      <alignment horizontal="left"/>
    </xf>
    <xf numFmtId="0" fontId="282" fillId="0" borderId="0" applyFill="0" applyBorder="0" applyAlignment="0"/>
    <xf numFmtId="0" fontId="215" fillId="0" borderId="0" applyFill="0" applyBorder="0" applyAlignment="0"/>
    <xf numFmtId="171" fontId="98" fillId="0" borderId="0"/>
    <xf numFmtId="171" fontId="141" fillId="0" borderId="0" applyFill="0" applyBorder="0" applyProtection="0">
      <alignment horizontal="left"/>
    </xf>
    <xf numFmtId="171" fontId="43" fillId="0" borderId="59" applyFill="0" applyBorder="0" applyProtection="0">
      <alignment horizontal="left" vertical="top"/>
    </xf>
    <xf numFmtId="171" fontId="142" fillId="0" borderId="0">
      <alignment horizontal="centerContinuous"/>
    </xf>
    <xf numFmtId="0" fontId="9" fillId="101" borderId="0" applyNumberFormat="0" applyFont="0" applyBorder="0" applyAlignment="0" applyProtection="0"/>
    <xf numFmtId="0" fontId="224" fillId="102" borderId="0" applyNumberFormat="0" applyBorder="0" applyAlignment="0" applyProtection="0"/>
    <xf numFmtId="182" fontId="29" fillId="0" borderId="1" applyNumberFormat="0" applyFont="0">
      <alignment horizontal="centerContinuous"/>
    </xf>
    <xf numFmtId="40" fontId="9" fillId="0" borderId="0">
      <alignment horizontal="left"/>
      <protection locked="0"/>
    </xf>
    <xf numFmtId="171" fontId="143" fillId="0" borderId="0"/>
    <xf numFmtId="171" fontId="144" fillId="0" borderId="0"/>
    <xf numFmtId="171" fontId="145" fillId="0" borderId="0" applyFill="0" applyBorder="0" applyProtection="0">
      <alignment horizontal="left" vertical="top"/>
    </xf>
    <xf numFmtId="40" fontId="156" fillId="0" borderId="0"/>
    <xf numFmtId="40" fontId="283" fillId="0" borderId="0"/>
    <xf numFmtId="171" fontId="29" fillId="0" borderId="0" applyNumberFormat="0" applyFill="0" applyBorder="0" applyProtection="0">
      <alignment horizontal="centerContinuous"/>
    </xf>
    <xf numFmtId="171" fontId="29" fillId="0" borderId="0" applyNumberFormat="0" applyFill="0" applyBorder="0" applyProtection="0">
      <alignment horizontal="centerContinuous"/>
    </xf>
    <xf numFmtId="171" fontId="29" fillId="0" borderId="0" applyNumberFormat="0" applyFill="0" applyBorder="0" applyProtection="0">
      <alignment horizontal="centerContinuous"/>
    </xf>
    <xf numFmtId="171" fontId="29" fillId="0" borderId="0" applyNumberFormat="0" applyFill="0" applyBorder="0" applyProtection="0">
      <alignment horizontal="centerContinuous"/>
    </xf>
    <xf numFmtId="171" fontId="29" fillId="0" borderId="0" applyNumberFormat="0" applyFill="0" applyBorder="0" applyProtection="0">
      <alignment horizontal="centerContinuous"/>
    </xf>
    <xf numFmtId="171" fontId="29" fillId="0" borderId="0" applyNumberFormat="0" applyFill="0" applyBorder="0" applyProtection="0">
      <alignment horizontal="centerContinuous"/>
    </xf>
    <xf numFmtId="171" fontId="29" fillId="0" borderId="0" applyNumberFormat="0" applyFill="0" applyBorder="0" applyProtection="0">
      <alignment horizontal="centerContinuous"/>
    </xf>
    <xf numFmtId="171" fontId="29" fillId="0" borderId="0" applyNumberFormat="0" applyFill="0" applyBorder="0" applyProtection="0">
      <alignment horizontal="centerContinuous"/>
    </xf>
    <xf numFmtId="171" fontId="29" fillId="0" borderId="0" applyNumberFormat="0" applyFill="0" applyBorder="0" applyProtection="0">
      <alignment horizontal="centerContinuous"/>
    </xf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0" fillId="0" borderId="0" applyNumberFormat="0" applyFill="0" applyBorder="0" applyAlignment="0" applyProtection="0"/>
    <xf numFmtId="171" fontId="29" fillId="0" borderId="0" applyNumberFormat="0" applyFill="0" applyBorder="0" applyProtection="0">
      <alignment horizontal="centerContinuous"/>
    </xf>
    <xf numFmtId="171" fontId="29" fillId="0" borderId="0" applyNumberFormat="0" applyFill="0" applyBorder="0" applyProtection="0">
      <alignment horizontal="centerContinuous"/>
    </xf>
    <xf numFmtId="206" fontId="45" fillId="0" borderId="0"/>
    <xf numFmtId="169" fontId="72" fillId="0" borderId="2" applyFill="0"/>
    <xf numFmtId="169" fontId="281" fillId="0" borderId="29" applyFill="0"/>
    <xf numFmtId="171" fontId="146" fillId="0" borderId="60" applyNumberFormat="0" applyFill="0" applyAlignment="0" applyProtection="0"/>
    <xf numFmtId="171" fontId="146" fillId="0" borderId="60" applyNumberFormat="0" applyFill="0" applyAlignment="0" applyProtection="0"/>
    <xf numFmtId="171" fontId="146" fillId="0" borderId="60" applyNumberFormat="0" applyFill="0" applyAlignment="0" applyProtection="0"/>
    <xf numFmtId="171" fontId="146" fillId="0" borderId="60" applyNumberFormat="0" applyFill="0" applyAlignment="0" applyProtection="0"/>
    <xf numFmtId="171" fontId="146" fillId="0" borderId="60" applyNumberFormat="0" applyFill="0" applyAlignment="0" applyProtection="0"/>
    <xf numFmtId="171" fontId="146" fillId="0" borderId="60" applyNumberFormat="0" applyFill="0" applyAlignment="0" applyProtection="0"/>
    <xf numFmtId="171" fontId="146" fillId="0" borderId="60" applyNumberFormat="0" applyFill="0" applyAlignment="0" applyProtection="0"/>
    <xf numFmtId="171" fontId="146" fillId="0" borderId="60" applyNumberFormat="0" applyFill="0" applyAlignment="0" applyProtection="0"/>
    <xf numFmtId="171" fontId="146" fillId="0" borderId="60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69" fontId="281" fillId="0" borderId="57" applyFill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69" fontId="72" fillId="0" borderId="4" applyFill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69" fontId="237" fillId="0" borderId="29" applyFill="0"/>
    <xf numFmtId="169" fontId="9" fillId="0" borderId="2" applyFill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171" fontId="23" fillId="0" borderId="15" applyNumberFormat="0" applyFill="0" applyAlignment="0" applyProtection="0"/>
    <xf numFmtId="169" fontId="237" fillId="0" borderId="57" applyFill="0"/>
    <xf numFmtId="169" fontId="9" fillId="0" borderId="4" applyFill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146" fillId="0" borderId="60" applyNumberFormat="0" applyFill="0" applyAlignment="0" applyProtection="0"/>
    <xf numFmtId="171" fontId="146" fillId="0" borderId="60" applyNumberFormat="0" applyFill="0" applyAlignment="0" applyProtection="0"/>
    <xf numFmtId="0" fontId="9" fillId="0" borderId="61" applyNumberFormat="0" applyFont="0" applyFill="0" applyAlignment="0" applyProtection="0"/>
    <xf numFmtId="0" fontId="224" fillId="0" borderId="61" applyNumberFormat="0" applyFill="0" applyAlignment="0" applyProtection="0"/>
    <xf numFmtId="171" fontId="29" fillId="0" borderId="1">
      <alignment horizontal="centerContinuous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35" fillId="0" borderId="0" applyFont="0" applyFill="0" applyBorder="0">
      <alignment horizontal="right"/>
    </xf>
    <xf numFmtId="167" fontId="35" fillId="0" borderId="0" applyFont="0" applyFill="0" applyBorder="0">
      <alignment horizontal="right"/>
    </xf>
    <xf numFmtId="167" fontId="35" fillId="0" borderId="0" applyFont="0" applyFill="0" applyBorder="0">
      <alignment horizontal="right"/>
    </xf>
    <xf numFmtId="171" fontId="29" fillId="0" borderId="0">
      <alignment horizontal="centerContinuous"/>
    </xf>
    <xf numFmtId="171" fontId="29" fillId="0" borderId="0">
      <alignment horizontal="centerContinuous"/>
    </xf>
    <xf numFmtId="171" fontId="29" fillId="0" borderId="0">
      <alignment horizontal="centerContinuous"/>
    </xf>
    <xf numFmtId="171" fontId="29" fillId="0" borderId="0">
      <alignment horizontal="centerContinuous"/>
    </xf>
    <xf numFmtId="171" fontId="29" fillId="0" borderId="0">
      <alignment horizontal="centerContinuous"/>
    </xf>
    <xf numFmtId="171" fontId="29" fillId="0" borderId="0">
      <alignment horizontal="centerContinuous"/>
    </xf>
    <xf numFmtId="171" fontId="29" fillId="0" borderId="0">
      <alignment horizontal="centerContinuous"/>
    </xf>
    <xf numFmtId="171" fontId="29" fillId="0" borderId="0">
      <alignment horizontal="centerContinuous"/>
    </xf>
    <xf numFmtId="171" fontId="29" fillId="0" borderId="0">
      <alignment horizontal="centerContinuous"/>
    </xf>
    <xf numFmtId="171" fontId="29" fillId="0" borderId="0">
      <alignment horizontal="centerContinuous"/>
    </xf>
    <xf numFmtId="171" fontId="29" fillId="0" borderId="0">
      <alignment horizontal="centerContinuous"/>
    </xf>
    <xf numFmtId="171" fontId="29" fillId="0" borderId="0">
      <alignment horizontal="centerContinuous"/>
    </xf>
    <xf numFmtId="171" fontId="29" fillId="0" borderId="0">
      <alignment horizontal="centerContinuous"/>
    </xf>
    <xf numFmtId="171" fontId="29" fillId="0" borderId="0">
      <alignment horizontal="centerContinuous"/>
    </xf>
    <xf numFmtId="171" fontId="29" fillId="0" borderId="0">
      <alignment horizontal="centerContinuous"/>
    </xf>
    <xf numFmtId="171" fontId="29" fillId="0" borderId="0">
      <alignment horizontal="centerContinuous"/>
    </xf>
    <xf numFmtId="167" fontId="35" fillId="0" borderId="0" applyFont="0" applyFill="0" applyBorder="0">
      <alignment horizontal="right"/>
    </xf>
    <xf numFmtId="171" fontId="147" fillId="0" borderId="0">
      <alignment horizontal="fill"/>
    </xf>
    <xf numFmtId="0" fontId="216" fillId="0" borderId="0" applyNumberFormat="0"/>
    <xf numFmtId="0" fontId="284" fillId="0" borderId="0" applyNumberFormat="0"/>
    <xf numFmtId="4" fontId="148" fillId="0" borderId="0">
      <protection locked="0"/>
    </xf>
    <xf numFmtId="0" fontId="236" fillId="0" borderId="0" applyNumberFormat="0" applyFill="0" applyBorder="0" applyAlignment="0">
      <protection locked="0"/>
    </xf>
    <xf numFmtId="0" fontId="84" fillId="0" borderId="59" applyNumberFormat="0" applyFill="0" applyBorder="0" applyAlignment="0">
      <protection locked="0"/>
    </xf>
    <xf numFmtId="0" fontId="214" fillId="0" borderId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1" fontId="58" fillId="0" borderId="33"/>
    <xf numFmtId="183" fontId="58" fillId="0" borderId="0">
      <alignment horizontal="right"/>
    </xf>
    <xf numFmtId="216" fontId="33" fillId="0" borderId="0" applyFont="0" applyFill="0" applyBorder="0" applyAlignment="0" applyProtection="0"/>
    <xf numFmtId="217" fontId="161" fillId="0" borderId="0" applyFont="0" applyFill="0" applyBorder="0" applyAlignment="0" applyProtection="0"/>
    <xf numFmtId="0" fontId="125" fillId="0" borderId="0" applyNumberFormat="0" applyFill="0" applyBorder="0"/>
    <xf numFmtId="0" fontId="263" fillId="0" borderId="0" applyNumberFormat="0" applyFill="0" applyBorder="0"/>
    <xf numFmtId="171" fontId="149" fillId="0" borderId="0" applyNumberFormat="0" applyFill="0" applyBorder="0" applyAlignment="0" applyProtection="0"/>
    <xf numFmtId="171" fontId="149" fillId="0" borderId="0" applyNumberFormat="0" applyFill="0" applyBorder="0" applyAlignment="0" applyProtection="0"/>
    <xf numFmtId="171" fontId="149" fillId="0" borderId="0" applyNumberFormat="0" applyFill="0" applyBorder="0" applyAlignment="0" applyProtection="0"/>
    <xf numFmtId="171" fontId="149" fillId="0" borderId="0" applyNumberFormat="0" applyFill="0" applyBorder="0" applyAlignment="0" applyProtection="0"/>
    <xf numFmtId="171" fontId="149" fillId="0" borderId="0" applyNumberFormat="0" applyFill="0" applyBorder="0" applyAlignment="0" applyProtection="0"/>
    <xf numFmtId="171" fontId="149" fillId="0" borderId="0" applyNumberFormat="0" applyFill="0" applyBorder="0" applyAlignment="0" applyProtection="0"/>
    <xf numFmtId="171" fontId="149" fillId="0" borderId="0" applyNumberFormat="0" applyFill="0" applyBorder="0" applyAlignment="0" applyProtection="0"/>
    <xf numFmtId="171" fontId="149" fillId="0" borderId="0" applyNumberFormat="0" applyFill="0" applyBorder="0" applyAlignment="0" applyProtection="0"/>
    <xf numFmtId="171" fontId="149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149" fillId="0" borderId="0" applyNumberFormat="0" applyFill="0" applyBorder="0" applyAlignment="0" applyProtection="0"/>
    <xf numFmtId="171" fontId="149" fillId="0" borderId="0" applyNumberForma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72" fontId="150" fillId="0" borderId="0" applyNumberFormat="0" applyFont="0"/>
    <xf numFmtId="171" fontId="43" fillId="0" borderId="1" applyBorder="0" applyProtection="0">
      <alignment horizontal="right"/>
    </xf>
    <xf numFmtId="207" fontId="56" fillId="0" borderId="33" applyFont="0" applyFill="0" applyBorder="0" applyAlignment="0" applyProtection="0"/>
    <xf numFmtId="171" fontId="29" fillId="0" borderId="0">
      <alignment horizontal="centerContinuous"/>
    </xf>
    <xf numFmtId="9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171" fontId="36" fillId="0" borderId="0">
      <alignment horizontal="left"/>
    </xf>
    <xf numFmtId="41" fontId="54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3" fillId="60" borderId="20" applyNumberFormat="0" applyAlignment="0" applyProtection="0"/>
    <xf numFmtId="0" fontId="164" fillId="0" borderId="35" applyNumberFormat="0" applyFill="0" applyAlignment="0" applyProtection="0"/>
    <xf numFmtId="9" fontId="33" fillId="0" borderId="0" applyFont="0" applyFill="0" applyBorder="0" applyAlignment="0" applyProtection="0"/>
    <xf numFmtId="0" fontId="165" fillId="34" borderId="0" applyNumberFormat="0" applyBorder="0" applyAlignment="0" applyProtection="0"/>
    <xf numFmtId="0" fontId="166" fillId="59" borderId="38" applyNumberFormat="0" applyAlignment="0" applyProtection="0"/>
    <xf numFmtId="0" fontId="167" fillId="59" borderId="19" applyNumberFormat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35" borderId="0" applyNumberFormat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9" fontId="151" fillId="0" borderId="0" applyFont="0" applyFill="0" applyBorder="0" applyAlignment="0" applyProtection="0"/>
    <xf numFmtId="0" fontId="33" fillId="0" borderId="0"/>
    <xf numFmtId="0" fontId="222" fillId="0" borderId="0"/>
    <xf numFmtId="0" fontId="222" fillId="0" borderId="0"/>
    <xf numFmtId="0" fontId="222" fillId="0" borderId="0"/>
    <xf numFmtId="0" fontId="25" fillId="0" borderId="0"/>
    <xf numFmtId="0" fontId="289" fillId="0" borderId="0"/>
    <xf numFmtId="0" fontId="153" fillId="0" borderId="0"/>
    <xf numFmtId="0" fontId="33" fillId="0" borderId="0"/>
    <xf numFmtId="171" fontId="9" fillId="0" borderId="0"/>
    <xf numFmtId="0" fontId="173" fillId="38" borderId="19" applyNumberFormat="0" applyAlignment="0" applyProtection="0"/>
    <xf numFmtId="0" fontId="174" fillId="83" borderId="0" applyNumberFormat="0" applyBorder="0" applyAlignment="0" applyProtection="0"/>
    <xf numFmtId="0" fontId="175" fillId="0" borderId="60" applyNumberFormat="0" applyFill="0" applyAlignment="0" applyProtection="0"/>
    <xf numFmtId="210" fontId="151" fillId="0" borderId="0" applyFont="0" applyFill="0" applyBorder="0" applyAlignment="0" applyProtection="0"/>
    <xf numFmtId="211" fontId="151" fillId="0" borderId="0" applyFont="0" applyFill="0" applyBorder="0" applyAlignment="0" applyProtection="0"/>
    <xf numFmtId="212" fontId="151" fillId="0" borderId="0" applyFont="0" applyFill="0" applyBorder="0" applyAlignment="0" applyProtection="0"/>
    <xf numFmtId="213" fontId="151" fillId="0" borderId="0" applyFont="0" applyFill="0" applyBorder="0" applyAlignment="0" applyProtection="0"/>
    <xf numFmtId="171" fontId="151" fillId="0" borderId="0"/>
    <xf numFmtId="0" fontId="159" fillId="47" borderId="0" applyNumberFormat="0" applyBorder="0" applyAlignment="0" applyProtection="0"/>
    <xf numFmtId="0" fontId="159" fillId="48" borderId="0" applyNumberFormat="0" applyBorder="0" applyAlignment="0" applyProtection="0"/>
    <xf numFmtId="0" fontId="159" fillId="49" borderId="0" applyNumberFormat="0" applyBorder="0" applyAlignment="0" applyProtection="0"/>
    <xf numFmtId="0" fontId="159" fillId="44" borderId="0" applyNumberFormat="0" applyBorder="0" applyAlignment="0" applyProtection="0"/>
    <xf numFmtId="0" fontId="159" fillId="45" borderId="0" applyNumberFormat="0" applyBorder="0" applyAlignment="0" applyProtection="0"/>
    <xf numFmtId="0" fontId="159" fillId="50" borderId="0" applyNumberFormat="0" applyBorder="0" applyAlignment="0" applyProtection="0"/>
    <xf numFmtId="0" fontId="25" fillId="84" borderId="36" applyNumberFormat="0" applyFont="0" applyAlignment="0" applyProtection="0"/>
    <xf numFmtId="0" fontId="176" fillId="0" borderId="30" applyNumberFormat="0" applyFill="0" applyAlignment="0" applyProtection="0"/>
    <xf numFmtId="0" fontId="177" fillId="0" borderId="31" applyNumberFormat="0" applyFill="0" applyAlignment="0" applyProtection="0"/>
    <xf numFmtId="0" fontId="178" fillId="0" borderId="32" applyNumberFormat="0" applyFill="0" applyAlignment="0" applyProtection="0"/>
    <xf numFmtId="0" fontId="178" fillId="0" borderId="0" applyNumberForma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1" fontId="33" fillId="0" borderId="0"/>
    <xf numFmtId="171" fontId="37" fillId="0" borderId="0"/>
    <xf numFmtId="171" fontId="152" fillId="0" borderId="0"/>
    <xf numFmtId="37" fontId="224" fillId="0" borderId="0" applyFill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4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18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2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26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30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5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19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3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27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171" fontId="3" fillId="31" borderId="0" applyNumberFormat="0" applyBorder="0" applyAlignment="0" applyProtection="0"/>
    <xf numFmtId="38" fontId="238" fillId="0" borderId="0" applyBorder="0"/>
    <xf numFmtId="37" fontId="253" fillId="0" borderId="0"/>
    <xf numFmtId="171" fontId="3" fillId="0" borderId="0"/>
    <xf numFmtId="171" fontId="3" fillId="0" borderId="0"/>
    <xf numFmtId="202" fontId="3" fillId="0" borderId="0"/>
    <xf numFmtId="202" fontId="3" fillId="0" borderId="0"/>
    <xf numFmtId="202" fontId="3" fillId="0" borderId="0"/>
    <xf numFmtId="171" fontId="3" fillId="0" borderId="0"/>
    <xf numFmtId="0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171" fontId="3" fillId="0" borderId="0"/>
    <xf numFmtId="171" fontId="3" fillId="0" borderId="0"/>
    <xf numFmtId="202" fontId="3" fillId="0" borderId="0"/>
    <xf numFmtId="202" fontId="3" fillId="0" borderId="0"/>
    <xf numFmtId="20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171" fontId="3" fillId="0" borderId="0"/>
    <xf numFmtId="38" fontId="246" fillId="0" borderId="0"/>
    <xf numFmtId="40" fontId="259" fillId="64" borderId="0">
      <alignment horizontal="right"/>
    </xf>
    <xf numFmtId="40" fontId="283" fillId="0" borderId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0" borderId="0"/>
    <xf numFmtId="171" fontId="2" fillId="0" borderId="0"/>
    <xf numFmtId="202" fontId="2" fillId="0" borderId="0"/>
    <xf numFmtId="202" fontId="2" fillId="0" borderId="0"/>
    <xf numFmtId="202" fontId="2" fillId="0" borderId="0"/>
    <xf numFmtId="171" fontId="2" fillId="0" borderId="0"/>
    <xf numFmtId="0" fontId="2" fillId="0" borderId="0"/>
    <xf numFmtId="0" fontId="2" fillId="0" borderId="0"/>
    <xf numFmtId="171" fontId="2" fillId="0" borderId="0"/>
    <xf numFmtId="0" fontId="2" fillId="0" borderId="0"/>
    <xf numFmtId="0" fontId="2" fillId="0" borderId="0"/>
    <xf numFmtId="171" fontId="2" fillId="0" borderId="0"/>
    <xf numFmtId="0" fontId="2" fillId="0" borderId="0"/>
    <xf numFmtId="0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202" fontId="2" fillId="0" borderId="0"/>
    <xf numFmtId="202" fontId="2" fillId="0" borderId="0"/>
    <xf numFmtId="20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0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4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18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2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26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30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1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5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19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3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27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31" borderId="0" applyNumberFormat="0" applyBorder="0" applyAlignment="0" applyProtection="0"/>
    <xf numFmtId="171" fontId="2" fillId="0" borderId="0"/>
    <xf numFmtId="171" fontId="2" fillId="0" borderId="0"/>
    <xf numFmtId="202" fontId="2" fillId="0" borderId="0"/>
    <xf numFmtId="202" fontId="2" fillId="0" borderId="0"/>
    <xf numFmtId="202" fontId="2" fillId="0" borderId="0"/>
    <xf numFmtId="171" fontId="2" fillId="0" borderId="0"/>
    <xf numFmtId="0" fontId="2" fillId="0" borderId="0"/>
    <xf numFmtId="0" fontId="2" fillId="0" borderId="0"/>
    <xf numFmtId="171" fontId="2" fillId="0" borderId="0"/>
    <xf numFmtId="0" fontId="2" fillId="0" borderId="0"/>
    <xf numFmtId="0" fontId="2" fillId="0" borderId="0"/>
    <xf numFmtId="171" fontId="2" fillId="0" borderId="0"/>
    <xf numFmtId="0" fontId="2" fillId="0" borderId="0"/>
    <xf numFmtId="0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202" fontId="2" fillId="0" borderId="0"/>
    <xf numFmtId="202" fontId="2" fillId="0" borderId="0"/>
    <xf numFmtId="20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43" fontId="10" fillId="0" borderId="0" applyFont="0" applyFill="0" applyBorder="0" applyAlignment="0" applyProtection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91" fillId="0" borderId="0" applyFont="0" applyFill="0" applyBorder="0" applyAlignment="0" applyProtection="0"/>
    <xf numFmtId="0" fontId="291" fillId="0" borderId="0"/>
    <xf numFmtId="166" fontId="291" fillId="0" borderId="0" applyFont="0" applyFill="0" applyBorder="0" applyAlignment="0" applyProtection="0"/>
    <xf numFmtId="0" fontId="289" fillId="0" borderId="0"/>
    <xf numFmtId="0" fontId="9" fillId="0" borderId="0"/>
    <xf numFmtId="0" fontId="292" fillId="0" borderId="0"/>
    <xf numFmtId="166" fontId="289" fillId="0" borderId="0" applyFont="0" applyFill="0" applyBorder="0" applyAlignment="0" applyProtection="0"/>
    <xf numFmtId="166" fontId="289" fillId="0" borderId="0" applyFont="0" applyFill="0" applyBorder="0" applyAlignment="0" applyProtection="0"/>
    <xf numFmtId="0" fontId="292" fillId="0" borderId="0"/>
    <xf numFmtId="43" fontId="292" fillId="0" borderId="0" applyFont="0" applyFill="0" applyBorder="0" applyAlignment="0" applyProtection="0"/>
    <xf numFmtId="0" fontId="291" fillId="0" borderId="0"/>
    <xf numFmtId="166" fontId="291" fillId="0" borderId="0" applyFont="0" applyFill="0" applyBorder="0" applyAlignment="0" applyProtection="0"/>
    <xf numFmtId="0" fontId="292" fillId="0" borderId="0"/>
    <xf numFmtId="0" fontId="292" fillId="0" borderId="0"/>
    <xf numFmtId="43" fontId="291" fillId="0" borderId="0" applyFont="0" applyFill="0" applyBorder="0" applyAlignment="0" applyProtection="0"/>
    <xf numFmtId="0" fontId="289" fillId="0" borderId="0"/>
    <xf numFmtId="166" fontId="289" fillId="0" borderId="0" applyFont="0" applyFill="0" applyBorder="0" applyAlignment="0" applyProtection="0"/>
    <xf numFmtId="0" fontId="289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251" fontId="293" fillId="0" borderId="0"/>
    <xf numFmtId="0" fontId="289" fillId="0" borderId="0"/>
    <xf numFmtId="0" fontId="289" fillId="0" borderId="0"/>
    <xf numFmtId="0" fontId="1" fillId="0" borderId="0"/>
    <xf numFmtId="43" fontId="1" fillId="0" borderId="0" applyFont="0" applyFill="0" applyBorder="0" applyAlignment="0" applyProtection="0"/>
    <xf numFmtId="9" fontId="289" fillId="0" borderId="0" applyFont="0" applyFill="0" applyBorder="0" applyAlignment="0" applyProtection="0"/>
    <xf numFmtId="0" fontId="291" fillId="0" borderId="0"/>
    <xf numFmtId="166" fontId="294" fillId="0" borderId="0" applyFont="0" applyFill="0" applyBorder="0" applyAlignment="0" applyProtection="0"/>
    <xf numFmtId="0" fontId="294" fillId="0" borderId="0"/>
    <xf numFmtId="251" fontId="293" fillId="0" borderId="0"/>
    <xf numFmtId="9" fontId="293" fillId="0" borderId="0" applyFont="0" applyFill="0" applyBorder="0" applyAlignment="0" applyProtection="0"/>
    <xf numFmtId="0" fontId="1" fillId="0" borderId="0"/>
    <xf numFmtId="9" fontId="29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89" fillId="0" borderId="0"/>
    <xf numFmtId="0" fontId="9" fillId="0" borderId="0"/>
    <xf numFmtId="166" fontId="9" fillId="0" borderId="0" applyFont="0" applyFill="0" applyBorder="0" applyAlignment="0" applyProtection="0"/>
    <xf numFmtId="166" fontId="289" fillId="0" borderId="0" applyFont="0" applyFill="0" applyBorder="0" applyAlignment="0" applyProtection="0"/>
    <xf numFmtId="0" fontId="291" fillId="8" borderId="14" applyNumberFormat="0" applyFont="0" applyAlignment="0" applyProtection="0"/>
    <xf numFmtId="0" fontId="295" fillId="0" borderId="0" applyNumberFormat="0" applyFill="0" applyBorder="0" applyAlignment="0" applyProtection="0"/>
    <xf numFmtId="0" fontId="296" fillId="0" borderId="7" applyNumberFormat="0" applyFill="0" applyAlignment="0" applyProtection="0"/>
    <xf numFmtId="0" fontId="297" fillId="0" borderId="8" applyNumberFormat="0" applyFill="0" applyAlignment="0" applyProtection="0"/>
    <xf numFmtId="0" fontId="298" fillId="0" borderId="9" applyNumberFormat="0" applyFill="0" applyAlignment="0" applyProtection="0"/>
    <xf numFmtId="0" fontId="298" fillId="0" borderId="0" applyNumberFormat="0" applyFill="0" applyBorder="0" applyAlignment="0" applyProtection="0"/>
    <xf numFmtId="0" fontId="299" fillId="2" borderId="0" applyNumberFormat="0" applyBorder="0" applyAlignment="0" applyProtection="0"/>
    <xf numFmtId="0" fontId="300" fillId="3" borderId="0" applyNumberFormat="0" applyBorder="0" applyAlignment="0" applyProtection="0"/>
    <xf numFmtId="0" fontId="301" fillId="4" borderId="0" applyNumberFormat="0" applyBorder="0" applyAlignment="0" applyProtection="0"/>
    <xf numFmtId="0" fontId="302" fillId="5" borderId="10" applyNumberFormat="0" applyAlignment="0" applyProtection="0"/>
    <xf numFmtId="0" fontId="303" fillId="6" borderId="11" applyNumberFormat="0" applyAlignment="0" applyProtection="0"/>
    <xf numFmtId="0" fontId="304" fillId="6" borderId="10" applyNumberFormat="0" applyAlignment="0" applyProtection="0"/>
    <xf numFmtId="0" fontId="305" fillId="0" borderId="12" applyNumberFormat="0" applyFill="0" applyAlignment="0" applyProtection="0"/>
    <xf numFmtId="0" fontId="306" fillId="7" borderId="13" applyNumberFormat="0" applyAlignment="0" applyProtection="0"/>
    <xf numFmtId="0" fontId="30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9" fillId="0" borderId="15" applyNumberFormat="0" applyFill="0" applyAlignment="0" applyProtection="0"/>
    <xf numFmtId="0" fontId="310" fillId="9" borderId="0" applyNumberFormat="0" applyBorder="0" applyAlignment="0" applyProtection="0"/>
    <xf numFmtId="0" fontId="291" fillId="10" borderId="0" applyNumberFormat="0" applyBorder="0" applyAlignment="0" applyProtection="0"/>
    <xf numFmtId="0" fontId="291" fillId="11" borderId="0" applyNumberFormat="0" applyBorder="0" applyAlignment="0" applyProtection="0"/>
    <xf numFmtId="0" fontId="310" fillId="12" borderId="0" applyNumberFormat="0" applyBorder="0" applyAlignment="0" applyProtection="0"/>
    <xf numFmtId="0" fontId="310" fillId="13" borderId="0" applyNumberFormat="0" applyBorder="0" applyAlignment="0" applyProtection="0"/>
    <xf numFmtId="0" fontId="291" fillId="14" borderId="0" applyNumberFormat="0" applyBorder="0" applyAlignment="0" applyProtection="0"/>
    <xf numFmtId="0" fontId="291" fillId="15" borderId="0" applyNumberFormat="0" applyBorder="0" applyAlignment="0" applyProtection="0"/>
    <xf numFmtId="0" fontId="310" fillId="16" borderId="0" applyNumberFormat="0" applyBorder="0" applyAlignment="0" applyProtection="0"/>
    <xf numFmtId="0" fontId="310" fillId="17" borderId="0" applyNumberFormat="0" applyBorder="0" applyAlignment="0" applyProtection="0"/>
    <xf numFmtId="0" fontId="291" fillId="18" borderId="0" applyNumberFormat="0" applyBorder="0" applyAlignment="0" applyProtection="0"/>
    <xf numFmtId="0" fontId="291" fillId="19" borderId="0" applyNumberFormat="0" applyBorder="0" applyAlignment="0" applyProtection="0"/>
    <xf numFmtId="0" fontId="310" fillId="20" borderId="0" applyNumberFormat="0" applyBorder="0" applyAlignment="0" applyProtection="0"/>
    <xf numFmtId="0" fontId="310" fillId="21" borderId="0" applyNumberFormat="0" applyBorder="0" applyAlignment="0" applyProtection="0"/>
    <xf numFmtId="0" fontId="291" fillId="22" borderId="0" applyNumberFormat="0" applyBorder="0" applyAlignment="0" applyProtection="0"/>
    <xf numFmtId="0" fontId="291" fillId="23" borderId="0" applyNumberFormat="0" applyBorder="0" applyAlignment="0" applyProtection="0"/>
    <xf numFmtId="0" fontId="310" fillId="24" borderId="0" applyNumberFormat="0" applyBorder="0" applyAlignment="0" applyProtection="0"/>
    <xf numFmtId="0" fontId="310" fillId="25" borderId="0" applyNumberFormat="0" applyBorder="0" applyAlignment="0" applyProtection="0"/>
    <xf numFmtId="0" fontId="291" fillId="26" borderId="0" applyNumberFormat="0" applyBorder="0" applyAlignment="0" applyProtection="0"/>
    <xf numFmtId="0" fontId="291" fillId="27" borderId="0" applyNumberFormat="0" applyBorder="0" applyAlignment="0" applyProtection="0"/>
    <xf numFmtId="0" fontId="310" fillId="28" borderId="0" applyNumberFormat="0" applyBorder="0" applyAlignment="0" applyProtection="0"/>
    <xf numFmtId="0" fontId="310" fillId="29" borderId="0" applyNumberFormat="0" applyBorder="0" applyAlignment="0" applyProtection="0"/>
    <xf numFmtId="0" fontId="291" fillId="30" borderId="0" applyNumberFormat="0" applyBorder="0" applyAlignment="0" applyProtection="0"/>
    <xf numFmtId="0" fontId="291" fillId="31" borderId="0" applyNumberFormat="0" applyBorder="0" applyAlignment="0" applyProtection="0"/>
    <xf numFmtId="0" fontId="310" fillId="32" borderId="0" applyNumberFormat="0" applyBorder="0" applyAlignment="0" applyProtection="0"/>
    <xf numFmtId="166" fontId="289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292" fillId="0" borderId="0"/>
    <xf numFmtId="166" fontId="28" fillId="0" borderId="0" applyFont="0" applyFill="0" applyBorder="0" applyAlignment="0" applyProtection="0"/>
    <xf numFmtId="0" fontId="1" fillId="0" borderId="0"/>
    <xf numFmtId="43" fontId="29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89" fillId="0" borderId="0" applyFont="0" applyFill="0" applyBorder="0" applyAlignment="0" applyProtection="0"/>
    <xf numFmtId="0" fontId="291" fillId="0" borderId="0"/>
    <xf numFmtId="166" fontId="291" fillId="0" borderId="0" applyFont="0" applyFill="0" applyBorder="0" applyAlignment="0" applyProtection="0"/>
    <xf numFmtId="0" fontId="1" fillId="0" borderId="0"/>
    <xf numFmtId="166" fontId="3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89" fillId="0" borderId="0" applyFont="0" applyFill="0" applyBorder="0" applyAlignment="0" applyProtection="0"/>
    <xf numFmtId="0" fontId="1" fillId="0" borderId="0"/>
    <xf numFmtId="0" fontId="292" fillId="0" borderId="0"/>
    <xf numFmtId="0" fontId="291" fillId="0" borderId="0"/>
    <xf numFmtId="43" fontId="221" fillId="0" borderId="0" applyFont="0" applyFill="0" applyBorder="0" applyAlignment="0" applyProtection="0"/>
    <xf numFmtId="0" fontId="221" fillId="0" borderId="0"/>
    <xf numFmtId="43" fontId="1" fillId="0" borderId="0" applyFont="0" applyFill="0" applyBorder="0" applyAlignment="0" applyProtection="0"/>
    <xf numFmtId="166" fontId="291" fillId="0" borderId="0" applyFont="0" applyFill="0" applyBorder="0" applyAlignment="0" applyProtection="0"/>
    <xf numFmtId="0" fontId="1" fillId="0" borderId="0"/>
    <xf numFmtId="0" fontId="289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9" fillId="0" borderId="0" applyFont="0" applyFill="0" applyBorder="0" applyAlignment="0" applyProtection="0"/>
    <xf numFmtId="0" fontId="292" fillId="0" borderId="0"/>
    <xf numFmtId="0" fontId="291" fillId="0" borderId="0"/>
    <xf numFmtId="0" fontId="292" fillId="0" borderId="0"/>
    <xf numFmtId="9" fontId="1" fillId="0" borderId="0" applyFont="0" applyFill="0" applyBorder="0" applyAlignment="0" applyProtection="0"/>
    <xf numFmtId="0" fontId="33" fillId="0" borderId="0"/>
    <xf numFmtId="166" fontId="28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28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1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28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28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3" fillId="0" borderId="0"/>
    <xf numFmtId="0" fontId="10" fillId="0" borderId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14" fillId="0" borderId="0" applyNumberFormat="0" applyFill="0" applyBorder="0" applyAlignment="0" applyProtection="0"/>
    <xf numFmtId="0" fontId="313" fillId="0" borderId="0"/>
    <xf numFmtId="0" fontId="314" fillId="0" borderId="0" applyNumberFormat="0" applyFill="0" applyBorder="0" applyAlignment="0" applyProtection="0"/>
    <xf numFmtId="0" fontId="10" fillId="0" borderId="0"/>
    <xf numFmtId="43" fontId="313" fillId="0" borderId="0" applyFont="0" applyFill="0" applyBorder="0" applyAlignment="0" applyProtection="0"/>
    <xf numFmtId="0" fontId="315" fillId="0" borderId="59" applyNumberFormat="0" applyFill="0" applyAlignment="0">
      <protection locked="0"/>
    </xf>
    <xf numFmtId="43" fontId="9" fillId="0" borderId="0" applyFont="0" applyFill="0" applyBorder="0" applyAlignment="0" applyProtection="0"/>
    <xf numFmtId="0" fontId="316" fillId="0" borderId="0" applyNumberFormat="0" applyFill="0" applyBorder="0" applyAlignment="0" applyProtection="0"/>
    <xf numFmtId="43" fontId="313" fillId="0" borderId="0" applyFont="0" applyFill="0" applyBorder="0" applyAlignment="0" applyProtection="0"/>
    <xf numFmtId="0" fontId="316" fillId="0" borderId="59" applyNumberFormat="0" applyFill="0" applyAlignment="0">
      <protection locked="0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5" fillId="0" borderId="59" applyNumberFormat="0" applyFill="0" applyAlignment="0">
      <protection locked="0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289" fillId="0" borderId="0" applyFont="0" applyFill="0" applyBorder="0" applyAlignment="0" applyProtection="0"/>
    <xf numFmtId="0" fontId="289" fillId="0" borderId="0"/>
    <xf numFmtId="0" fontId="1" fillId="0" borderId="0"/>
    <xf numFmtId="0" fontId="31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21" fillId="0" borderId="0" applyFont="0" applyFill="0" applyBorder="0" applyAlignment="0" applyProtection="0">
      <alignment vertical="top"/>
    </xf>
    <xf numFmtId="43" fontId="291" fillId="0" borderId="0" applyFont="0" applyFill="0" applyBorder="0" applyAlignment="0" applyProtection="0"/>
    <xf numFmtId="9" fontId="319" fillId="0" borderId="0" applyFont="0" applyFill="0" applyBorder="0" applyAlignment="0" applyProtection="0"/>
    <xf numFmtId="166" fontId="319" fillId="0" borderId="0" applyFont="0" applyFill="0" applyBorder="0" applyAlignment="0" applyProtection="0"/>
    <xf numFmtId="0" fontId="320" fillId="0" borderId="0" applyNumberFormat="0" applyFill="0" applyBorder="0" applyAlignment="0" applyProtection="0"/>
    <xf numFmtId="0" fontId="121" fillId="0" borderId="0">
      <alignment vertical="top"/>
    </xf>
    <xf numFmtId="0" fontId="319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9" fillId="0" borderId="0"/>
    <xf numFmtId="166" fontId="33" fillId="0" borderId="0" applyFont="0" applyFill="0" applyBorder="0" applyAlignment="0" applyProtection="0"/>
    <xf numFmtId="0" fontId="32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8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5" fillId="0" borderId="62" applyNumberFormat="0" applyFill="0" applyAlignment="0">
      <protection locked="0"/>
    </xf>
    <xf numFmtId="0" fontId="315" fillId="0" borderId="62" applyNumberFormat="0" applyFill="0" applyAlignment="0">
      <protection locked="0"/>
    </xf>
    <xf numFmtId="0" fontId="1" fillId="0" borderId="0"/>
    <xf numFmtId="0" fontId="316" fillId="0" borderId="62" applyNumberFormat="0" applyFill="0" applyAlignment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06">
    <xf numFmtId="0" fontId="0" fillId="0" borderId="0" xfId="0"/>
    <xf numFmtId="41" fontId="6" fillId="0" borderId="0" xfId="1" applyNumberFormat="1" applyFont="1" applyFill="1" applyBorder="1" applyAlignment="1">
      <alignment horizontal="right" vertical="top"/>
    </xf>
    <xf numFmtId="43" fontId="6" fillId="0" borderId="0" xfId="1" applyFont="1" applyFill="1"/>
    <xf numFmtId="41" fontId="6" fillId="0" borderId="0" xfId="1" applyNumberFormat="1" applyFont="1" applyFill="1" applyAlignment="1">
      <alignment horizontal="right"/>
    </xf>
    <xf numFmtId="41" fontId="6" fillId="0" borderId="2" xfId="1" applyNumberFormat="1" applyFont="1" applyFill="1" applyBorder="1" applyAlignment="1">
      <alignment horizontal="right"/>
    </xf>
    <xf numFmtId="41" fontId="6" fillId="0" borderId="0" xfId="1" applyNumberFormat="1" applyFont="1" applyFill="1" applyAlignment="1"/>
    <xf numFmtId="41" fontId="6" fillId="0" borderId="2" xfId="1" applyNumberFormat="1" applyFont="1" applyFill="1" applyBorder="1" applyAlignment="1"/>
    <xf numFmtId="41" fontId="6" fillId="0" borderId="0" xfId="1" applyNumberFormat="1" applyFont="1" applyFill="1" applyBorder="1" applyAlignment="1"/>
    <xf numFmtId="41" fontId="6" fillId="0" borderId="4" xfId="1" applyNumberFormat="1" applyFont="1" applyFill="1" applyBorder="1" applyAlignment="1"/>
    <xf numFmtId="41" fontId="6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Alignment="1"/>
    <xf numFmtId="167" fontId="6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67" fontId="6" fillId="0" borderId="0" xfId="1" applyNumberFormat="1" applyFont="1" applyFill="1" applyAlignment="1">
      <alignment horizontal="left" indent="1"/>
    </xf>
    <xf numFmtId="0" fontId="7" fillId="0" borderId="0" xfId="1" applyNumberFormat="1" applyFont="1" applyFill="1" applyAlignment="1">
      <alignment horizontal="center"/>
    </xf>
    <xf numFmtId="167" fontId="7" fillId="0" borderId="0" xfId="1" applyNumberFormat="1" applyFont="1" applyFill="1" applyAlignment="1">
      <alignment horizontal="center"/>
    </xf>
    <xf numFmtId="167" fontId="6" fillId="0" borderId="0" xfId="1" applyNumberFormat="1" applyFont="1" applyFill="1" applyAlignment="1">
      <alignment horizontal="left"/>
    </xf>
    <xf numFmtId="43" fontId="6" fillId="0" borderId="0" xfId="1" applyFont="1" applyFill="1" applyAlignment="1"/>
    <xf numFmtId="168" fontId="6" fillId="0" borderId="0" xfId="1" applyNumberFormat="1" applyFont="1" applyFill="1" applyBorder="1" applyAlignment="1">
      <alignment horizontal="left"/>
    </xf>
    <xf numFmtId="41" fontId="6" fillId="0" borderId="0" xfId="1" applyNumberFormat="1" applyFont="1" applyFill="1" applyAlignment="1">
      <alignment horizontal="center"/>
    </xf>
    <xf numFmtId="167" fontId="6" fillId="0" borderId="0" xfId="1" applyNumberFormat="1" applyFont="1" applyFill="1" applyAlignment="1">
      <alignment horizontal="centerContinuous"/>
    </xf>
    <xf numFmtId="167" fontId="5" fillId="0" borderId="1" xfId="1" applyNumberFormat="1" applyFont="1" applyFill="1" applyBorder="1" applyAlignment="1">
      <alignment horizontal="center"/>
    </xf>
    <xf numFmtId="167" fontId="6" fillId="0" borderId="0" xfId="1" applyNumberFormat="1" applyFont="1" applyFill="1" applyAlignment="1">
      <alignment horizontal="center"/>
    </xf>
    <xf numFmtId="41" fontId="6" fillId="0" borderId="0" xfId="3" applyNumberFormat="1" applyFont="1" applyFill="1" applyAlignment="1">
      <alignment horizontal="right"/>
    </xf>
    <xf numFmtId="41" fontId="6" fillId="0" borderId="0" xfId="3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41" fontId="6" fillId="0" borderId="1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left"/>
    </xf>
    <xf numFmtId="250" fontId="6" fillId="0" borderId="5" xfId="1" applyNumberFormat="1" applyFont="1" applyFill="1" applyBorder="1" applyAlignment="1">
      <alignment horizontal="right"/>
    </xf>
    <xf numFmtId="43" fontId="6" fillId="0" borderId="5" xfId="1" applyFont="1" applyFill="1" applyBorder="1" applyAlignment="1">
      <alignment horizontal="right"/>
    </xf>
    <xf numFmtId="185" fontId="6" fillId="0" borderId="0" xfId="1" applyNumberFormat="1" applyFont="1" applyFill="1" applyAlignment="1"/>
    <xf numFmtId="0" fontId="5" fillId="0" borderId="0" xfId="0" quotePrefix="1" applyFont="1" applyAlignment="1">
      <alignment horizontal="left"/>
    </xf>
    <xf numFmtId="167" fontId="6" fillId="0" borderId="0" xfId="0" quotePrefix="1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41" fontId="6" fillId="0" borderId="0" xfId="0" applyNumberFormat="1" applyFont="1" applyAlignment="1">
      <alignment horizontal="centerContinuous"/>
    </xf>
    <xf numFmtId="167" fontId="6" fillId="0" borderId="0" xfId="0" applyNumberFormat="1" applyFont="1" applyAlignment="1">
      <alignment horizontal="centerContinuous"/>
    </xf>
    <xf numFmtId="167" fontId="6" fillId="0" borderId="0" xfId="0" applyNumberFormat="1" applyFont="1"/>
    <xf numFmtId="167" fontId="6" fillId="0" borderId="0" xfId="0" applyNumberFormat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167" fontId="5" fillId="0" borderId="1" xfId="0" applyNumberFormat="1" applyFont="1" applyBorder="1" applyAlignment="1">
      <alignment horizontal="center"/>
    </xf>
    <xf numFmtId="167" fontId="5" fillId="0" borderId="0" xfId="0" applyNumberFormat="1" applyFont="1"/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5" fillId="0" borderId="0" xfId="0" applyFont="1"/>
    <xf numFmtId="41" fontId="6" fillId="0" borderId="0" xfId="0" applyNumberFormat="1" applyFont="1"/>
    <xf numFmtId="0" fontId="8" fillId="0" borderId="0" xfId="0" applyFont="1" applyAlignment="1">
      <alignment horizontal="center"/>
    </xf>
    <xf numFmtId="41" fontId="6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6" fillId="0" borderId="3" xfId="0" applyNumberFormat="1" applyFont="1" applyBorder="1"/>
    <xf numFmtId="167" fontId="6" fillId="0" borderId="0" xfId="0" quotePrefix="1" applyNumberFormat="1" applyFont="1" applyAlignment="1">
      <alignment horizontal="left"/>
    </xf>
    <xf numFmtId="167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41" fontId="6" fillId="0" borderId="5" xfId="5158" applyNumberFormat="1" applyFont="1" applyBorder="1"/>
    <xf numFmtId="37" fontId="6" fillId="0" borderId="0" xfId="0" applyNumberFormat="1" applyFont="1" applyAlignment="1">
      <alignment vertical="top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6" xfId="0" applyFont="1" applyBorder="1"/>
    <xf numFmtId="0" fontId="6" fillId="0" borderId="6" xfId="0" applyFont="1" applyBorder="1" applyAlignment="1">
      <alignment horizontal="center"/>
    </xf>
    <xf numFmtId="37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1" fontId="6" fillId="0" borderId="0" xfId="0" applyNumberFormat="1" applyFont="1"/>
    <xf numFmtId="0" fontId="5" fillId="0" borderId="0" xfId="2" applyFont="1"/>
    <xf numFmtId="41" fontId="6" fillId="0" borderId="0" xfId="4" applyNumberFormat="1" applyFont="1" applyAlignment="1">
      <alignment horizontal="right"/>
    </xf>
    <xf numFmtId="41" fontId="6" fillId="0" borderId="1" xfId="4" applyNumberFormat="1" applyFont="1" applyBorder="1" applyAlignment="1">
      <alignment horizontal="right"/>
    </xf>
    <xf numFmtId="41" fontId="6" fillId="0" borderId="2" xfId="4" applyNumberFormat="1" applyFont="1" applyBorder="1" applyAlignment="1">
      <alignment horizontal="right"/>
    </xf>
    <xf numFmtId="41" fontId="6" fillId="0" borderId="4" xfId="4" applyNumberFormat="1" applyFont="1" applyBorder="1" applyAlignment="1">
      <alignment horizontal="right"/>
    </xf>
    <xf numFmtId="41" fontId="6" fillId="0" borderId="4" xfId="0" applyNumberFormat="1" applyFont="1" applyBorder="1" applyAlignment="1">
      <alignment horizontal="center"/>
    </xf>
    <xf numFmtId="41" fontId="6" fillId="0" borderId="1" xfId="0" applyNumberFormat="1" applyFont="1" applyBorder="1" applyAlignment="1">
      <alignment horizontal="center"/>
    </xf>
    <xf numFmtId="0" fontId="5" fillId="0" borderId="0" xfId="0" quotePrefix="1" applyFont="1" applyAlignment="1">
      <alignment horizontal="left" vertical="top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8" fontId="6" fillId="0" borderId="0" xfId="0" applyNumberFormat="1" applyFont="1" applyAlignment="1">
      <alignment horizontal="centerContinuous"/>
    </xf>
    <xf numFmtId="167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167" fontId="6" fillId="0" borderId="1" xfId="0" applyNumberFormat="1" applyFont="1" applyBorder="1" applyAlignment="1">
      <alignment horizontal="center" vertical="top"/>
    </xf>
    <xf numFmtId="41" fontId="6" fillId="0" borderId="1" xfId="0" applyNumberFormat="1" applyFont="1" applyBorder="1" applyAlignment="1">
      <alignment horizontal="right"/>
    </xf>
    <xf numFmtId="41" fontId="6" fillId="0" borderId="5" xfId="0" applyNumberFormat="1" applyFont="1" applyBorder="1" applyAlignment="1">
      <alignment horizontal="right"/>
    </xf>
    <xf numFmtId="0" fontId="6" fillId="0" borderId="0" xfId="0" applyFont="1" applyAlignment="1">
      <alignment horizontal="left" vertical="top"/>
    </xf>
    <xf numFmtId="38" fontId="6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167" fontId="6" fillId="0" borderId="0" xfId="0" applyNumberFormat="1" applyFont="1" applyAlignment="1">
      <alignment horizontal="center" vertical="top"/>
    </xf>
    <xf numFmtId="167" fontId="6" fillId="0" borderId="1" xfId="0" applyNumberFormat="1" applyFont="1" applyBorder="1" applyAlignment="1">
      <alignment horizontal="center"/>
    </xf>
    <xf numFmtId="41" fontId="6" fillId="0" borderId="2" xfId="0" applyNumberFormat="1" applyFont="1" applyBorder="1" applyAlignment="1">
      <alignment horizontal="right"/>
    </xf>
    <xf numFmtId="0" fontId="6" fillId="0" borderId="0" xfId="0" applyFont="1" applyAlignment="1">
      <alignment vertical="top"/>
    </xf>
    <xf numFmtId="43" fontId="6" fillId="0" borderId="0" xfId="0" applyNumberFormat="1" applyFont="1"/>
    <xf numFmtId="43" fontId="6" fillId="0" borderId="0" xfId="0" applyNumberFormat="1" applyFont="1" applyAlignment="1">
      <alignment horizontal="right"/>
    </xf>
    <xf numFmtId="49" fontId="8" fillId="0" borderId="0" xfId="2430" applyNumberFormat="1" applyFont="1"/>
    <xf numFmtId="0" fontId="6" fillId="0" borderId="0" xfId="0" quotePrefix="1" applyFont="1" applyAlignment="1">
      <alignment horizontal="left"/>
    </xf>
    <xf numFmtId="0" fontId="8" fillId="0" borderId="0" xfId="0" quotePrefix="1" applyFont="1" applyAlignment="1">
      <alignment horizontal="left"/>
    </xf>
    <xf numFmtId="0" fontId="6" fillId="0" borderId="0" xfId="2"/>
    <xf numFmtId="167" fontId="5" fillId="0" borderId="1" xfId="0" applyNumberFormat="1" applyFont="1" applyBorder="1" applyAlignment="1">
      <alignment horizontal="center"/>
    </xf>
    <xf numFmtId="167" fontId="5" fillId="0" borderId="1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left" vertical="top"/>
    </xf>
  </cellXfs>
  <cellStyles count="5506">
    <cellStyle name="_x000a_386grabber=M" xfId="6" xr:uid="{00000000-0005-0000-0000-000000000000}"/>
    <cellStyle name="#" xfId="7" xr:uid="{00000000-0005-0000-0000-000001000000}"/>
    <cellStyle name="# 2" xfId="8" xr:uid="{00000000-0005-0000-0000-000002000000}"/>
    <cellStyle name="#_AAAMxMain" xfId="9" xr:uid="{00000000-0005-0000-0000-000003000000}"/>
    <cellStyle name="#_AAAMxMain 2" xfId="10" xr:uid="{00000000-0005-0000-0000-000004000000}"/>
    <cellStyle name="#_AAAMxSummary" xfId="11" xr:uid="{00000000-0005-0000-0000-000005000000}"/>
    <cellStyle name="#_AAAMxSummary 2" xfId="12" xr:uid="{00000000-0005-0000-0000-000006000000}"/>
    <cellStyle name="%" xfId="13" xr:uid="{00000000-0005-0000-0000-000007000000}"/>
    <cellStyle name="%_Comps" xfId="14" xr:uid="{00000000-0005-0000-0000-000008000000}"/>
    <cellStyle name="%_Factset" xfId="15" xr:uid="{00000000-0005-0000-0000-000009000000}"/>
    <cellStyle name="%_Seller's Case (Revised)" xfId="16" xr:uid="{00000000-0005-0000-0000-00000A000000}"/>
    <cellStyle name="%_Snowball Model 012105" xfId="17" xr:uid="{00000000-0005-0000-0000-00000B000000}"/>
    <cellStyle name="%_Sterling Model Apr-30-2003" xfId="18" xr:uid="{00000000-0005-0000-0000-00000C000000}"/>
    <cellStyle name="%_Universe DDM 011005" xfId="19" xr:uid="{00000000-0005-0000-0000-00000D000000}"/>
    <cellStyle name="%0" xfId="20" xr:uid="{00000000-0005-0000-0000-00000E000000}"/>
    <cellStyle name="%01" xfId="21" xr:uid="{00000000-0005-0000-0000-00000F000000}"/>
    <cellStyle name="%1" xfId="22" xr:uid="{00000000-0005-0000-0000-000010000000}"/>
    <cellStyle name="%1#" xfId="23" xr:uid="{00000000-0005-0000-0000-000011000000}"/>
    <cellStyle name="%1_Gazelle DDM Jul-9-2003 (FINAL Base Case)" xfId="24" xr:uid="{00000000-0005-0000-0000-000012000000}"/>
    <cellStyle name="%2" xfId="25" xr:uid="{00000000-0005-0000-0000-000013000000}"/>
    <cellStyle name="&amp;1" xfId="26" xr:uid="{00000000-0005-0000-0000-000014000000}"/>
    <cellStyle name="???" xfId="27" xr:uid="{00000000-0005-0000-0000-000015000000}"/>
    <cellStyle name="??_138(148)??????" xfId="28" xr:uid="{00000000-0005-0000-0000-000016000000}"/>
    <cellStyle name="[pi" xfId="29" xr:uid="{00000000-0005-0000-0000-000017000000}"/>
    <cellStyle name="[po" xfId="30" xr:uid="{00000000-0005-0000-0000-000018000000}"/>
    <cellStyle name="_Chorus_Financial model_2007.02.27 (revised) (v3)" xfId="31" xr:uid="{00000000-0005-0000-0000-000019000000}"/>
    <cellStyle name="_DataMenu_0509" xfId="32" xr:uid="{00000000-0005-0000-0000-00001A000000}"/>
    <cellStyle name="_DataMenu_0509_Classic" xfId="33" xr:uid="{00000000-0005-0000-0000-00001B000000}"/>
    <cellStyle name="_DataMenu_0509_Gold" xfId="34" xr:uid="{00000000-0005-0000-0000-00001C000000}"/>
    <cellStyle name="_DataMenu_0509_Platinum" xfId="35" xr:uid="{00000000-0005-0000-0000-00001D000000}"/>
    <cellStyle name="_DataMenu_0603" xfId="36" xr:uid="{00000000-0005-0000-0000-00001E000000}"/>
    <cellStyle name="_DataMenu_0603_Classic" xfId="37" xr:uid="{00000000-0005-0000-0000-00001F000000}"/>
    <cellStyle name="_DataMenu_0603_Gold" xfId="38" xr:uid="{00000000-0005-0000-0000-000020000000}"/>
    <cellStyle name="_DataMenu_0603_Platinum" xfId="39" xr:uid="{00000000-0005-0000-0000-000021000000}"/>
    <cellStyle name="_GECT Template 20081118 sent to MS V4" xfId="40" xr:uid="{00000000-0005-0000-0000-000022000000}"/>
    <cellStyle name="_Model Template_2009.09.14 (Circulate to Advisors)" xfId="41" xr:uid="{00000000-0005-0000-0000-000023000000}"/>
    <cellStyle name="_RP-layout_0512" xfId="42" xr:uid="{00000000-0005-0000-0000-000024000000}"/>
    <cellStyle name="_RP-layout_0512_Classic" xfId="43" xr:uid="{00000000-0005-0000-0000-000025000000}"/>
    <cellStyle name="_RP-layout_0512_Gold" xfId="44" xr:uid="{00000000-0005-0000-0000-000026000000}"/>
    <cellStyle name="_RP-layout_0512_Platinum" xfId="45" xr:uid="{00000000-0005-0000-0000-000027000000}"/>
    <cellStyle name="_RPT from VDR" xfId="46" xr:uid="{00000000-0005-0000-0000-000028000000}"/>
    <cellStyle name="_Seller's Case (Revised)" xfId="47" xr:uid="{00000000-0005-0000-0000-000029000000}"/>
    <cellStyle name="_SSR 08-09 Mining and Process" xfId="48" xr:uid="{00000000-0005-0000-0000-00002A000000}"/>
    <cellStyle name="_SSR 08-09 Mining and Process 2" xfId="49" xr:uid="{00000000-0005-0000-0000-00002B000000}"/>
    <cellStyle name="_SSR 08-09 Transport Industry 20080402" xfId="50" xr:uid="{00000000-0005-0000-0000-00002C000000}"/>
    <cellStyle name="_SSR 08-09 Transport Industry 20080402 2" xfId="51" xr:uid="{00000000-0005-0000-0000-00002D000000}"/>
    <cellStyle name="_SSR 08-09 Water Industry 200803402v3" xfId="52" xr:uid="{00000000-0005-0000-0000-00002E000000}"/>
    <cellStyle name="_SSR 08-09 Water Industry 200803402v3 2" xfId="53" xr:uid="{00000000-0005-0000-0000-00002F000000}"/>
    <cellStyle name="_Tower Model v53" xfId="54" xr:uid="{00000000-0005-0000-0000-000030000000}"/>
    <cellStyle name="£ BP" xfId="55" xr:uid="{00000000-0005-0000-0000-000031000000}"/>
    <cellStyle name="¥ JY" xfId="56" xr:uid="{00000000-0005-0000-0000-000032000000}"/>
    <cellStyle name="0" xfId="57" xr:uid="{00000000-0005-0000-0000-000033000000}"/>
    <cellStyle name="0,000" xfId="58" xr:uid="{00000000-0005-0000-0000-000034000000}"/>
    <cellStyle name="0,000 2" xfId="59" xr:uid="{00000000-0005-0000-0000-000035000000}"/>
    <cellStyle name="0,000 2 2" xfId="3645" xr:uid="{13236CF1-58BF-4A00-9D83-08C542168BD4}"/>
    <cellStyle name="0_Gazelle DDM Jul-9-2003 (FINAL Base Case)" xfId="60" xr:uid="{00000000-0005-0000-0000-000036000000}"/>
    <cellStyle name="0_Snowball Model 012105" xfId="61" xr:uid="{00000000-0005-0000-0000-000037000000}"/>
    <cellStyle name="0_Snowball Model 012105_2005-07-13 Financials (3)" xfId="62" xr:uid="{00000000-0005-0000-0000-000038000000}"/>
    <cellStyle name="0_Snowball Model 012105_Theta DDM 071305" xfId="63" xr:uid="{00000000-0005-0000-0000-000039000000}"/>
    <cellStyle name="0_Snowball Model 012105_Tulip Model 020205" xfId="64" xr:uid="{00000000-0005-0000-0000-00003A000000}"/>
    <cellStyle name="0_Snowball Model 012105_Tulip Model 020205 v4" xfId="65" xr:uid="{00000000-0005-0000-0000-00003B000000}"/>
    <cellStyle name="0_Universe DDM 011005" xfId="66" xr:uid="{00000000-0005-0000-0000-00003C000000}"/>
    <cellStyle name="1decimal" xfId="67" xr:uid="{00000000-0005-0000-0000-00003D000000}"/>
    <cellStyle name="20% - Accent1 10" xfId="68" xr:uid="{00000000-0005-0000-0000-00003E000000}"/>
    <cellStyle name="20% - Accent1 11" xfId="69" xr:uid="{00000000-0005-0000-0000-00003F000000}"/>
    <cellStyle name="20% - Accent1 12" xfId="70" xr:uid="{00000000-0005-0000-0000-000040000000}"/>
    <cellStyle name="20% - Accent1 13" xfId="71" xr:uid="{00000000-0005-0000-0000-000041000000}"/>
    <cellStyle name="20% - Accent1 14" xfId="72" xr:uid="{00000000-0005-0000-0000-000042000000}"/>
    <cellStyle name="20% - Accent1 15" xfId="73" xr:uid="{00000000-0005-0000-0000-000043000000}"/>
    <cellStyle name="20% - Accent1 16" xfId="74" xr:uid="{00000000-0005-0000-0000-000044000000}"/>
    <cellStyle name="20% - Accent1 17" xfId="75" xr:uid="{00000000-0005-0000-0000-000045000000}"/>
    <cellStyle name="20% - Accent1 18" xfId="76" xr:uid="{00000000-0005-0000-0000-000046000000}"/>
    <cellStyle name="20% - Accent1 19" xfId="77" xr:uid="{00000000-0005-0000-0000-000047000000}"/>
    <cellStyle name="20% - Accent1 19 2" xfId="3646" xr:uid="{11AB9DEE-9511-430D-A88C-6C05FAA5D956}"/>
    <cellStyle name="20% - Accent1 19 2 2" xfId="4655" xr:uid="{66D0E952-7620-48F1-B7B5-59AA2A35487A}"/>
    <cellStyle name="20% - Accent1 19 3" xfId="4153" xr:uid="{B753A84F-07D2-42D6-9D71-FBDB8F511AE3}"/>
    <cellStyle name="20% - Accent1 2" xfId="78" xr:uid="{00000000-0005-0000-0000-000048000000}"/>
    <cellStyle name="20% - Accent1 2 10" xfId="5220" xr:uid="{5CFCD893-6CE1-4CB7-BDB8-2A7911ECF5ED}"/>
    <cellStyle name="20% - Accent1 2 2" xfId="79" xr:uid="{00000000-0005-0000-0000-000049000000}"/>
    <cellStyle name="20% - Accent1 2 2 2" xfId="3648" xr:uid="{955FA83E-91B6-458D-AA64-A401656ACF6F}"/>
    <cellStyle name="20% - Accent1 2 2 2 2" xfId="4657" xr:uid="{EE39D454-CAFC-44C9-8A7A-8F5F846D721E}"/>
    <cellStyle name="20% - Accent1 2 2 3" xfId="4155" xr:uid="{080E3AD5-7314-452E-924E-93AB3B5FC47C}"/>
    <cellStyle name="20% - Accent1 2 3" xfId="80" xr:uid="{00000000-0005-0000-0000-00004A000000}"/>
    <cellStyle name="20% - Accent1 2 3 2" xfId="3649" xr:uid="{EDB695FB-2872-4CE5-A998-DA711A3935B2}"/>
    <cellStyle name="20% - Accent1 2 3 2 2" xfId="4658" xr:uid="{F190297B-9D37-43E8-8850-EF4C0EAD2244}"/>
    <cellStyle name="20% - Accent1 2 3 3" xfId="4156" xr:uid="{62798A66-7029-42CA-9C67-BF2CC523ECE5}"/>
    <cellStyle name="20% - Accent1 2 4" xfId="81" xr:uid="{00000000-0005-0000-0000-00004B000000}"/>
    <cellStyle name="20% - Accent1 2 4 2" xfId="3650" xr:uid="{E85F90E5-EC42-43C4-9DDB-4BF8A945E38A}"/>
    <cellStyle name="20% - Accent1 2 4 2 2" xfId="4659" xr:uid="{AFA43686-AF60-4927-919E-02123BB49C34}"/>
    <cellStyle name="20% - Accent1 2 4 3" xfId="4157" xr:uid="{47641D20-2E54-4984-BF01-1A8C15870417}"/>
    <cellStyle name="20% - Accent1 2 5" xfId="82" xr:uid="{00000000-0005-0000-0000-00004C000000}"/>
    <cellStyle name="20% - Accent1 2 5 2" xfId="3651" xr:uid="{33C13E59-7697-4FED-9BDE-72C23BD853FD}"/>
    <cellStyle name="20% - Accent1 2 5 2 2" xfId="4660" xr:uid="{88F67342-71B3-4676-8CCF-8142F2053F09}"/>
    <cellStyle name="20% - Accent1 2 5 3" xfId="4158" xr:uid="{FF727AA8-E945-4802-BAB3-82EC00924D4B}"/>
    <cellStyle name="20% - Accent1 2 6" xfId="83" xr:uid="{00000000-0005-0000-0000-00004D000000}"/>
    <cellStyle name="20% - Accent1 2 6 2" xfId="3652" xr:uid="{22CEDB1B-A251-4B83-A3FF-601A050A2173}"/>
    <cellStyle name="20% - Accent1 2 6 2 2" xfId="4661" xr:uid="{EE80C45E-CFB0-4D44-8342-59448806F7F2}"/>
    <cellStyle name="20% - Accent1 2 6 3" xfId="4159" xr:uid="{35EF8461-C9BD-4212-ADA0-EBCDF001607A}"/>
    <cellStyle name="20% - Accent1 2 7" xfId="84" xr:uid="{00000000-0005-0000-0000-00004E000000}"/>
    <cellStyle name="20% - Accent1 2 7 2" xfId="3653" xr:uid="{51661CB3-B097-48B1-AF04-6F698F7CAE5C}"/>
    <cellStyle name="20% - Accent1 2 7 2 2" xfId="4662" xr:uid="{04315873-5159-4302-A4E6-B6BC23396ED7}"/>
    <cellStyle name="20% - Accent1 2 7 3" xfId="4160" xr:uid="{7A37FE9E-EE23-40EC-A5CD-9EE27E690FE3}"/>
    <cellStyle name="20% - Accent1 2 8" xfId="3647" xr:uid="{0EDC00FD-9B21-4AED-9B99-F17C9644AAB6}"/>
    <cellStyle name="20% - Accent1 2 8 2" xfId="4656" xr:uid="{FF8CEA1F-0948-40FA-968F-386CF7D570D9}"/>
    <cellStyle name="20% - Accent1 2 9" xfId="4154" xr:uid="{454BCA9E-668B-445C-A410-49EC0AF5E6F8}"/>
    <cellStyle name="20% - Accent1 20" xfId="85" xr:uid="{00000000-0005-0000-0000-00004F000000}"/>
    <cellStyle name="20% - Accent1 20 2" xfId="3654" xr:uid="{25F71170-C839-48F7-B4DD-08CA4F305DCF}"/>
    <cellStyle name="20% - Accent1 20 2 2" xfId="4663" xr:uid="{2888271C-C209-4323-A61B-650D50811595}"/>
    <cellStyle name="20% - Accent1 20 3" xfId="4161" xr:uid="{6C6C60E0-B598-44DF-B03E-3D93A1D6E8B7}"/>
    <cellStyle name="20% - Accent1 21" xfId="86" xr:uid="{00000000-0005-0000-0000-000050000000}"/>
    <cellStyle name="20% - Accent1 21 2" xfId="3655" xr:uid="{107FAA8B-0996-4E01-A47C-D2FF68380999}"/>
    <cellStyle name="20% - Accent1 21 2 2" xfId="4664" xr:uid="{A601BFA3-1654-46F2-AB77-A353EAB9D12A}"/>
    <cellStyle name="20% - Accent1 21 3" xfId="4162" xr:uid="{E6B91704-3E55-428C-95FB-6F04B61934AB}"/>
    <cellStyle name="20% - Accent1 22" xfId="87" xr:uid="{00000000-0005-0000-0000-000051000000}"/>
    <cellStyle name="20% - Accent1 22 2" xfId="3656" xr:uid="{82D39726-A8C0-41E7-A3C9-1A13F9BA058A}"/>
    <cellStyle name="20% - Accent1 22 2 2" xfId="4665" xr:uid="{409CCE5A-40E1-42E3-8EE1-1CEA9415910F}"/>
    <cellStyle name="20% - Accent1 22 3" xfId="4163" xr:uid="{E22D148D-987E-4DB3-B293-E19378EF94D3}"/>
    <cellStyle name="20% - Accent1 23" xfId="88" xr:uid="{00000000-0005-0000-0000-000052000000}"/>
    <cellStyle name="20% - Accent1 23 2" xfId="89" xr:uid="{00000000-0005-0000-0000-000053000000}"/>
    <cellStyle name="20% - Accent1 23 2 2" xfId="3658" xr:uid="{EE0BE19A-3B99-4528-BA2E-75FEE74A87A6}"/>
    <cellStyle name="20% - Accent1 23 2 2 2" xfId="4667" xr:uid="{4281D06C-524B-4EB1-88FE-588D519EF0C0}"/>
    <cellStyle name="20% - Accent1 23 2 3" xfId="4165" xr:uid="{21A3EFCB-B8D8-4C8E-8AE5-D96B722A9A77}"/>
    <cellStyle name="20% - Accent1 23 3" xfId="90" xr:uid="{00000000-0005-0000-0000-000054000000}"/>
    <cellStyle name="20% - Accent1 23 3 2" xfId="3659" xr:uid="{EE7CBAA7-748F-4756-84C0-0F94D1E54F3F}"/>
    <cellStyle name="20% - Accent1 23 3 2 2" xfId="4668" xr:uid="{CF8789E9-2916-4765-8620-576C7452F5DA}"/>
    <cellStyle name="20% - Accent1 23 3 3" xfId="4166" xr:uid="{C7565E31-B3DB-4538-9FB8-4956D87B6B42}"/>
    <cellStyle name="20% - Accent1 23 4" xfId="3657" xr:uid="{EB8C7107-4EC8-41AE-9AA8-60A548F8E472}"/>
    <cellStyle name="20% - Accent1 23 4 2" xfId="4666" xr:uid="{510D0D38-ED91-4584-A2E8-BC772478D2AA}"/>
    <cellStyle name="20% - Accent1 23 5" xfId="4164" xr:uid="{212B8D9F-69CB-4C02-B1FE-8659D123BA02}"/>
    <cellStyle name="20% - Accent1 24" xfId="91" xr:uid="{00000000-0005-0000-0000-000055000000}"/>
    <cellStyle name="20% - Accent1 24 2" xfId="92" xr:uid="{00000000-0005-0000-0000-000056000000}"/>
    <cellStyle name="20% - Accent1 24 2 2" xfId="3661" xr:uid="{1B9635D9-B230-43E7-86A9-74799A367296}"/>
    <cellStyle name="20% - Accent1 24 2 2 2" xfId="4670" xr:uid="{4A4D7CA3-D209-4388-A520-1898EEF14EFB}"/>
    <cellStyle name="20% - Accent1 24 2 3" xfId="4168" xr:uid="{626BEE18-79B0-4233-9FE5-DF72CAF88472}"/>
    <cellStyle name="20% - Accent1 24 3" xfId="93" xr:uid="{00000000-0005-0000-0000-000057000000}"/>
    <cellStyle name="20% - Accent1 24 3 2" xfId="3662" xr:uid="{D5D64DB5-FA71-444B-82E4-E83BC9B5F827}"/>
    <cellStyle name="20% - Accent1 24 3 2 2" xfId="4671" xr:uid="{F3EF4C20-4A19-41AB-9832-4DAEEA003833}"/>
    <cellStyle name="20% - Accent1 24 3 3" xfId="4169" xr:uid="{46E9A994-004D-4AF8-9E94-4975DCDFF67D}"/>
    <cellStyle name="20% - Accent1 24 4" xfId="3660" xr:uid="{A43288A8-11E5-4FC6-974C-A1BAE0B45729}"/>
    <cellStyle name="20% - Accent1 24 4 2" xfId="4669" xr:uid="{6E48FD54-206F-4E20-916E-037CE7856615}"/>
    <cellStyle name="20% - Accent1 24 5" xfId="4167" xr:uid="{89274DB6-BA06-4BFC-A034-00C3EC3E4617}"/>
    <cellStyle name="20% - Accent1 25" xfId="94" xr:uid="{00000000-0005-0000-0000-000058000000}"/>
    <cellStyle name="20% - Accent1 25 2" xfId="3663" xr:uid="{8DC9309A-FDC1-4F2F-897F-FAFC32F8996A}"/>
    <cellStyle name="20% - Accent1 25 2 2" xfId="4672" xr:uid="{8C131C90-A224-4723-90DA-CA958D584BCF}"/>
    <cellStyle name="20% - Accent1 25 3" xfId="4170" xr:uid="{5F737D55-7063-43E5-B6D1-7D8EA707AD4C}"/>
    <cellStyle name="20% - Accent1 26" xfId="95" xr:uid="{00000000-0005-0000-0000-000059000000}"/>
    <cellStyle name="20% - Accent1 26 2" xfId="3664" xr:uid="{1EE9B84E-34C4-44E1-8A94-0DCF3A548D3E}"/>
    <cellStyle name="20% - Accent1 26 2 2" xfId="4673" xr:uid="{1EB3172E-181B-41F6-89D3-1CF1CE58BDE0}"/>
    <cellStyle name="20% - Accent1 26 3" xfId="4171" xr:uid="{903D8F5C-BA9F-4454-B08A-86AB65E05B1C}"/>
    <cellStyle name="20% - Accent1 27" xfId="96" xr:uid="{00000000-0005-0000-0000-00005A000000}"/>
    <cellStyle name="20% - Accent1 27 2" xfId="3665" xr:uid="{0FD80B82-3B85-401F-9C3A-8B3D4F237115}"/>
    <cellStyle name="20% - Accent1 27 2 2" xfId="4674" xr:uid="{B2421406-A573-4415-A832-1D54B876385C}"/>
    <cellStyle name="20% - Accent1 27 3" xfId="4172" xr:uid="{9943020F-1C5A-439F-85B8-11AC9221C367}"/>
    <cellStyle name="20% - Accent1 28" xfId="97" xr:uid="{00000000-0005-0000-0000-00005B000000}"/>
    <cellStyle name="20% - Accent1 28 2" xfId="3666" xr:uid="{D6FC4795-9A56-4AF8-A317-D52237AA875E}"/>
    <cellStyle name="20% - Accent1 28 2 2" xfId="4675" xr:uid="{D3206B0F-0FE0-455B-9776-AB2907ACC7B8}"/>
    <cellStyle name="20% - Accent1 28 3" xfId="4173" xr:uid="{8C37D6DE-8D71-45D0-8D7C-694BF7C3AD99}"/>
    <cellStyle name="20% - Accent1 29" xfId="98" xr:uid="{00000000-0005-0000-0000-00005C000000}"/>
    <cellStyle name="20% - Accent1 29 2" xfId="3667" xr:uid="{33A597EA-DD2C-4C83-A5F8-16623BFA998E}"/>
    <cellStyle name="20% - Accent1 29 2 2" xfId="4676" xr:uid="{413EC92A-8FF6-49FA-9C2A-EA530F65B6A9}"/>
    <cellStyle name="20% - Accent1 29 3" xfId="4174" xr:uid="{8C145B6D-E55A-4BD9-B0A3-C5F78303056B}"/>
    <cellStyle name="20% - Accent1 3" xfId="99" xr:uid="{00000000-0005-0000-0000-00005D000000}"/>
    <cellStyle name="20% - Accent1 3 2" xfId="3668" xr:uid="{7F1505C3-434B-462A-AFBD-30EA0D947BAD}"/>
    <cellStyle name="20% - Accent1 3 2 2" xfId="4677" xr:uid="{0896EF70-6EA6-4760-B41D-D364D162B57B}"/>
    <cellStyle name="20% - Accent1 3 3" xfId="4175" xr:uid="{79557EEA-B462-4E14-8F53-6C4F8D96A71D}"/>
    <cellStyle name="20% - Accent1 30" xfId="100" xr:uid="{00000000-0005-0000-0000-00005E000000}"/>
    <cellStyle name="20% - Accent1 30 2" xfId="3669" xr:uid="{561374F9-0785-4A9E-8B3C-C693D40E95FD}"/>
    <cellStyle name="20% - Accent1 30 2 2" xfId="4678" xr:uid="{49CCE913-D880-4E12-8C28-4765F8566F17}"/>
    <cellStyle name="20% - Accent1 30 3" xfId="4176" xr:uid="{048216B6-CB21-418C-9800-B8E245B53901}"/>
    <cellStyle name="20% - Accent1 31" xfId="101" xr:uid="{00000000-0005-0000-0000-00005F000000}"/>
    <cellStyle name="20% - Accent1 31 2" xfId="3670" xr:uid="{D8479D05-3273-4DF2-A931-EB69AB42D456}"/>
    <cellStyle name="20% - Accent1 31 2 2" xfId="4679" xr:uid="{18E020F6-1CF0-4FA0-A993-CAB8E0D2D177}"/>
    <cellStyle name="20% - Accent1 31 3" xfId="4177" xr:uid="{9888C81A-5761-4FE4-9B2F-7CA680CFCA2C}"/>
    <cellStyle name="20% - Accent1 32" xfId="102" xr:uid="{00000000-0005-0000-0000-000060000000}"/>
    <cellStyle name="20% - Accent1 32 2" xfId="3671" xr:uid="{F3351A7A-60B0-4F58-B9FC-F63E1DA0FF73}"/>
    <cellStyle name="20% - Accent1 32 2 2" xfId="4680" xr:uid="{A0AC79EC-A389-4138-8131-6C2397D52D66}"/>
    <cellStyle name="20% - Accent1 32 3" xfId="4178" xr:uid="{BA3F6C6E-8A67-41D9-9D6D-6AB814C1FA84}"/>
    <cellStyle name="20% - Accent1 33" xfId="103" xr:uid="{00000000-0005-0000-0000-000061000000}"/>
    <cellStyle name="20% - Accent1 33 2" xfId="3672" xr:uid="{B16FC598-1522-458F-A25B-984549BAB074}"/>
    <cellStyle name="20% - Accent1 33 2 2" xfId="4681" xr:uid="{DB63AEEF-4A00-4C1B-BC7A-641CFA9AD13E}"/>
    <cellStyle name="20% - Accent1 33 3" xfId="4179" xr:uid="{0524D7E2-8CE1-4071-9F8F-1AD22646405D}"/>
    <cellStyle name="20% - Accent1 34" xfId="104" xr:uid="{00000000-0005-0000-0000-000062000000}"/>
    <cellStyle name="20% - Accent1 34 2" xfId="3673" xr:uid="{F77D894D-E40B-4BCF-9204-6E70CB5D99AC}"/>
    <cellStyle name="20% - Accent1 34 2 2" xfId="4682" xr:uid="{0D3C7BF3-5CE3-4050-B214-5681755A6377}"/>
    <cellStyle name="20% - Accent1 34 3" xfId="4180" xr:uid="{0517E004-0788-48DD-88BB-2923C7C0CA3B}"/>
    <cellStyle name="20% - Accent1 35" xfId="105" xr:uid="{00000000-0005-0000-0000-000063000000}"/>
    <cellStyle name="20% - Accent1 35 2" xfId="3674" xr:uid="{F6179E62-202E-4190-978A-0A67F914F491}"/>
    <cellStyle name="20% - Accent1 35 2 2" xfId="4683" xr:uid="{99C7F4C2-FE66-4769-8BE3-2F0A85EAD4E7}"/>
    <cellStyle name="20% - Accent1 35 3" xfId="4181" xr:uid="{D1700E8E-DB3B-45CC-B4AA-18D9DA02418D}"/>
    <cellStyle name="20% - Accent1 36" xfId="106" xr:uid="{00000000-0005-0000-0000-000064000000}"/>
    <cellStyle name="20% - Accent1 36 2" xfId="3675" xr:uid="{6E4975FA-CC28-4C5F-B6CD-5478D4F12163}"/>
    <cellStyle name="20% - Accent1 36 2 2" xfId="4684" xr:uid="{D9798996-132E-4F46-9BCB-2CA038A5F75B}"/>
    <cellStyle name="20% - Accent1 36 3" xfId="4182" xr:uid="{ACBFFC0C-D05A-43B1-81E8-5ADAEF61BD79}"/>
    <cellStyle name="20% - Accent1 4" xfId="107" xr:uid="{00000000-0005-0000-0000-000065000000}"/>
    <cellStyle name="20% - Accent1 4 2" xfId="3676" xr:uid="{9DBF80D6-9E36-4C35-898F-BA4C77671C1A}"/>
    <cellStyle name="20% - Accent1 4 2 2" xfId="4685" xr:uid="{3B326C2F-59CB-4026-AEBE-746D73DE05CC}"/>
    <cellStyle name="20% - Accent1 4 3" xfId="4183" xr:uid="{923498F4-DC7F-4AC6-880B-11E470229A54}"/>
    <cellStyle name="20% - Accent1 5" xfId="108" xr:uid="{00000000-0005-0000-0000-000066000000}"/>
    <cellStyle name="20% - Accent1 5 2" xfId="3677" xr:uid="{8552DFF3-C703-45E0-9A12-AF4FE34D91F2}"/>
    <cellStyle name="20% - Accent1 5 2 2" xfId="4686" xr:uid="{7A8A959A-FC8B-4432-8DD7-FBCE975E575D}"/>
    <cellStyle name="20% - Accent1 5 3" xfId="4184" xr:uid="{080D4A4C-117B-418B-BE00-9778126D8B08}"/>
    <cellStyle name="20% - Accent1 6" xfId="109" xr:uid="{00000000-0005-0000-0000-000067000000}"/>
    <cellStyle name="20% - Accent1 6 2" xfId="3678" xr:uid="{C5FEB2CC-A101-4C1F-AB9C-0A74661D703D}"/>
    <cellStyle name="20% - Accent1 6 2 2" xfId="4687" xr:uid="{A917CC32-B24D-4918-AAFB-859D3B11A73C}"/>
    <cellStyle name="20% - Accent1 6 3" xfId="4185" xr:uid="{350033D5-163C-4E05-9E80-FB46FBFB6E40}"/>
    <cellStyle name="20% - Accent1 7" xfId="110" xr:uid="{00000000-0005-0000-0000-000068000000}"/>
    <cellStyle name="20% - Accent1 7 2" xfId="3679" xr:uid="{B9F6740A-1DE0-4EC8-ADC8-997E4926D13E}"/>
    <cellStyle name="20% - Accent1 7 2 2" xfId="4688" xr:uid="{9FE4A8BB-2714-43FA-B4E3-6952F77168A3}"/>
    <cellStyle name="20% - Accent1 7 3" xfId="4186" xr:uid="{493B82FD-39AC-4241-8676-D37E3C048EAA}"/>
    <cellStyle name="20% - Accent1 8" xfId="111" xr:uid="{00000000-0005-0000-0000-000069000000}"/>
    <cellStyle name="20% - Accent1 9" xfId="112" xr:uid="{00000000-0005-0000-0000-00006A000000}"/>
    <cellStyle name="20% - Accent2 10" xfId="113" xr:uid="{00000000-0005-0000-0000-00006B000000}"/>
    <cellStyle name="20% - Accent2 11" xfId="114" xr:uid="{00000000-0005-0000-0000-00006C000000}"/>
    <cellStyle name="20% - Accent2 12" xfId="115" xr:uid="{00000000-0005-0000-0000-00006D000000}"/>
    <cellStyle name="20% - Accent2 13" xfId="116" xr:uid="{00000000-0005-0000-0000-00006E000000}"/>
    <cellStyle name="20% - Accent2 14" xfId="117" xr:uid="{00000000-0005-0000-0000-00006F000000}"/>
    <cellStyle name="20% - Accent2 15" xfId="118" xr:uid="{00000000-0005-0000-0000-000070000000}"/>
    <cellStyle name="20% - Accent2 16" xfId="119" xr:uid="{00000000-0005-0000-0000-000071000000}"/>
    <cellStyle name="20% - Accent2 17" xfId="120" xr:uid="{00000000-0005-0000-0000-000072000000}"/>
    <cellStyle name="20% - Accent2 18" xfId="121" xr:uid="{00000000-0005-0000-0000-000073000000}"/>
    <cellStyle name="20% - Accent2 19" xfId="122" xr:uid="{00000000-0005-0000-0000-000074000000}"/>
    <cellStyle name="20% - Accent2 19 2" xfId="3680" xr:uid="{238FFBFF-B645-48AD-BD45-14F036524BAE}"/>
    <cellStyle name="20% - Accent2 19 2 2" xfId="4689" xr:uid="{9F95096B-E876-4C62-A52E-0795F80A5426}"/>
    <cellStyle name="20% - Accent2 19 3" xfId="4187" xr:uid="{27E6DA71-3E82-4432-B046-3B2129631B68}"/>
    <cellStyle name="20% - Accent2 2" xfId="123" xr:uid="{00000000-0005-0000-0000-000075000000}"/>
    <cellStyle name="20% - Accent2 2 10" xfId="5224" xr:uid="{98F070D3-F2ED-4CFD-9210-717A79BFC2E1}"/>
    <cellStyle name="20% - Accent2 2 2" xfId="124" xr:uid="{00000000-0005-0000-0000-000076000000}"/>
    <cellStyle name="20% - Accent2 2 2 2" xfId="3682" xr:uid="{C86F552E-273D-4512-91BA-2BE16DE22B02}"/>
    <cellStyle name="20% - Accent2 2 2 2 2" xfId="4691" xr:uid="{DE23DFE7-382D-4B24-8022-D4B1B5833C1F}"/>
    <cellStyle name="20% - Accent2 2 2 3" xfId="4189" xr:uid="{2D8E9EF5-794F-4E0F-B57D-5BDAE8C1D42F}"/>
    <cellStyle name="20% - Accent2 2 3" xfId="125" xr:uid="{00000000-0005-0000-0000-000077000000}"/>
    <cellStyle name="20% - Accent2 2 3 2" xfId="3683" xr:uid="{5955B28A-F33F-417F-AEC3-51213E975387}"/>
    <cellStyle name="20% - Accent2 2 3 2 2" xfId="4692" xr:uid="{BD8D0A86-D1FA-41BF-AB7A-ED49E6179B46}"/>
    <cellStyle name="20% - Accent2 2 3 3" xfId="4190" xr:uid="{CAA1827D-C375-4709-A1CA-4629D4A582CD}"/>
    <cellStyle name="20% - Accent2 2 4" xfId="126" xr:uid="{00000000-0005-0000-0000-000078000000}"/>
    <cellStyle name="20% - Accent2 2 4 2" xfId="3684" xr:uid="{2D78ABFA-CF3A-4761-AE6D-A35004D01ED3}"/>
    <cellStyle name="20% - Accent2 2 4 2 2" xfId="4693" xr:uid="{57C5960C-1468-4A63-961A-557F8FAFF6B3}"/>
    <cellStyle name="20% - Accent2 2 4 3" xfId="4191" xr:uid="{9819B9FF-D5A5-4498-BFC5-EE5D2B69B05E}"/>
    <cellStyle name="20% - Accent2 2 5" xfId="127" xr:uid="{00000000-0005-0000-0000-000079000000}"/>
    <cellStyle name="20% - Accent2 2 5 2" xfId="3685" xr:uid="{CE37CA52-D5EC-4F4D-891B-A577E48DE976}"/>
    <cellStyle name="20% - Accent2 2 5 2 2" xfId="4694" xr:uid="{C313C62B-F125-46A6-91BB-EAD2512704FA}"/>
    <cellStyle name="20% - Accent2 2 5 3" xfId="4192" xr:uid="{1D469439-EB5F-4DFF-B812-0A0111577AB4}"/>
    <cellStyle name="20% - Accent2 2 6" xfId="128" xr:uid="{00000000-0005-0000-0000-00007A000000}"/>
    <cellStyle name="20% - Accent2 2 6 2" xfId="3686" xr:uid="{F00C5D80-B144-49B9-A22C-D4703E29AEF1}"/>
    <cellStyle name="20% - Accent2 2 6 2 2" xfId="4695" xr:uid="{68511F24-CD22-44A0-9D48-7D3F9A5A4B8B}"/>
    <cellStyle name="20% - Accent2 2 6 3" xfId="4193" xr:uid="{98784C66-76FD-47F0-9E4E-147C64654390}"/>
    <cellStyle name="20% - Accent2 2 7" xfId="129" xr:uid="{00000000-0005-0000-0000-00007B000000}"/>
    <cellStyle name="20% - Accent2 2 7 2" xfId="3687" xr:uid="{16D33B09-D5EB-48D6-AD6C-39E912B58523}"/>
    <cellStyle name="20% - Accent2 2 7 2 2" xfId="4696" xr:uid="{47CA33E1-42EC-4A3D-B3BE-9E4D57589AFB}"/>
    <cellStyle name="20% - Accent2 2 7 3" xfId="4194" xr:uid="{044A7914-D5EC-4FFC-A8E5-4EF16097EA6E}"/>
    <cellStyle name="20% - Accent2 2 8" xfId="3681" xr:uid="{7209755D-58C0-4C8A-AD8A-C65EC568D555}"/>
    <cellStyle name="20% - Accent2 2 8 2" xfId="4690" xr:uid="{E4F138AF-274C-47E5-A8DC-4B35B31230E0}"/>
    <cellStyle name="20% - Accent2 2 9" xfId="4188" xr:uid="{538359C5-9F6F-4547-A33E-6800D31B8645}"/>
    <cellStyle name="20% - Accent2 20" xfId="130" xr:uid="{00000000-0005-0000-0000-00007C000000}"/>
    <cellStyle name="20% - Accent2 20 2" xfId="3688" xr:uid="{8B3B9D1B-2299-46B5-8B6E-D310ED2B36FC}"/>
    <cellStyle name="20% - Accent2 20 2 2" xfId="4697" xr:uid="{BD008AB4-AC82-4D9A-85E1-C6C4879C559E}"/>
    <cellStyle name="20% - Accent2 20 3" xfId="4195" xr:uid="{DF1BD898-8DC3-434D-A00F-2F6BDDDC9D42}"/>
    <cellStyle name="20% - Accent2 21" xfId="131" xr:uid="{00000000-0005-0000-0000-00007D000000}"/>
    <cellStyle name="20% - Accent2 21 2" xfId="3689" xr:uid="{AC3F0AEE-E077-4A31-BA3E-EAAEB3E0D484}"/>
    <cellStyle name="20% - Accent2 21 2 2" xfId="4698" xr:uid="{4D045CB8-0F16-4D99-8C17-D5C00732CB8B}"/>
    <cellStyle name="20% - Accent2 21 3" xfId="4196" xr:uid="{C1DAEB44-9461-4805-AA5B-7D18D8EDE4F5}"/>
    <cellStyle name="20% - Accent2 22" xfId="132" xr:uid="{00000000-0005-0000-0000-00007E000000}"/>
    <cellStyle name="20% - Accent2 22 2" xfId="3690" xr:uid="{95E0D510-6AF5-4629-A8AF-E837E78BACFB}"/>
    <cellStyle name="20% - Accent2 22 2 2" xfId="4699" xr:uid="{858C3032-89EB-4262-A488-5A69C7695A1A}"/>
    <cellStyle name="20% - Accent2 22 3" xfId="4197" xr:uid="{4874BF95-1E77-407F-A8C1-E664D8F0D35B}"/>
    <cellStyle name="20% - Accent2 23" xfId="133" xr:uid="{00000000-0005-0000-0000-00007F000000}"/>
    <cellStyle name="20% - Accent2 23 2" xfId="134" xr:uid="{00000000-0005-0000-0000-000080000000}"/>
    <cellStyle name="20% - Accent2 23 2 2" xfId="3692" xr:uid="{5735E8E3-E0C0-46C0-9E02-E88ED1C5B679}"/>
    <cellStyle name="20% - Accent2 23 2 2 2" xfId="4701" xr:uid="{5CFFA636-3AD5-4857-98DF-434F2F9B2126}"/>
    <cellStyle name="20% - Accent2 23 2 3" xfId="4199" xr:uid="{31D7B918-1C28-430F-AFB1-F4C78EA33254}"/>
    <cellStyle name="20% - Accent2 23 3" xfId="135" xr:uid="{00000000-0005-0000-0000-000081000000}"/>
    <cellStyle name="20% - Accent2 23 3 2" xfId="3693" xr:uid="{CE075DD4-BB09-49E6-90CD-33DCA520BF3A}"/>
    <cellStyle name="20% - Accent2 23 3 2 2" xfId="4702" xr:uid="{A2544FD1-7677-4CBD-881B-9675472960DF}"/>
    <cellStyle name="20% - Accent2 23 3 3" xfId="4200" xr:uid="{6E302CEF-ADBB-436E-9D3C-A2FA1D51390D}"/>
    <cellStyle name="20% - Accent2 23 4" xfId="3691" xr:uid="{15804DD1-08CC-4DA0-8155-438EF6098EEF}"/>
    <cellStyle name="20% - Accent2 23 4 2" xfId="4700" xr:uid="{70D628B5-2976-49DC-AB23-216433BBFE76}"/>
    <cellStyle name="20% - Accent2 23 5" xfId="4198" xr:uid="{CC37511C-BF33-4845-83D6-0D58046BCAE9}"/>
    <cellStyle name="20% - Accent2 24" xfId="136" xr:uid="{00000000-0005-0000-0000-000082000000}"/>
    <cellStyle name="20% - Accent2 24 2" xfId="137" xr:uid="{00000000-0005-0000-0000-000083000000}"/>
    <cellStyle name="20% - Accent2 24 2 2" xfId="3695" xr:uid="{C44E07F3-C9BD-4824-927E-B80C67270E13}"/>
    <cellStyle name="20% - Accent2 24 2 2 2" xfId="4704" xr:uid="{55F5B64D-E356-4A09-956A-D9E2905E14CA}"/>
    <cellStyle name="20% - Accent2 24 2 3" xfId="4202" xr:uid="{004E63CA-D31C-4F53-8913-AB1929C63453}"/>
    <cellStyle name="20% - Accent2 24 3" xfId="138" xr:uid="{00000000-0005-0000-0000-000084000000}"/>
    <cellStyle name="20% - Accent2 24 3 2" xfId="3696" xr:uid="{636E760A-812E-4812-9C2E-80EA25DC2848}"/>
    <cellStyle name="20% - Accent2 24 3 2 2" xfId="4705" xr:uid="{1D2B04CF-9D6F-4E66-B921-0B67D8478474}"/>
    <cellStyle name="20% - Accent2 24 3 3" xfId="4203" xr:uid="{057026A4-5A91-4180-987D-69CC1C553EE8}"/>
    <cellStyle name="20% - Accent2 24 4" xfId="3694" xr:uid="{F62E1569-EEC0-4FF1-9635-2CFB100953F3}"/>
    <cellStyle name="20% - Accent2 24 4 2" xfId="4703" xr:uid="{D4E74565-FBAA-443E-9A54-037F5BC3284E}"/>
    <cellStyle name="20% - Accent2 24 5" xfId="4201" xr:uid="{1C1DC68A-7B60-4846-B628-12EFA3B41E4E}"/>
    <cellStyle name="20% - Accent2 25" xfId="139" xr:uid="{00000000-0005-0000-0000-000085000000}"/>
    <cellStyle name="20% - Accent2 25 2" xfId="3697" xr:uid="{7011F06A-B11B-46D5-A1A2-BCAD291BC7FA}"/>
    <cellStyle name="20% - Accent2 25 2 2" xfId="4706" xr:uid="{45A7CDAB-C251-4296-8913-5D212F3B8808}"/>
    <cellStyle name="20% - Accent2 25 3" xfId="4204" xr:uid="{2107E80C-CF58-4789-8127-751558C5CD2D}"/>
    <cellStyle name="20% - Accent2 26" xfId="140" xr:uid="{00000000-0005-0000-0000-000086000000}"/>
    <cellStyle name="20% - Accent2 26 2" xfId="3698" xr:uid="{D6776CD6-084A-456F-BE78-6E57BA84C50F}"/>
    <cellStyle name="20% - Accent2 26 2 2" xfId="4707" xr:uid="{D1CD34E4-EFBF-48FB-87E4-81D04651D29A}"/>
    <cellStyle name="20% - Accent2 26 3" xfId="4205" xr:uid="{11AD7975-1263-4839-8FAC-947C242DC845}"/>
    <cellStyle name="20% - Accent2 27" xfId="141" xr:uid="{00000000-0005-0000-0000-000087000000}"/>
    <cellStyle name="20% - Accent2 27 2" xfId="3699" xr:uid="{D72E5652-49D3-4F58-9FCF-BCA2DE03B966}"/>
    <cellStyle name="20% - Accent2 27 2 2" xfId="4708" xr:uid="{A74FD07B-E0A3-4E67-86C9-5E8C0FF21C9E}"/>
    <cellStyle name="20% - Accent2 27 3" xfId="4206" xr:uid="{CFC80D1C-35AF-46B7-9B60-F60B356D7D34}"/>
    <cellStyle name="20% - Accent2 28" xfId="142" xr:uid="{00000000-0005-0000-0000-000088000000}"/>
    <cellStyle name="20% - Accent2 28 2" xfId="3700" xr:uid="{823301A6-15AD-4DF8-B8DE-631135C49629}"/>
    <cellStyle name="20% - Accent2 28 2 2" xfId="4709" xr:uid="{3952E737-7DC5-46E3-8F18-2BCCD09CFEF7}"/>
    <cellStyle name="20% - Accent2 28 3" xfId="4207" xr:uid="{58CF7708-505C-4025-B3B1-F616C40279AA}"/>
    <cellStyle name="20% - Accent2 29" xfId="143" xr:uid="{00000000-0005-0000-0000-000089000000}"/>
    <cellStyle name="20% - Accent2 29 2" xfId="3701" xr:uid="{41AFFD36-A3CC-4B37-B2C8-EC5039FE016C}"/>
    <cellStyle name="20% - Accent2 29 2 2" xfId="4710" xr:uid="{4F363CB5-9164-4C3A-9B92-B96C06B794DD}"/>
    <cellStyle name="20% - Accent2 29 3" xfId="4208" xr:uid="{66AE6CEF-B87F-4C01-8ECC-23DA00012262}"/>
    <cellStyle name="20% - Accent2 3" xfId="144" xr:uid="{00000000-0005-0000-0000-00008A000000}"/>
    <cellStyle name="20% - Accent2 3 2" xfId="3702" xr:uid="{D52F2D95-04CE-4DD0-8229-01B48731E43F}"/>
    <cellStyle name="20% - Accent2 3 2 2" xfId="4711" xr:uid="{BFD69A43-A595-49F1-8C16-03A8A81335A2}"/>
    <cellStyle name="20% - Accent2 3 3" xfId="4209" xr:uid="{4AEA3E93-8FB6-458C-9922-B8EECB37724A}"/>
    <cellStyle name="20% - Accent2 30" xfId="145" xr:uid="{00000000-0005-0000-0000-00008B000000}"/>
    <cellStyle name="20% - Accent2 30 2" xfId="3703" xr:uid="{2EA40FB7-9118-463E-940C-5C4EA3F3F370}"/>
    <cellStyle name="20% - Accent2 30 2 2" xfId="4712" xr:uid="{0AAFF109-E85D-43AA-ACDD-0ACF7FBF3D30}"/>
    <cellStyle name="20% - Accent2 30 3" xfId="4210" xr:uid="{25189D46-0798-4C82-B44F-C20FE9C0AFC2}"/>
    <cellStyle name="20% - Accent2 31" xfId="146" xr:uid="{00000000-0005-0000-0000-00008C000000}"/>
    <cellStyle name="20% - Accent2 31 2" xfId="3704" xr:uid="{47CD73C0-56FA-41CC-8AC2-CDA0E88C7E2B}"/>
    <cellStyle name="20% - Accent2 31 2 2" xfId="4713" xr:uid="{44C6F116-30BF-447C-BBEF-C06DC4FDAD4D}"/>
    <cellStyle name="20% - Accent2 31 3" xfId="4211" xr:uid="{E0BBF857-F3C9-47AC-B4C6-D9A84101D5DD}"/>
    <cellStyle name="20% - Accent2 32" xfId="147" xr:uid="{00000000-0005-0000-0000-00008D000000}"/>
    <cellStyle name="20% - Accent2 32 2" xfId="3705" xr:uid="{0B9E25F1-499A-497F-8814-71FCD0ED0B46}"/>
    <cellStyle name="20% - Accent2 32 2 2" xfId="4714" xr:uid="{44311681-0195-46D1-8CCF-47849ABF45E7}"/>
    <cellStyle name="20% - Accent2 32 3" xfId="4212" xr:uid="{104E8CBB-510C-4F6C-8D93-397EC4A0886B}"/>
    <cellStyle name="20% - Accent2 33" xfId="148" xr:uid="{00000000-0005-0000-0000-00008E000000}"/>
    <cellStyle name="20% - Accent2 33 2" xfId="3706" xr:uid="{E47F7002-A9E7-4976-9EAF-DAA9F375B55B}"/>
    <cellStyle name="20% - Accent2 33 2 2" xfId="4715" xr:uid="{AE1BBE7A-CA0C-41AF-A993-C2A5C6A3FB0D}"/>
    <cellStyle name="20% - Accent2 33 3" xfId="4213" xr:uid="{BDBBF520-5BBC-4E05-908A-07F4CA010C0E}"/>
    <cellStyle name="20% - Accent2 34" xfId="149" xr:uid="{00000000-0005-0000-0000-00008F000000}"/>
    <cellStyle name="20% - Accent2 34 2" xfId="3707" xr:uid="{9F08D2ED-7409-4C83-AEC4-E30DEBF8950D}"/>
    <cellStyle name="20% - Accent2 34 2 2" xfId="4716" xr:uid="{4ED6D9ED-D90A-4D97-9DDE-A021466987CA}"/>
    <cellStyle name="20% - Accent2 34 3" xfId="4214" xr:uid="{E4623CEA-8510-47FE-B08E-6992C3C28B58}"/>
    <cellStyle name="20% - Accent2 35" xfId="150" xr:uid="{00000000-0005-0000-0000-000090000000}"/>
    <cellStyle name="20% - Accent2 35 2" xfId="3708" xr:uid="{51268CAA-715A-4745-BBF0-863F986AB1EC}"/>
    <cellStyle name="20% - Accent2 35 2 2" xfId="4717" xr:uid="{2852A51A-6C68-4AB4-A35F-AA235B8DDE1F}"/>
    <cellStyle name="20% - Accent2 35 3" xfId="4215" xr:uid="{54DB4130-60FA-499E-A239-2E2C13C15B22}"/>
    <cellStyle name="20% - Accent2 36" xfId="151" xr:uid="{00000000-0005-0000-0000-000091000000}"/>
    <cellStyle name="20% - Accent2 36 2" xfId="3709" xr:uid="{AABFECCE-FC4B-4D1A-99EB-E5A4001875FB}"/>
    <cellStyle name="20% - Accent2 36 2 2" xfId="4718" xr:uid="{3E3D2BB3-6EB2-4D15-81B4-41E99C78D7D2}"/>
    <cellStyle name="20% - Accent2 36 3" xfId="4216" xr:uid="{AE7474A2-2D07-4B7D-AC77-756F988EE50F}"/>
    <cellStyle name="20% - Accent2 4" xfId="152" xr:uid="{00000000-0005-0000-0000-000092000000}"/>
    <cellStyle name="20% - Accent2 4 2" xfId="3710" xr:uid="{28E9C3E7-BC3C-4907-99D8-D5BE8F26F75E}"/>
    <cellStyle name="20% - Accent2 4 2 2" xfId="4719" xr:uid="{6659B701-7C55-464A-97D2-0C703DBE217D}"/>
    <cellStyle name="20% - Accent2 4 3" xfId="4217" xr:uid="{614516C3-BD44-4BFA-9345-A17ABE654BA1}"/>
    <cellStyle name="20% - Accent2 5" xfId="153" xr:uid="{00000000-0005-0000-0000-000093000000}"/>
    <cellStyle name="20% - Accent2 5 2" xfId="3711" xr:uid="{03507BDB-9F4A-4211-8BA4-E0B1C3E31254}"/>
    <cellStyle name="20% - Accent2 5 2 2" xfId="4720" xr:uid="{559E28B9-0B9B-4E45-BEDA-67FA487F147F}"/>
    <cellStyle name="20% - Accent2 5 3" xfId="4218" xr:uid="{43E13000-7708-4C5B-80C6-38E15D6746BE}"/>
    <cellStyle name="20% - Accent2 6" xfId="154" xr:uid="{00000000-0005-0000-0000-000094000000}"/>
    <cellStyle name="20% - Accent2 6 2" xfId="3712" xr:uid="{EA392A92-5078-4647-B113-CBF34A00FF1F}"/>
    <cellStyle name="20% - Accent2 6 2 2" xfId="4721" xr:uid="{341B89D9-8D43-4EC3-878B-D1D9B9CFE4E9}"/>
    <cellStyle name="20% - Accent2 6 3" xfId="4219" xr:uid="{07F0387B-A314-4C76-A40D-0DC29226A035}"/>
    <cellStyle name="20% - Accent2 7" xfId="155" xr:uid="{00000000-0005-0000-0000-000095000000}"/>
    <cellStyle name="20% - Accent2 7 2" xfId="3713" xr:uid="{7D0F6554-E7B1-41A3-99BC-43501BBE6DB7}"/>
    <cellStyle name="20% - Accent2 7 2 2" xfId="4722" xr:uid="{9E9B2AC2-75A5-4493-9B3C-366BE03E7FA2}"/>
    <cellStyle name="20% - Accent2 7 3" xfId="4220" xr:uid="{5BEF238D-E52D-4D58-8E25-7E192B5DCE7F}"/>
    <cellStyle name="20% - Accent2 8" xfId="156" xr:uid="{00000000-0005-0000-0000-000096000000}"/>
    <cellStyle name="20% - Accent2 9" xfId="157" xr:uid="{00000000-0005-0000-0000-000097000000}"/>
    <cellStyle name="20% - Accent3 10" xfId="158" xr:uid="{00000000-0005-0000-0000-000098000000}"/>
    <cellStyle name="20% - Accent3 11" xfId="159" xr:uid="{00000000-0005-0000-0000-000099000000}"/>
    <cellStyle name="20% - Accent3 12" xfId="160" xr:uid="{00000000-0005-0000-0000-00009A000000}"/>
    <cellStyle name="20% - Accent3 13" xfId="161" xr:uid="{00000000-0005-0000-0000-00009B000000}"/>
    <cellStyle name="20% - Accent3 14" xfId="162" xr:uid="{00000000-0005-0000-0000-00009C000000}"/>
    <cellStyle name="20% - Accent3 15" xfId="163" xr:uid="{00000000-0005-0000-0000-00009D000000}"/>
    <cellStyle name="20% - Accent3 16" xfId="164" xr:uid="{00000000-0005-0000-0000-00009E000000}"/>
    <cellStyle name="20% - Accent3 17" xfId="165" xr:uid="{00000000-0005-0000-0000-00009F000000}"/>
    <cellStyle name="20% - Accent3 18" xfId="166" xr:uid="{00000000-0005-0000-0000-0000A0000000}"/>
    <cellStyle name="20% - Accent3 19" xfId="167" xr:uid="{00000000-0005-0000-0000-0000A1000000}"/>
    <cellStyle name="20% - Accent3 19 2" xfId="3714" xr:uid="{76817FBF-856F-40DB-A76D-5698E93926E0}"/>
    <cellStyle name="20% - Accent3 19 2 2" xfId="4723" xr:uid="{00923DA5-272F-427A-B94C-CB5F4D0408A0}"/>
    <cellStyle name="20% - Accent3 19 3" xfId="4221" xr:uid="{50A95FEE-15AD-428C-9FBC-1E70C940B03F}"/>
    <cellStyle name="20% - Accent3 2" xfId="168" xr:uid="{00000000-0005-0000-0000-0000A2000000}"/>
    <cellStyle name="20% - Accent3 2 10" xfId="5228" xr:uid="{66D30B02-60C0-41AE-A498-C82BAFD71DFD}"/>
    <cellStyle name="20% - Accent3 2 2" xfId="169" xr:uid="{00000000-0005-0000-0000-0000A3000000}"/>
    <cellStyle name="20% - Accent3 2 2 2" xfId="3716" xr:uid="{C8321148-B6FF-4045-942B-A171BCB4035C}"/>
    <cellStyle name="20% - Accent3 2 2 2 2" xfId="4725" xr:uid="{00AB5166-3EBD-4D5D-9229-A7855251D1D8}"/>
    <cellStyle name="20% - Accent3 2 2 3" xfId="4223" xr:uid="{8A9FCD3E-D89E-4A29-8115-B0ECC9C17B1B}"/>
    <cellStyle name="20% - Accent3 2 3" xfId="170" xr:uid="{00000000-0005-0000-0000-0000A4000000}"/>
    <cellStyle name="20% - Accent3 2 3 2" xfId="3717" xr:uid="{C5514B07-A709-43C1-9E95-61335FE0F4AB}"/>
    <cellStyle name="20% - Accent3 2 3 2 2" xfId="4726" xr:uid="{A96C520B-4796-4F01-814A-BA38825660F6}"/>
    <cellStyle name="20% - Accent3 2 3 3" xfId="4224" xr:uid="{45335863-063F-42B0-98FB-4152FB302C0E}"/>
    <cellStyle name="20% - Accent3 2 4" xfId="171" xr:uid="{00000000-0005-0000-0000-0000A5000000}"/>
    <cellStyle name="20% - Accent3 2 4 2" xfId="3718" xr:uid="{6E33F37F-1E90-4FBE-9A4F-BF6C26D06CD8}"/>
    <cellStyle name="20% - Accent3 2 4 2 2" xfId="4727" xr:uid="{B7BFFC4D-E7BA-4543-B0BE-F39C81D5ED9E}"/>
    <cellStyle name="20% - Accent3 2 4 3" xfId="4225" xr:uid="{A91F9288-B8E1-46AA-911A-E824097BFE8C}"/>
    <cellStyle name="20% - Accent3 2 5" xfId="172" xr:uid="{00000000-0005-0000-0000-0000A6000000}"/>
    <cellStyle name="20% - Accent3 2 5 2" xfId="3719" xr:uid="{B9EA2F4B-1F2D-4052-8BBA-8C80A140E00C}"/>
    <cellStyle name="20% - Accent3 2 5 2 2" xfId="4728" xr:uid="{53454580-FA2D-4E09-AAC9-35A72A33D114}"/>
    <cellStyle name="20% - Accent3 2 5 3" xfId="4226" xr:uid="{988BF746-CF18-40F8-A8EC-1997CF907BAE}"/>
    <cellStyle name="20% - Accent3 2 6" xfId="173" xr:uid="{00000000-0005-0000-0000-0000A7000000}"/>
    <cellStyle name="20% - Accent3 2 6 2" xfId="3720" xr:uid="{6D6C7EBB-3E20-4D59-8577-F46A28D0C279}"/>
    <cellStyle name="20% - Accent3 2 6 2 2" xfId="4729" xr:uid="{E964F7E4-34F0-4709-93A4-436E780AEB08}"/>
    <cellStyle name="20% - Accent3 2 6 3" xfId="4227" xr:uid="{063B1743-A1D3-45B6-BC8D-A8A910BE6402}"/>
    <cellStyle name="20% - Accent3 2 7" xfId="174" xr:uid="{00000000-0005-0000-0000-0000A8000000}"/>
    <cellStyle name="20% - Accent3 2 7 2" xfId="3721" xr:uid="{A5694668-2F24-46DE-9F9B-B3B0597D0022}"/>
    <cellStyle name="20% - Accent3 2 7 2 2" xfId="4730" xr:uid="{806AE5F8-0E5B-4DCE-99B4-B27D58A5ED85}"/>
    <cellStyle name="20% - Accent3 2 7 3" xfId="4228" xr:uid="{1C7FD3F7-73F1-4CFD-92D0-39222AE25D92}"/>
    <cellStyle name="20% - Accent3 2 8" xfId="3715" xr:uid="{F238C56D-ADD6-4985-9368-B7191295B58B}"/>
    <cellStyle name="20% - Accent3 2 8 2" xfId="4724" xr:uid="{96ECAEFA-6A66-40D5-8527-AAF100F726EB}"/>
    <cellStyle name="20% - Accent3 2 9" xfId="4222" xr:uid="{0CB6AFBA-2CDF-4BF8-BE72-9986611EFF2D}"/>
    <cellStyle name="20% - Accent3 20" xfId="175" xr:uid="{00000000-0005-0000-0000-0000A9000000}"/>
    <cellStyle name="20% - Accent3 20 2" xfId="3722" xr:uid="{6CF0F5DD-77F8-454F-88A3-94E3A919AD8C}"/>
    <cellStyle name="20% - Accent3 20 2 2" xfId="4731" xr:uid="{DA3BCE9B-F1F1-4B8A-8DA1-57AE274BEA7F}"/>
    <cellStyle name="20% - Accent3 20 3" xfId="4229" xr:uid="{050838B6-9728-49AD-9753-EA4FC871C88A}"/>
    <cellStyle name="20% - Accent3 21" xfId="176" xr:uid="{00000000-0005-0000-0000-0000AA000000}"/>
    <cellStyle name="20% - Accent3 21 2" xfId="3723" xr:uid="{836A5E5E-0546-4BCC-AEB5-1F2C054FB57C}"/>
    <cellStyle name="20% - Accent3 21 2 2" xfId="4732" xr:uid="{9CD5FA4C-EDF3-46FB-A72F-31C9E0782C19}"/>
    <cellStyle name="20% - Accent3 21 3" xfId="4230" xr:uid="{E0192278-9406-4823-9F03-0D50C5648BC9}"/>
    <cellStyle name="20% - Accent3 22" xfId="177" xr:uid="{00000000-0005-0000-0000-0000AB000000}"/>
    <cellStyle name="20% - Accent3 22 2" xfId="3724" xr:uid="{B66DA86F-F6D1-4E59-BA79-71A58D3C5947}"/>
    <cellStyle name="20% - Accent3 22 2 2" xfId="4733" xr:uid="{8CEDEA96-4B69-4024-84F3-576B69827222}"/>
    <cellStyle name="20% - Accent3 22 3" xfId="4231" xr:uid="{BBC44850-D92B-44B8-A26D-97C24A15E715}"/>
    <cellStyle name="20% - Accent3 23" xfId="178" xr:uid="{00000000-0005-0000-0000-0000AC000000}"/>
    <cellStyle name="20% - Accent3 23 2" xfId="179" xr:uid="{00000000-0005-0000-0000-0000AD000000}"/>
    <cellStyle name="20% - Accent3 23 2 2" xfId="3726" xr:uid="{8584D12B-9706-49FF-B815-0254CB481D0C}"/>
    <cellStyle name="20% - Accent3 23 2 2 2" xfId="4735" xr:uid="{7F4F5FCD-5B35-4B0F-910B-6F2B1873FC41}"/>
    <cellStyle name="20% - Accent3 23 2 3" xfId="4233" xr:uid="{F545C304-AA9A-44BA-A41D-327808FEB0A0}"/>
    <cellStyle name="20% - Accent3 23 3" xfId="180" xr:uid="{00000000-0005-0000-0000-0000AE000000}"/>
    <cellStyle name="20% - Accent3 23 3 2" xfId="3727" xr:uid="{7251BF5B-803E-4C0F-950C-EBD8906232B5}"/>
    <cellStyle name="20% - Accent3 23 3 2 2" xfId="4736" xr:uid="{F1857FEC-B71A-49B7-9FC1-E51E7D5118DF}"/>
    <cellStyle name="20% - Accent3 23 3 3" xfId="4234" xr:uid="{F9FDC1C9-A064-4030-9F20-62868AB6DF63}"/>
    <cellStyle name="20% - Accent3 23 4" xfId="3725" xr:uid="{0D493762-3A31-4C9B-BB0C-06305FB112C3}"/>
    <cellStyle name="20% - Accent3 23 4 2" xfId="4734" xr:uid="{F8E6CC0B-0BCD-4105-AC1B-8799E78E489B}"/>
    <cellStyle name="20% - Accent3 23 5" xfId="4232" xr:uid="{BD6A095F-C8C1-4B12-A361-B106BA7C607A}"/>
    <cellStyle name="20% - Accent3 24" xfId="181" xr:uid="{00000000-0005-0000-0000-0000AF000000}"/>
    <cellStyle name="20% - Accent3 24 2" xfId="182" xr:uid="{00000000-0005-0000-0000-0000B0000000}"/>
    <cellStyle name="20% - Accent3 24 2 2" xfId="3729" xr:uid="{3685E0FB-BF07-4DD2-B805-3C462C8144BC}"/>
    <cellStyle name="20% - Accent3 24 2 2 2" xfId="4738" xr:uid="{DDAEDA9B-6904-4EB6-A0EC-32D1F0C05EB8}"/>
    <cellStyle name="20% - Accent3 24 2 3" xfId="4236" xr:uid="{89D8C1A1-5603-495F-94BD-4EEADC73DB4D}"/>
    <cellStyle name="20% - Accent3 24 3" xfId="183" xr:uid="{00000000-0005-0000-0000-0000B1000000}"/>
    <cellStyle name="20% - Accent3 24 3 2" xfId="3730" xr:uid="{A3F9CD8D-E8D4-4E48-8D1E-8BEB922762E4}"/>
    <cellStyle name="20% - Accent3 24 3 2 2" xfId="4739" xr:uid="{C9E890F2-8029-4A86-971B-83A0E12C53CD}"/>
    <cellStyle name="20% - Accent3 24 3 3" xfId="4237" xr:uid="{7DBD66E7-CCFA-4A2E-84A1-BDC732C1E2D3}"/>
    <cellStyle name="20% - Accent3 24 4" xfId="3728" xr:uid="{C73B2E27-5D16-4516-914E-5C030B24FEFD}"/>
    <cellStyle name="20% - Accent3 24 4 2" xfId="4737" xr:uid="{D125E902-A72E-4AF6-B6C4-C82B44BC7F58}"/>
    <cellStyle name="20% - Accent3 24 5" xfId="4235" xr:uid="{18C679DD-CFEA-410E-BD74-B1AF05AF5F2A}"/>
    <cellStyle name="20% - Accent3 25" xfId="184" xr:uid="{00000000-0005-0000-0000-0000B2000000}"/>
    <cellStyle name="20% - Accent3 25 2" xfId="3731" xr:uid="{51EFD22A-1509-4866-9DCC-F18B7D6CC95D}"/>
    <cellStyle name="20% - Accent3 25 2 2" xfId="4740" xr:uid="{9E76CD96-B34C-4BDE-BA66-56F29BA0FAA7}"/>
    <cellStyle name="20% - Accent3 25 3" xfId="4238" xr:uid="{6F00BDC8-7D33-40F9-B133-86D0282DB6DD}"/>
    <cellStyle name="20% - Accent3 26" xfId="185" xr:uid="{00000000-0005-0000-0000-0000B3000000}"/>
    <cellStyle name="20% - Accent3 26 2" xfId="3732" xr:uid="{99EFEAD6-3C93-43EA-93C5-F5054EFAD615}"/>
    <cellStyle name="20% - Accent3 26 2 2" xfId="4741" xr:uid="{5897DA4E-C889-4F7F-A474-2217696E8B34}"/>
    <cellStyle name="20% - Accent3 26 3" xfId="4239" xr:uid="{A1BA5690-826A-4811-870E-E1C92F3697C2}"/>
    <cellStyle name="20% - Accent3 27" xfId="186" xr:uid="{00000000-0005-0000-0000-0000B4000000}"/>
    <cellStyle name="20% - Accent3 27 2" xfId="3733" xr:uid="{AEF3F0E3-3255-4437-8C7E-2BD6183A12BF}"/>
    <cellStyle name="20% - Accent3 27 2 2" xfId="4742" xr:uid="{3D264949-5986-43DC-9535-4DEBBB6F0674}"/>
    <cellStyle name="20% - Accent3 27 3" xfId="4240" xr:uid="{23B555B7-21EA-4BFA-BDBA-6B9CD15760E0}"/>
    <cellStyle name="20% - Accent3 28" xfId="187" xr:uid="{00000000-0005-0000-0000-0000B5000000}"/>
    <cellStyle name="20% - Accent3 28 2" xfId="3734" xr:uid="{2166D1D9-616F-49B3-922C-C81180D24DAB}"/>
    <cellStyle name="20% - Accent3 28 2 2" xfId="4743" xr:uid="{DAED34D9-F6C9-4078-A71A-1DD9E213B84E}"/>
    <cellStyle name="20% - Accent3 28 3" xfId="4241" xr:uid="{F3967B64-7680-40C4-91FD-9F07D1CC3E4F}"/>
    <cellStyle name="20% - Accent3 29" xfId="188" xr:uid="{00000000-0005-0000-0000-0000B6000000}"/>
    <cellStyle name="20% - Accent3 29 2" xfId="3735" xr:uid="{4EFB692F-CB06-4E1D-BD0E-1E0B9FEC786C}"/>
    <cellStyle name="20% - Accent3 29 2 2" xfId="4744" xr:uid="{339B3C0C-5572-49DA-99AB-0658704FF28B}"/>
    <cellStyle name="20% - Accent3 29 3" xfId="4242" xr:uid="{DB420547-652F-4FD3-A879-0749BDCCC6B4}"/>
    <cellStyle name="20% - Accent3 3" xfId="189" xr:uid="{00000000-0005-0000-0000-0000B7000000}"/>
    <cellStyle name="20% - Accent3 3 2" xfId="3736" xr:uid="{0A504A2F-74F2-4E75-B47E-36AB701EEBDD}"/>
    <cellStyle name="20% - Accent3 3 2 2" xfId="4745" xr:uid="{6D7B125C-E07E-4E37-A44A-3513390B21D0}"/>
    <cellStyle name="20% - Accent3 3 3" xfId="4243" xr:uid="{D0507725-D739-44D5-AF4B-0C1C3233C210}"/>
    <cellStyle name="20% - Accent3 30" xfId="190" xr:uid="{00000000-0005-0000-0000-0000B8000000}"/>
    <cellStyle name="20% - Accent3 30 2" xfId="3737" xr:uid="{F946EE8A-E3F7-46C3-9ACB-FB9938BE7D08}"/>
    <cellStyle name="20% - Accent3 30 2 2" xfId="4746" xr:uid="{5BD00B57-2D2D-4851-AE77-DCAD917D9140}"/>
    <cellStyle name="20% - Accent3 30 3" xfId="4244" xr:uid="{DAC8182C-203E-4A5E-9048-9A137C4A63EC}"/>
    <cellStyle name="20% - Accent3 31" xfId="191" xr:uid="{00000000-0005-0000-0000-0000B9000000}"/>
    <cellStyle name="20% - Accent3 31 2" xfId="3738" xr:uid="{264A70E2-00AB-42E5-9A4E-A9DB179BFC22}"/>
    <cellStyle name="20% - Accent3 31 2 2" xfId="4747" xr:uid="{CD9213E0-524E-4614-9FE0-BB90B7962A86}"/>
    <cellStyle name="20% - Accent3 31 3" xfId="4245" xr:uid="{45108F28-4AA2-401F-A0E3-A2F61B793FFA}"/>
    <cellStyle name="20% - Accent3 32" xfId="192" xr:uid="{00000000-0005-0000-0000-0000BA000000}"/>
    <cellStyle name="20% - Accent3 32 2" xfId="3739" xr:uid="{204D1703-81AD-4491-A8F9-A58059243134}"/>
    <cellStyle name="20% - Accent3 32 2 2" xfId="4748" xr:uid="{64B16F53-9386-463D-9CC8-A545585F937A}"/>
    <cellStyle name="20% - Accent3 32 3" xfId="4246" xr:uid="{971B531A-275B-49D3-95D9-39076DE0486F}"/>
    <cellStyle name="20% - Accent3 33" xfId="193" xr:uid="{00000000-0005-0000-0000-0000BB000000}"/>
    <cellStyle name="20% - Accent3 33 2" xfId="3740" xr:uid="{5A7327E6-AEA4-4474-8C81-C337B76BB3A9}"/>
    <cellStyle name="20% - Accent3 33 2 2" xfId="4749" xr:uid="{0E5CD054-FC55-4ABB-A532-F94C8915CFFA}"/>
    <cellStyle name="20% - Accent3 33 3" xfId="4247" xr:uid="{A7586F5E-E556-4A05-83E6-842D3F8C93A9}"/>
    <cellStyle name="20% - Accent3 34" xfId="194" xr:uid="{00000000-0005-0000-0000-0000BC000000}"/>
    <cellStyle name="20% - Accent3 34 2" xfId="3741" xr:uid="{4937B94A-C711-448E-8C1A-B70ADF2AB8B8}"/>
    <cellStyle name="20% - Accent3 34 2 2" xfId="4750" xr:uid="{F5042AA3-EC53-44F0-883A-4AA14F8ADDB4}"/>
    <cellStyle name="20% - Accent3 34 3" xfId="4248" xr:uid="{CF3B325F-96C8-40E9-8A6F-FBA28C6AE1B6}"/>
    <cellStyle name="20% - Accent3 35" xfId="195" xr:uid="{00000000-0005-0000-0000-0000BD000000}"/>
    <cellStyle name="20% - Accent3 35 2" xfId="3742" xr:uid="{774D38D2-9E4B-4267-96BB-131708FD976C}"/>
    <cellStyle name="20% - Accent3 35 2 2" xfId="4751" xr:uid="{B9A3C02F-2755-4C3F-AF7E-76CCE0C376C0}"/>
    <cellStyle name="20% - Accent3 35 3" xfId="4249" xr:uid="{F5865B22-9EA3-48E0-AFCE-E41BADC2000E}"/>
    <cellStyle name="20% - Accent3 36" xfId="196" xr:uid="{00000000-0005-0000-0000-0000BE000000}"/>
    <cellStyle name="20% - Accent3 36 2" xfId="3743" xr:uid="{E2A6B43B-07F1-4694-9FDB-D5EA0F9DD6A2}"/>
    <cellStyle name="20% - Accent3 36 2 2" xfId="4752" xr:uid="{39E13CD0-1A47-4122-A155-B6264E7E0C0D}"/>
    <cellStyle name="20% - Accent3 36 3" xfId="4250" xr:uid="{437AE10D-9079-4AB9-A488-D6E774611803}"/>
    <cellStyle name="20% - Accent3 4" xfId="197" xr:uid="{00000000-0005-0000-0000-0000BF000000}"/>
    <cellStyle name="20% - Accent3 4 2" xfId="3744" xr:uid="{75B9974A-ECF6-4217-A636-A06EA937838F}"/>
    <cellStyle name="20% - Accent3 4 2 2" xfId="4753" xr:uid="{8621DA3A-9845-4C3B-A5C3-22ECDE10AB70}"/>
    <cellStyle name="20% - Accent3 4 3" xfId="4251" xr:uid="{A9240F83-7684-4FEC-A788-6BFDF8E4B8C2}"/>
    <cellStyle name="20% - Accent3 5" xfId="198" xr:uid="{00000000-0005-0000-0000-0000C0000000}"/>
    <cellStyle name="20% - Accent3 5 2" xfId="3745" xr:uid="{E6FCA445-7F57-4981-A240-3D1FBED29CE6}"/>
    <cellStyle name="20% - Accent3 5 2 2" xfId="4754" xr:uid="{F626E2A6-295C-4DD7-82F3-A61D131BA760}"/>
    <cellStyle name="20% - Accent3 5 3" xfId="4252" xr:uid="{6EB89C5B-B823-4D39-8400-1073F6729CED}"/>
    <cellStyle name="20% - Accent3 6" xfId="199" xr:uid="{00000000-0005-0000-0000-0000C1000000}"/>
    <cellStyle name="20% - Accent3 6 2" xfId="3746" xr:uid="{A51EFDAD-A23A-4A3C-BF6A-2F94FA3632D5}"/>
    <cellStyle name="20% - Accent3 6 2 2" xfId="4755" xr:uid="{3AE29DD1-9ECA-4789-8C76-53A89AAEF2E3}"/>
    <cellStyle name="20% - Accent3 6 3" xfId="4253" xr:uid="{297C9078-654A-4C36-8199-A50CD82EB08C}"/>
    <cellStyle name="20% - Accent3 7" xfId="200" xr:uid="{00000000-0005-0000-0000-0000C2000000}"/>
    <cellStyle name="20% - Accent3 7 2" xfId="3747" xr:uid="{AE510501-3117-4042-A099-B7CFED8D7FD5}"/>
    <cellStyle name="20% - Accent3 7 2 2" xfId="4756" xr:uid="{369C194F-33ED-4170-B8BE-FA9FFD6B49C1}"/>
    <cellStyle name="20% - Accent3 7 3" xfId="4254" xr:uid="{29C299B4-FDC8-42D4-A116-0FF9B169E54A}"/>
    <cellStyle name="20% - Accent3 8" xfId="201" xr:uid="{00000000-0005-0000-0000-0000C3000000}"/>
    <cellStyle name="20% - Accent3 9" xfId="202" xr:uid="{00000000-0005-0000-0000-0000C4000000}"/>
    <cellStyle name="20% - Accent4 10" xfId="203" xr:uid="{00000000-0005-0000-0000-0000C5000000}"/>
    <cellStyle name="20% - Accent4 11" xfId="204" xr:uid="{00000000-0005-0000-0000-0000C6000000}"/>
    <cellStyle name="20% - Accent4 12" xfId="205" xr:uid="{00000000-0005-0000-0000-0000C7000000}"/>
    <cellStyle name="20% - Accent4 13" xfId="206" xr:uid="{00000000-0005-0000-0000-0000C8000000}"/>
    <cellStyle name="20% - Accent4 14" xfId="207" xr:uid="{00000000-0005-0000-0000-0000C9000000}"/>
    <cellStyle name="20% - Accent4 15" xfId="208" xr:uid="{00000000-0005-0000-0000-0000CA000000}"/>
    <cellStyle name="20% - Accent4 16" xfId="209" xr:uid="{00000000-0005-0000-0000-0000CB000000}"/>
    <cellStyle name="20% - Accent4 17" xfId="210" xr:uid="{00000000-0005-0000-0000-0000CC000000}"/>
    <cellStyle name="20% - Accent4 18" xfId="211" xr:uid="{00000000-0005-0000-0000-0000CD000000}"/>
    <cellStyle name="20% - Accent4 19" xfId="212" xr:uid="{00000000-0005-0000-0000-0000CE000000}"/>
    <cellStyle name="20% - Accent4 19 2" xfId="3748" xr:uid="{BC4DC6CC-8F84-45DD-B9E6-3BFB92A0EA26}"/>
    <cellStyle name="20% - Accent4 19 2 2" xfId="4757" xr:uid="{FCF02662-4A71-4BAF-A465-A6D574154802}"/>
    <cellStyle name="20% - Accent4 19 3" xfId="4255" xr:uid="{F35EAE8F-0D93-4434-AED7-7076904D09A6}"/>
    <cellStyle name="20% - Accent4 2" xfId="213" xr:uid="{00000000-0005-0000-0000-0000CF000000}"/>
    <cellStyle name="20% - Accent4 2 10" xfId="5232" xr:uid="{96C7BFBF-397C-4C55-976E-2FA4261CDF96}"/>
    <cellStyle name="20% - Accent4 2 2" xfId="214" xr:uid="{00000000-0005-0000-0000-0000D0000000}"/>
    <cellStyle name="20% - Accent4 2 2 2" xfId="3750" xr:uid="{24069C32-67CC-4B9E-A1BD-A6810AEDD9FA}"/>
    <cellStyle name="20% - Accent4 2 2 2 2" xfId="4759" xr:uid="{F6785E76-4AA1-47EC-8CDE-717BCCF2C2B0}"/>
    <cellStyle name="20% - Accent4 2 2 3" xfId="4257" xr:uid="{C4952B22-A9AE-4D41-A235-1577CA5ECD0D}"/>
    <cellStyle name="20% - Accent4 2 3" xfId="215" xr:uid="{00000000-0005-0000-0000-0000D1000000}"/>
    <cellStyle name="20% - Accent4 2 3 2" xfId="3751" xr:uid="{B57C0A81-0207-4EF2-8371-81367CE5A85E}"/>
    <cellStyle name="20% - Accent4 2 3 2 2" xfId="4760" xr:uid="{4C0F8E05-6A83-4596-96AF-675A373E437F}"/>
    <cellStyle name="20% - Accent4 2 3 3" xfId="4258" xr:uid="{BD53D18F-05C7-48E7-BDD0-658B70CB5532}"/>
    <cellStyle name="20% - Accent4 2 4" xfId="216" xr:uid="{00000000-0005-0000-0000-0000D2000000}"/>
    <cellStyle name="20% - Accent4 2 4 2" xfId="3752" xr:uid="{B1314E57-3206-4B9C-BFBF-7F3151A25929}"/>
    <cellStyle name="20% - Accent4 2 4 2 2" xfId="4761" xr:uid="{FA48B672-7BBF-43C8-AD7E-697BCBD362D0}"/>
    <cellStyle name="20% - Accent4 2 4 3" xfId="4259" xr:uid="{CF4D962E-A134-466D-B480-0D9EB9CE3ADA}"/>
    <cellStyle name="20% - Accent4 2 5" xfId="217" xr:uid="{00000000-0005-0000-0000-0000D3000000}"/>
    <cellStyle name="20% - Accent4 2 5 2" xfId="3753" xr:uid="{16DA8F12-3B07-4243-8D28-2B0D824190FE}"/>
    <cellStyle name="20% - Accent4 2 5 2 2" xfId="4762" xr:uid="{C9B68620-78BF-4D30-B4D6-0B784DEFA4AC}"/>
    <cellStyle name="20% - Accent4 2 5 3" xfId="4260" xr:uid="{B34E62C7-C6A7-43FC-9CC6-F09E1008B1B0}"/>
    <cellStyle name="20% - Accent4 2 6" xfId="218" xr:uid="{00000000-0005-0000-0000-0000D4000000}"/>
    <cellStyle name="20% - Accent4 2 6 2" xfId="3754" xr:uid="{FF7594D4-5FEA-4A41-8601-F969A6E029BB}"/>
    <cellStyle name="20% - Accent4 2 6 2 2" xfId="4763" xr:uid="{399FF5BF-14C1-42DB-9C8D-C0AF217C933C}"/>
    <cellStyle name="20% - Accent4 2 6 3" xfId="4261" xr:uid="{BEAFC452-C4C5-4EBC-A4AD-142A53415A8D}"/>
    <cellStyle name="20% - Accent4 2 7" xfId="219" xr:uid="{00000000-0005-0000-0000-0000D5000000}"/>
    <cellStyle name="20% - Accent4 2 7 2" xfId="3755" xr:uid="{5B159B9B-ED68-465E-B32B-0F058D1CFB8C}"/>
    <cellStyle name="20% - Accent4 2 7 2 2" xfId="4764" xr:uid="{702FACF6-1581-44A4-871A-3B2BC018361D}"/>
    <cellStyle name="20% - Accent4 2 7 3" xfId="4262" xr:uid="{8E7E7FDE-87EC-4202-8DA5-CB7117811261}"/>
    <cellStyle name="20% - Accent4 2 8" xfId="3749" xr:uid="{BCD2F2AD-B2E4-405E-A55B-30F70FFF47D4}"/>
    <cellStyle name="20% - Accent4 2 8 2" xfId="4758" xr:uid="{0F98EC42-A820-48FE-A28C-1405E6B70702}"/>
    <cellStyle name="20% - Accent4 2 9" xfId="4256" xr:uid="{F2FCA27F-D766-45CB-9EC4-270073263EE0}"/>
    <cellStyle name="20% - Accent4 20" xfId="220" xr:uid="{00000000-0005-0000-0000-0000D6000000}"/>
    <cellStyle name="20% - Accent4 20 2" xfId="3756" xr:uid="{C3DE699B-7470-4357-BECC-58F886AFA0D0}"/>
    <cellStyle name="20% - Accent4 20 2 2" xfId="4765" xr:uid="{F4EE3A55-A15F-4EFA-A4F7-A7F6686C7605}"/>
    <cellStyle name="20% - Accent4 20 3" xfId="4263" xr:uid="{363C5787-0A99-4885-9646-21421CC13A8A}"/>
    <cellStyle name="20% - Accent4 21" xfId="221" xr:uid="{00000000-0005-0000-0000-0000D7000000}"/>
    <cellStyle name="20% - Accent4 21 2" xfId="3757" xr:uid="{C623BF18-F4CE-4FC2-B303-E1E01038BBC1}"/>
    <cellStyle name="20% - Accent4 21 2 2" xfId="4766" xr:uid="{26923CFC-5024-49B0-A364-5B481C1F7FB8}"/>
    <cellStyle name="20% - Accent4 21 3" xfId="4264" xr:uid="{30AAFDAB-9DF0-45AC-A777-5D66C310CCA0}"/>
    <cellStyle name="20% - Accent4 22" xfId="222" xr:uid="{00000000-0005-0000-0000-0000D8000000}"/>
    <cellStyle name="20% - Accent4 22 2" xfId="3758" xr:uid="{25F64443-8F55-49EE-A7FB-73271CA271FF}"/>
    <cellStyle name="20% - Accent4 22 2 2" xfId="4767" xr:uid="{0CECDE0C-075C-4099-9925-2A59941096AB}"/>
    <cellStyle name="20% - Accent4 22 3" xfId="4265" xr:uid="{A06E465D-F163-407E-931A-F67F2B101DE2}"/>
    <cellStyle name="20% - Accent4 23" xfId="223" xr:uid="{00000000-0005-0000-0000-0000D9000000}"/>
    <cellStyle name="20% - Accent4 23 2" xfId="224" xr:uid="{00000000-0005-0000-0000-0000DA000000}"/>
    <cellStyle name="20% - Accent4 23 2 2" xfId="3760" xr:uid="{FED87FCC-6DC4-46F4-B986-FE8E5A4768F5}"/>
    <cellStyle name="20% - Accent4 23 2 2 2" xfId="4769" xr:uid="{D4CB0FED-0BA9-4B51-9E11-1BBAB560E467}"/>
    <cellStyle name="20% - Accent4 23 2 3" xfId="4267" xr:uid="{745FF70F-BE2D-488B-BD3D-87929BD835EA}"/>
    <cellStyle name="20% - Accent4 23 3" xfId="225" xr:uid="{00000000-0005-0000-0000-0000DB000000}"/>
    <cellStyle name="20% - Accent4 23 3 2" xfId="3761" xr:uid="{7037723F-D280-432F-8B54-D3408DBA317C}"/>
    <cellStyle name="20% - Accent4 23 3 2 2" xfId="4770" xr:uid="{DAA42B1A-6031-4957-916B-8CA60AAA5BCA}"/>
    <cellStyle name="20% - Accent4 23 3 3" xfId="4268" xr:uid="{44FC2E7D-D055-49A4-8896-4DEB9BF238DC}"/>
    <cellStyle name="20% - Accent4 23 4" xfId="3759" xr:uid="{4D135F9C-9204-4E34-8E25-DB108E077542}"/>
    <cellStyle name="20% - Accent4 23 4 2" xfId="4768" xr:uid="{752326D7-7B32-4291-96FE-952ED2866445}"/>
    <cellStyle name="20% - Accent4 23 5" xfId="4266" xr:uid="{0352E9F0-0DC0-4836-99A5-4A0B99337D2B}"/>
    <cellStyle name="20% - Accent4 24" xfId="226" xr:uid="{00000000-0005-0000-0000-0000DC000000}"/>
    <cellStyle name="20% - Accent4 24 2" xfId="227" xr:uid="{00000000-0005-0000-0000-0000DD000000}"/>
    <cellStyle name="20% - Accent4 24 2 2" xfId="3763" xr:uid="{0A86B214-B540-4912-A0CE-9C7E98A9B91B}"/>
    <cellStyle name="20% - Accent4 24 2 2 2" xfId="4772" xr:uid="{0510616C-D4E6-471B-916B-DB14532981CC}"/>
    <cellStyle name="20% - Accent4 24 2 3" xfId="4270" xr:uid="{385ED594-55B9-476F-9FAF-83C0A8BF3C1E}"/>
    <cellStyle name="20% - Accent4 24 3" xfId="228" xr:uid="{00000000-0005-0000-0000-0000DE000000}"/>
    <cellStyle name="20% - Accent4 24 3 2" xfId="3764" xr:uid="{EDE0CF6E-83D8-4CB7-83EE-D2FACDCF3962}"/>
    <cellStyle name="20% - Accent4 24 3 2 2" xfId="4773" xr:uid="{6D33B995-17EF-4288-BD7D-9BE97A366A79}"/>
    <cellStyle name="20% - Accent4 24 3 3" xfId="4271" xr:uid="{FC67DA70-81CC-4762-8261-5BD988D3F5FA}"/>
    <cellStyle name="20% - Accent4 24 4" xfId="3762" xr:uid="{5B092764-EF75-4F26-9165-4AB7C782B7F4}"/>
    <cellStyle name="20% - Accent4 24 4 2" xfId="4771" xr:uid="{00CA7B21-AC2A-4BA9-99CC-B9337D64BCD5}"/>
    <cellStyle name="20% - Accent4 24 5" xfId="4269" xr:uid="{E07428BA-DA57-441C-9212-AA9B735C0035}"/>
    <cellStyle name="20% - Accent4 25" xfId="229" xr:uid="{00000000-0005-0000-0000-0000DF000000}"/>
    <cellStyle name="20% - Accent4 25 2" xfId="3765" xr:uid="{E99A3631-C55B-4439-B16C-CA82579C36AD}"/>
    <cellStyle name="20% - Accent4 25 2 2" xfId="4774" xr:uid="{450BD72B-3464-42B1-BAA2-5FF8DB7ECEEE}"/>
    <cellStyle name="20% - Accent4 25 3" xfId="4272" xr:uid="{D8BC58C8-CF73-491B-A8BC-7470DB491E82}"/>
    <cellStyle name="20% - Accent4 26" xfId="230" xr:uid="{00000000-0005-0000-0000-0000E0000000}"/>
    <cellStyle name="20% - Accent4 26 2" xfId="3766" xr:uid="{1F5CE49A-F105-47E1-902B-EF152373B901}"/>
    <cellStyle name="20% - Accent4 26 2 2" xfId="4775" xr:uid="{0162F6DB-2BD3-4A1C-AE11-278E15E03527}"/>
    <cellStyle name="20% - Accent4 26 3" xfId="4273" xr:uid="{BB2073C0-36E6-4389-9768-D0EA2FAB1396}"/>
    <cellStyle name="20% - Accent4 27" xfId="231" xr:uid="{00000000-0005-0000-0000-0000E1000000}"/>
    <cellStyle name="20% - Accent4 27 2" xfId="3767" xr:uid="{7887DB37-F47D-49B7-ABCC-737D7BBE6B1A}"/>
    <cellStyle name="20% - Accent4 27 2 2" xfId="4776" xr:uid="{7E7455F4-9452-447B-8A25-248F84525236}"/>
    <cellStyle name="20% - Accent4 27 3" xfId="4274" xr:uid="{2BBF3719-16C3-475E-9137-3675499C75F7}"/>
    <cellStyle name="20% - Accent4 28" xfId="232" xr:uid="{00000000-0005-0000-0000-0000E2000000}"/>
    <cellStyle name="20% - Accent4 28 2" xfId="3768" xr:uid="{6C93E427-C206-4905-93D1-D1CC390AA17F}"/>
    <cellStyle name="20% - Accent4 28 2 2" xfId="4777" xr:uid="{EC1862DF-21AC-4341-872D-FA9BF6E93E85}"/>
    <cellStyle name="20% - Accent4 28 3" xfId="4275" xr:uid="{313F9483-8413-49E2-8846-FBAC90C86E9D}"/>
    <cellStyle name="20% - Accent4 29" xfId="233" xr:uid="{00000000-0005-0000-0000-0000E3000000}"/>
    <cellStyle name="20% - Accent4 29 2" xfId="3769" xr:uid="{0B7EED15-0CC3-4B97-A82F-615B64990046}"/>
    <cellStyle name="20% - Accent4 29 2 2" xfId="4778" xr:uid="{8464EEFC-BE5C-47BA-9DDB-3134AE2D330D}"/>
    <cellStyle name="20% - Accent4 29 3" xfId="4276" xr:uid="{B490E8F4-A9E2-43F7-8C20-27E34E9433A1}"/>
    <cellStyle name="20% - Accent4 3" xfId="234" xr:uid="{00000000-0005-0000-0000-0000E4000000}"/>
    <cellStyle name="20% - Accent4 3 2" xfId="3770" xr:uid="{63D221CF-7D76-4500-A567-E8C19CBC2C44}"/>
    <cellStyle name="20% - Accent4 3 2 2" xfId="4779" xr:uid="{FEDD899E-1A9D-4753-8884-7582042EDCC3}"/>
    <cellStyle name="20% - Accent4 3 3" xfId="4277" xr:uid="{864DCD7A-508F-4EDD-BD12-06B97D9A8FA4}"/>
    <cellStyle name="20% - Accent4 30" xfId="235" xr:uid="{00000000-0005-0000-0000-0000E5000000}"/>
    <cellStyle name="20% - Accent4 30 2" xfId="3771" xr:uid="{C08B3C0C-C421-4F0A-BDB4-1E4CB2B7FF08}"/>
    <cellStyle name="20% - Accent4 30 2 2" xfId="4780" xr:uid="{6343C302-E68C-4FD2-8C33-2019D271CCA5}"/>
    <cellStyle name="20% - Accent4 30 3" xfId="4278" xr:uid="{7B00EA9C-1E94-458F-BFC7-5E090B039DF8}"/>
    <cellStyle name="20% - Accent4 31" xfId="236" xr:uid="{00000000-0005-0000-0000-0000E6000000}"/>
    <cellStyle name="20% - Accent4 31 2" xfId="3772" xr:uid="{8DD2ADF4-F76C-430F-85CC-F8E0BFAB6B97}"/>
    <cellStyle name="20% - Accent4 31 2 2" xfId="4781" xr:uid="{C8DA7575-3FE1-4C12-83B5-E0C5D81C8EFB}"/>
    <cellStyle name="20% - Accent4 31 3" xfId="4279" xr:uid="{4BD71BFB-F5BF-4BA9-AC0F-353CE65B3089}"/>
    <cellStyle name="20% - Accent4 32" xfId="237" xr:uid="{00000000-0005-0000-0000-0000E7000000}"/>
    <cellStyle name="20% - Accent4 32 2" xfId="3773" xr:uid="{141D47D4-D177-4B8E-9F89-5510339FF36C}"/>
    <cellStyle name="20% - Accent4 32 2 2" xfId="4782" xr:uid="{941E2852-19B0-4C3A-BDCA-13DFF5FC2619}"/>
    <cellStyle name="20% - Accent4 32 3" xfId="4280" xr:uid="{E59CFDEC-E5DE-4741-BFA8-80A02B0F2DBA}"/>
    <cellStyle name="20% - Accent4 33" xfId="238" xr:uid="{00000000-0005-0000-0000-0000E8000000}"/>
    <cellStyle name="20% - Accent4 33 2" xfId="3774" xr:uid="{3803A9E9-B3D2-4A6B-BE0F-BB65CA772766}"/>
    <cellStyle name="20% - Accent4 33 2 2" xfId="4783" xr:uid="{A77A3FA6-4848-4980-9713-DA08FCEBFB32}"/>
    <cellStyle name="20% - Accent4 33 3" xfId="4281" xr:uid="{FAB8C481-1249-4866-8B23-EF11CECD38D4}"/>
    <cellStyle name="20% - Accent4 34" xfId="239" xr:uid="{00000000-0005-0000-0000-0000E9000000}"/>
    <cellStyle name="20% - Accent4 34 2" xfId="3775" xr:uid="{519C0473-4A7B-46E9-BF37-8D74B437C589}"/>
    <cellStyle name="20% - Accent4 34 2 2" xfId="4784" xr:uid="{D86E871C-5AA0-4984-A378-4617D417F8DB}"/>
    <cellStyle name="20% - Accent4 34 3" xfId="4282" xr:uid="{E16E4B75-3968-4998-B774-BF49FCDFA699}"/>
    <cellStyle name="20% - Accent4 35" xfId="240" xr:uid="{00000000-0005-0000-0000-0000EA000000}"/>
    <cellStyle name="20% - Accent4 35 2" xfId="3776" xr:uid="{215BDF8B-74C3-4394-BF3B-D878F0700BC7}"/>
    <cellStyle name="20% - Accent4 35 2 2" xfId="4785" xr:uid="{9A62868A-3AB9-4341-B8FD-B370D3A83EA8}"/>
    <cellStyle name="20% - Accent4 35 3" xfId="4283" xr:uid="{5B81C406-D0AD-4875-9559-B3E66D0A002E}"/>
    <cellStyle name="20% - Accent4 36" xfId="241" xr:uid="{00000000-0005-0000-0000-0000EB000000}"/>
    <cellStyle name="20% - Accent4 36 2" xfId="3777" xr:uid="{A344620E-AE70-423F-83DA-8A3016E841AA}"/>
    <cellStyle name="20% - Accent4 36 2 2" xfId="4786" xr:uid="{5AD6E11C-AE90-4F12-AE9B-576D9132915E}"/>
    <cellStyle name="20% - Accent4 36 3" xfId="4284" xr:uid="{F1D632F8-8F34-414D-BB63-E6EDEAE26775}"/>
    <cellStyle name="20% - Accent4 4" xfId="242" xr:uid="{00000000-0005-0000-0000-0000EC000000}"/>
    <cellStyle name="20% - Accent4 4 2" xfId="3778" xr:uid="{023C5DC2-A66A-48EB-A4B7-73EC623627DD}"/>
    <cellStyle name="20% - Accent4 4 2 2" xfId="4787" xr:uid="{E0513DA2-79B6-44B3-80FB-F5A13BA4A86B}"/>
    <cellStyle name="20% - Accent4 4 3" xfId="4285" xr:uid="{131BA822-8182-4FF8-9345-04CDA449BD7F}"/>
    <cellStyle name="20% - Accent4 5" xfId="243" xr:uid="{00000000-0005-0000-0000-0000ED000000}"/>
    <cellStyle name="20% - Accent4 5 2" xfId="3779" xr:uid="{0B2410EF-CCA9-4E39-A391-57F7AA28F24B}"/>
    <cellStyle name="20% - Accent4 5 2 2" xfId="4788" xr:uid="{490AD4BB-3872-4A12-8ED8-1EB9DAA44396}"/>
    <cellStyle name="20% - Accent4 5 3" xfId="4286" xr:uid="{CFF9568F-D3CF-4A41-BFDD-E417658BE744}"/>
    <cellStyle name="20% - Accent4 6" xfId="244" xr:uid="{00000000-0005-0000-0000-0000EE000000}"/>
    <cellStyle name="20% - Accent4 6 2" xfId="3780" xr:uid="{F7F93977-345C-4B0F-921B-FF31CC01B94E}"/>
    <cellStyle name="20% - Accent4 6 2 2" xfId="4789" xr:uid="{13E7C7DA-BD90-499C-8DE6-8335EABCB424}"/>
    <cellStyle name="20% - Accent4 6 3" xfId="4287" xr:uid="{14548DD8-5D99-4E58-BDB7-DA126F9E6519}"/>
    <cellStyle name="20% - Accent4 7" xfId="245" xr:uid="{00000000-0005-0000-0000-0000EF000000}"/>
    <cellStyle name="20% - Accent4 7 2" xfId="3781" xr:uid="{2E39560A-73C6-4A96-81BC-7A27493E06C3}"/>
    <cellStyle name="20% - Accent4 7 2 2" xfId="4790" xr:uid="{2D00A339-AE28-44C6-8921-D995FE303FC7}"/>
    <cellStyle name="20% - Accent4 7 3" xfId="4288" xr:uid="{588C0E6F-5B2B-47DA-80B0-DD8A8E44BE4E}"/>
    <cellStyle name="20% - Accent4 8" xfId="246" xr:uid="{00000000-0005-0000-0000-0000F0000000}"/>
    <cellStyle name="20% - Accent4 9" xfId="247" xr:uid="{00000000-0005-0000-0000-0000F1000000}"/>
    <cellStyle name="20% - Accent5 10" xfId="248" xr:uid="{00000000-0005-0000-0000-0000F2000000}"/>
    <cellStyle name="20% - Accent5 11" xfId="249" xr:uid="{00000000-0005-0000-0000-0000F3000000}"/>
    <cellStyle name="20% - Accent5 12" xfId="250" xr:uid="{00000000-0005-0000-0000-0000F4000000}"/>
    <cellStyle name="20% - Accent5 13" xfId="251" xr:uid="{00000000-0005-0000-0000-0000F5000000}"/>
    <cellStyle name="20% - Accent5 14" xfId="252" xr:uid="{00000000-0005-0000-0000-0000F6000000}"/>
    <cellStyle name="20% - Accent5 15" xfId="253" xr:uid="{00000000-0005-0000-0000-0000F7000000}"/>
    <cellStyle name="20% - Accent5 16" xfId="254" xr:uid="{00000000-0005-0000-0000-0000F8000000}"/>
    <cellStyle name="20% - Accent5 17" xfId="255" xr:uid="{00000000-0005-0000-0000-0000F9000000}"/>
    <cellStyle name="20% - Accent5 18" xfId="256" xr:uid="{00000000-0005-0000-0000-0000FA000000}"/>
    <cellStyle name="20% - Accent5 19" xfId="257" xr:uid="{00000000-0005-0000-0000-0000FB000000}"/>
    <cellStyle name="20% - Accent5 19 2" xfId="3782" xr:uid="{B2549162-E0A7-4A10-BF8C-B7C9A81E1BDF}"/>
    <cellStyle name="20% - Accent5 19 2 2" xfId="4791" xr:uid="{5146FE96-D105-47D1-8294-2941724BC4B8}"/>
    <cellStyle name="20% - Accent5 19 3" xfId="4289" xr:uid="{36206816-71BA-4C68-875A-A8963C733C41}"/>
    <cellStyle name="20% - Accent5 2" xfId="258" xr:uid="{00000000-0005-0000-0000-0000FC000000}"/>
    <cellStyle name="20% - Accent5 2 10" xfId="5236" xr:uid="{AF6F68C8-D765-4A9E-ABB4-CC63E3FD29A4}"/>
    <cellStyle name="20% - Accent5 2 2" xfId="259" xr:uid="{00000000-0005-0000-0000-0000FD000000}"/>
    <cellStyle name="20% - Accent5 2 2 2" xfId="3784" xr:uid="{6D5B4EDA-E267-4E31-BBF0-F350153F17DE}"/>
    <cellStyle name="20% - Accent5 2 2 2 2" xfId="4793" xr:uid="{32DE203E-ECF9-4321-8A16-AA8CD4510536}"/>
    <cellStyle name="20% - Accent5 2 2 3" xfId="4291" xr:uid="{815FF2BC-90FA-4A35-A338-8449FE35C687}"/>
    <cellStyle name="20% - Accent5 2 3" xfId="260" xr:uid="{00000000-0005-0000-0000-0000FE000000}"/>
    <cellStyle name="20% - Accent5 2 3 2" xfId="3785" xr:uid="{42C7ABAF-95C1-4431-A3C3-510457FDCC02}"/>
    <cellStyle name="20% - Accent5 2 3 2 2" xfId="4794" xr:uid="{C5C4BD4C-9818-42E9-BEEF-9B00A76FB4BF}"/>
    <cellStyle name="20% - Accent5 2 3 3" xfId="4292" xr:uid="{3702EBA3-C43F-4621-BACE-5A232CB31D58}"/>
    <cellStyle name="20% - Accent5 2 4" xfId="261" xr:uid="{00000000-0005-0000-0000-0000FF000000}"/>
    <cellStyle name="20% - Accent5 2 4 2" xfId="3786" xr:uid="{A97F48BC-2F69-4116-8003-071F2ED851B5}"/>
    <cellStyle name="20% - Accent5 2 4 2 2" xfId="4795" xr:uid="{B85BA1E1-0FE3-4465-A270-16BB3A67026F}"/>
    <cellStyle name="20% - Accent5 2 4 3" xfId="4293" xr:uid="{0D396BB1-BBDE-4BD5-A18A-597EB33C3A5E}"/>
    <cellStyle name="20% - Accent5 2 5" xfId="262" xr:uid="{00000000-0005-0000-0000-000000010000}"/>
    <cellStyle name="20% - Accent5 2 5 2" xfId="3787" xr:uid="{8CED01E8-62B1-40DD-B7DE-CD10C8FED68A}"/>
    <cellStyle name="20% - Accent5 2 5 2 2" xfId="4796" xr:uid="{ABFE0D2E-27C6-43D0-80D0-900C2FC45AF7}"/>
    <cellStyle name="20% - Accent5 2 5 3" xfId="4294" xr:uid="{B24CC66D-4607-4694-959C-742C3EA9DB7E}"/>
    <cellStyle name="20% - Accent5 2 6" xfId="263" xr:uid="{00000000-0005-0000-0000-000001010000}"/>
    <cellStyle name="20% - Accent5 2 6 2" xfId="3788" xr:uid="{D4AD0F8B-5027-4310-A9DF-1574696C131E}"/>
    <cellStyle name="20% - Accent5 2 6 2 2" xfId="4797" xr:uid="{A13D746D-FDCC-46C7-8894-ACD7050B5E8F}"/>
    <cellStyle name="20% - Accent5 2 6 3" xfId="4295" xr:uid="{094CA0C2-FFE8-40A2-835A-C5E70175F8DA}"/>
    <cellStyle name="20% - Accent5 2 7" xfId="264" xr:uid="{00000000-0005-0000-0000-000002010000}"/>
    <cellStyle name="20% - Accent5 2 7 2" xfId="3789" xr:uid="{8F873011-D184-4391-95A4-7F6EF0A11117}"/>
    <cellStyle name="20% - Accent5 2 7 2 2" xfId="4798" xr:uid="{914059A5-FB9F-4CFD-AF1F-C39A7F88B9E9}"/>
    <cellStyle name="20% - Accent5 2 7 3" xfId="4296" xr:uid="{536B09C4-EB4C-460D-9F27-563CA53B9DB1}"/>
    <cellStyle name="20% - Accent5 2 8" xfId="3783" xr:uid="{C9EBDEBA-4C2D-4389-B491-3564C9AB17EA}"/>
    <cellStyle name="20% - Accent5 2 8 2" xfId="4792" xr:uid="{523F0411-EB90-48D1-8107-9F77A146C897}"/>
    <cellStyle name="20% - Accent5 2 9" xfId="4290" xr:uid="{DF2680EE-A623-4D1E-8CBB-7AE4A7216C3B}"/>
    <cellStyle name="20% - Accent5 20" xfId="265" xr:uid="{00000000-0005-0000-0000-000003010000}"/>
    <cellStyle name="20% - Accent5 20 2" xfId="3790" xr:uid="{ABEB367E-FAEC-41FE-9EF8-CE35D9570CF1}"/>
    <cellStyle name="20% - Accent5 20 2 2" xfId="4799" xr:uid="{477E0753-BE7F-486D-89CB-3D9052376892}"/>
    <cellStyle name="20% - Accent5 20 3" xfId="4297" xr:uid="{8219AE7B-9ED4-487C-9AEE-A8377601C9AB}"/>
    <cellStyle name="20% - Accent5 21" xfId="266" xr:uid="{00000000-0005-0000-0000-000004010000}"/>
    <cellStyle name="20% - Accent5 21 2" xfId="3791" xr:uid="{1633B9B9-A0BA-4EBF-ADF7-482E4FF1D8FE}"/>
    <cellStyle name="20% - Accent5 21 2 2" xfId="4800" xr:uid="{9E7FAD8F-075B-4DCA-B997-1A15CFB936FE}"/>
    <cellStyle name="20% - Accent5 21 3" xfId="4298" xr:uid="{FF1B7EA7-AF8C-4434-93D8-6F9BAE2E1629}"/>
    <cellStyle name="20% - Accent5 22" xfId="267" xr:uid="{00000000-0005-0000-0000-000005010000}"/>
    <cellStyle name="20% - Accent5 22 2" xfId="3792" xr:uid="{10AD555B-CCBF-47A4-8403-B8DDFA149FF0}"/>
    <cellStyle name="20% - Accent5 22 2 2" xfId="4801" xr:uid="{461CB5C0-549A-4C32-BEC7-8D3A0769439F}"/>
    <cellStyle name="20% - Accent5 22 3" xfId="4299" xr:uid="{BF56348A-5754-4811-864E-11F1500A97CB}"/>
    <cellStyle name="20% - Accent5 23" xfId="268" xr:uid="{00000000-0005-0000-0000-000006010000}"/>
    <cellStyle name="20% - Accent5 23 2" xfId="269" xr:uid="{00000000-0005-0000-0000-000007010000}"/>
    <cellStyle name="20% - Accent5 23 2 2" xfId="3794" xr:uid="{DE1A88DD-3C19-4111-9EDF-92881D867D9D}"/>
    <cellStyle name="20% - Accent5 23 2 2 2" xfId="4803" xr:uid="{7C56CCCB-EB96-4A19-BA46-281EEAA4553A}"/>
    <cellStyle name="20% - Accent5 23 2 3" xfId="4301" xr:uid="{6FA02E0A-A884-480A-B63C-87B4BC5710CF}"/>
    <cellStyle name="20% - Accent5 23 3" xfId="270" xr:uid="{00000000-0005-0000-0000-000008010000}"/>
    <cellStyle name="20% - Accent5 23 3 2" xfId="3795" xr:uid="{E831B3CB-A0DD-40CB-A8C1-4B4F3A3138FE}"/>
    <cellStyle name="20% - Accent5 23 3 2 2" xfId="4804" xr:uid="{22296181-2354-4AD7-9B48-B71B48370A9B}"/>
    <cellStyle name="20% - Accent5 23 3 3" xfId="4302" xr:uid="{52E46EEB-27A5-456E-A271-F908B72AD8CB}"/>
    <cellStyle name="20% - Accent5 23 4" xfId="3793" xr:uid="{08A58B4B-C74A-48A3-8F6D-488D52E9991F}"/>
    <cellStyle name="20% - Accent5 23 4 2" xfId="4802" xr:uid="{587ACD21-3573-427F-9DC6-98DC7DD2C3EF}"/>
    <cellStyle name="20% - Accent5 23 5" xfId="4300" xr:uid="{43871915-26C0-4931-B380-382A41C981AA}"/>
    <cellStyle name="20% - Accent5 24" xfId="271" xr:uid="{00000000-0005-0000-0000-000009010000}"/>
    <cellStyle name="20% - Accent5 24 2" xfId="272" xr:uid="{00000000-0005-0000-0000-00000A010000}"/>
    <cellStyle name="20% - Accent5 24 2 2" xfId="3797" xr:uid="{2A0662F5-AA2F-49E1-BFD9-802060497225}"/>
    <cellStyle name="20% - Accent5 24 2 2 2" xfId="4806" xr:uid="{EA2A6BE4-08AA-4A37-A29A-F17F5CC23F7F}"/>
    <cellStyle name="20% - Accent5 24 2 3" xfId="4304" xr:uid="{E7CCBFE5-4643-40FF-AC5A-857A6DEB71C1}"/>
    <cellStyle name="20% - Accent5 24 3" xfId="273" xr:uid="{00000000-0005-0000-0000-00000B010000}"/>
    <cellStyle name="20% - Accent5 24 3 2" xfId="3798" xr:uid="{C4F73E80-BE1A-4A7B-AD51-712A024B843B}"/>
    <cellStyle name="20% - Accent5 24 3 2 2" xfId="4807" xr:uid="{3122840F-16AE-4764-8AFF-CAB49BA93CD9}"/>
    <cellStyle name="20% - Accent5 24 3 3" xfId="4305" xr:uid="{E539B517-A163-4082-BB86-8A0D6A4B8113}"/>
    <cellStyle name="20% - Accent5 24 4" xfId="3796" xr:uid="{94771921-6738-45C3-A08B-34E9C9507517}"/>
    <cellStyle name="20% - Accent5 24 4 2" xfId="4805" xr:uid="{3B4ED880-4299-468B-93EF-2DB73F7E38EA}"/>
    <cellStyle name="20% - Accent5 24 5" xfId="4303" xr:uid="{26C6EDF0-2A41-46AA-A306-3C29AB6F8B8E}"/>
    <cellStyle name="20% - Accent5 25" xfId="274" xr:uid="{00000000-0005-0000-0000-00000C010000}"/>
    <cellStyle name="20% - Accent5 25 2" xfId="3799" xr:uid="{53F27392-69C3-475F-8A8D-CD5437EB1E9C}"/>
    <cellStyle name="20% - Accent5 25 2 2" xfId="4808" xr:uid="{D2D0760D-C677-4113-85F0-63899D77F068}"/>
    <cellStyle name="20% - Accent5 25 3" xfId="4306" xr:uid="{70B8EAAF-B9E6-4261-9C45-BE6E1D7D9536}"/>
    <cellStyle name="20% - Accent5 26" xfId="275" xr:uid="{00000000-0005-0000-0000-00000D010000}"/>
    <cellStyle name="20% - Accent5 26 2" xfId="3800" xr:uid="{73B55871-57C5-456D-800A-9A7940FDD1FC}"/>
    <cellStyle name="20% - Accent5 26 2 2" xfId="4809" xr:uid="{0ABE6EE1-4AF6-453A-B98D-B974448A136B}"/>
    <cellStyle name="20% - Accent5 26 3" xfId="4307" xr:uid="{A3BB424D-E2C3-4E3F-B8A3-290FD45F1687}"/>
    <cellStyle name="20% - Accent5 27" xfId="276" xr:uid="{00000000-0005-0000-0000-00000E010000}"/>
    <cellStyle name="20% - Accent5 27 2" xfId="3801" xr:uid="{05964330-C6FD-42A4-9A48-97A53D9E2C1B}"/>
    <cellStyle name="20% - Accent5 27 2 2" xfId="4810" xr:uid="{4F8BACC7-2591-453C-9E7B-1877B35377FF}"/>
    <cellStyle name="20% - Accent5 27 3" xfId="4308" xr:uid="{45920E6E-74CA-4B9B-9251-D46446A2617A}"/>
    <cellStyle name="20% - Accent5 28" xfId="277" xr:uid="{00000000-0005-0000-0000-00000F010000}"/>
    <cellStyle name="20% - Accent5 28 2" xfId="3802" xr:uid="{337B7C2C-74E1-47FC-ABFC-8E2F3B3F5265}"/>
    <cellStyle name="20% - Accent5 28 2 2" xfId="4811" xr:uid="{1AB88E5D-8111-4A56-BB12-C19018C1BFCF}"/>
    <cellStyle name="20% - Accent5 28 3" xfId="4309" xr:uid="{D0A13878-10DD-420D-8E8F-08C693F243B6}"/>
    <cellStyle name="20% - Accent5 29" xfId="278" xr:uid="{00000000-0005-0000-0000-000010010000}"/>
    <cellStyle name="20% - Accent5 29 2" xfId="3803" xr:uid="{33FE3646-8B03-4619-86AD-D758BAFD69BE}"/>
    <cellStyle name="20% - Accent5 29 2 2" xfId="4812" xr:uid="{E8600634-9B4C-4B89-9BD0-DB10FEA9551C}"/>
    <cellStyle name="20% - Accent5 29 3" xfId="4310" xr:uid="{5866421C-5188-45A1-9805-20E190CC24D0}"/>
    <cellStyle name="20% - Accent5 3" xfId="279" xr:uid="{00000000-0005-0000-0000-000011010000}"/>
    <cellStyle name="20% - Accent5 3 2" xfId="3804" xr:uid="{71D731DC-5FEE-41D2-8F61-9B355E042B77}"/>
    <cellStyle name="20% - Accent5 3 2 2" xfId="4813" xr:uid="{8370E174-DD72-4BAD-A243-E36578CA75AA}"/>
    <cellStyle name="20% - Accent5 3 3" xfId="4311" xr:uid="{7C564B1F-96C4-4ED3-9115-59EF40E06D9F}"/>
    <cellStyle name="20% - Accent5 30" xfId="280" xr:uid="{00000000-0005-0000-0000-000012010000}"/>
    <cellStyle name="20% - Accent5 30 2" xfId="3805" xr:uid="{3E8CE7E8-30F7-4B06-A6ED-04C06DF2C82A}"/>
    <cellStyle name="20% - Accent5 30 2 2" xfId="4814" xr:uid="{D21D0B93-8B2A-4F9B-AD39-09BAB36DC64C}"/>
    <cellStyle name="20% - Accent5 30 3" xfId="4312" xr:uid="{7908829A-C6DB-4EA3-A358-DB146F7C57F4}"/>
    <cellStyle name="20% - Accent5 31" xfId="281" xr:uid="{00000000-0005-0000-0000-000013010000}"/>
    <cellStyle name="20% - Accent5 31 2" xfId="3806" xr:uid="{69FBD471-24A2-460A-BAA4-CA60CBAFF765}"/>
    <cellStyle name="20% - Accent5 31 2 2" xfId="4815" xr:uid="{FE08271E-9152-47FF-AA4A-922B1E2192CE}"/>
    <cellStyle name="20% - Accent5 31 3" xfId="4313" xr:uid="{6AB8B19E-93DA-4103-B9EB-5F3F725D1177}"/>
    <cellStyle name="20% - Accent5 32" xfId="282" xr:uid="{00000000-0005-0000-0000-000014010000}"/>
    <cellStyle name="20% - Accent5 32 2" xfId="3807" xr:uid="{62F00715-4B88-421B-8296-DFCEF3245FF4}"/>
    <cellStyle name="20% - Accent5 32 2 2" xfId="4816" xr:uid="{44D5827C-EE18-4466-8BA3-DD255BD58930}"/>
    <cellStyle name="20% - Accent5 32 3" xfId="4314" xr:uid="{BDA0A0FB-E96C-4673-9C4F-4A73CF22E314}"/>
    <cellStyle name="20% - Accent5 33" xfId="283" xr:uid="{00000000-0005-0000-0000-000015010000}"/>
    <cellStyle name="20% - Accent5 33 2" xfId="3808" xr:uid="{03F2D442-7112-4BC6-93E8-A1AB1C531552}"/>
    <cellStyle name="20% - Accent5 33 2 2" xfId="4817" xr:uid="{C58B3BB1-3A10-4C55-BE13-B2F53D242C72}"/>
    <cellStyle name="20% - Accent5 33 3" xfId="4315" xr:uid="{CFFC6F71-751E-4B4D-AA3D-707DB6F45C51}"/>
    <cellStyle name="20% - Accent5 34" xfId="284" xr:uid="{00000000-0005-0000-0000-000016010000}"/>
    <cellStyle name="20% - Accent5 34 2" xfId="3809" xr:uid="{FE8B7167-CBFA-4A71-ACAB-182094F7703B}"/>
    <cellStyle name="20% - Accent5 34 2 2" xfId="4818" xr:uid="{811F20CE-5B7D-4ED7-AC3E-D82857A3F03A}"/>
    <cellStyle name="20% - Accent5 34 3" xfId="4316" xr:uid="{924C900D-8CD4-4376-A9D4-FD17EE1939DD}"/>
    <cellStyle name="20% - Accent5 35" xfId="285" xr:uid="{00000000-0005-0000-0000-000017010000}"/>
    <cellStyle name="20% - Accent5 35 2" xfId="3810" xr:uid="{834D2B12-4CAC-4193-BE3E-704D6DD4929F}"/>
    <cellStyle name="20% - Accent5 35 2 2" xfId="4819" xr:uid="{BF64D0F1-AF85-4E16-9ED8-2401DF4630F7}"/>
    <cellStyle name="20% - Accent5 35 3" xfId="4317" xr:uid="{85667202-6B40-4183-B9AB-72B0189C96D4}"/>
    <cellStyle name="20% - Accent5 36" xfId="286" xr:uid="{00000000-0005-0000-0000-000018010000}"/>
    <cellStyle name="20% - Accent5 36 2" xfId="3811" xr:uid="{74BA8B26-86DB-445A-8F29-C000D57F6EAE}"/>
    <cellStyle name="20% - Accent5 36 2 2" xfId="4820" xr:uid="{61FF382E-FC67-4011-B6D8-2C7412388761}"/>
    <cellStyle name="20% - Accent5 36 3" xfId="4318" xr:uid="{D5D16A69-9069-4655-BF77-5A82974C2665}"/>
    <cellStyle name="20% - Accent5 4" xfId="287" xr:uid="{00000000-0005-0000-0000-000019010000}"/>
    <cellStyle name="20% - Accent5 4 2" xfId="3812" xr:uid="{E1DA3F01-BFEC-43FC-83DF-CE3B0B697BF0}"/>
    <cellStyle name="20% - Accent5 4 2 2" xfId="4821" xr:uid="{14E22872-1E71-4A95-B1CF-4AFF98549144}"/>
    <cellStyle name="20% - Accent5 4 3" xfId="4319" xr:uid="{65C87B5F-C4B8-4F91-B3B4-AF277DE2D2C3}"/>
    <cellStyle name="20% - Accent5 5" xfId="288" xr:uid="{00000000-0005-0000-0000-00001A010000}"/>
    <cellStyle name="20% - Accent5 5 2" xfId="3813" xr:uid="{09727068-2219-4BA5-A3CA-2142EEA6B94C}"/>
    <cellStyle name="20% - Accent5 5 2 2" xfId="4822" xr:uid="{B11527F5-054F-4211-95DB-92202156039B}"/>
    <cellStyle name="20% - Accent5 5 3" xfId="4320" xr:uid="{902A4A17-EA03-43E7-86E7-B0A5D3DF043F}"/>
    <cellStyle name="20% - Accent5 6" xfId="289" xr:uid="{00000000-0005-0000-0000-00001B010000}"/>
    <cellStyle name="20% - Accent5 6 2" xfId="3814" xr:uid="{51193735-C07B-4502-8CD2-12D39DA189CE}"/>
    <cellStyle name="20% - Accent5 6 2 2" xfId="4823" xr:uid="{776892DE-9DB8-4096-A82E-11D0B91900FA}"/>
    <cellStyle name="20% - Accent5 6 3" xfId="4321" xr:uid="{6DFFACD3-1269-474B-B087-29B68C40122B}"/>
    <cellStyle name="20% - Accent5 7" xfId="290" xr:uid="{00000000-0005-0000-0000-00001C010000}"/>
    <cellStyle name="20% - Accent5 7 2" xfId="3815" xr:uid="{D279EC88-607D-42D7-99C0-83DD9F61D123}"/>
    <cellStyle name="20% - Accent5 7 2 2" xfId="4824" xr:uid="{64E0974C-D3B9-4272-B62C-E72E05C362B9}"/>
    <cellStyle name="20% - Accent5 7 3" xfId="4322" xr:uid="{A8B4B4C2-5F49-432D-8FB9-F8084244B226}"/>
    <cellStyle name="20% - Accent5 8" xfId="291" xr:uid="{00000000-0005-0000-0000-00001D010000}"/>
    <cellStyle name="20% - Accent5 9" xfId="292" xr:uid="{00000000-0005-0000-0000-00001E010000}"/>
    <cellStyle name="20% - Accent6 10" xfId="293" xr:uid="{00000000-0005-0000-0000-00001F010000}"/>
    <cellStyle name="20% - Accent6 11" xfId="294" xr:uid="{00000000-0005-0000-0000-000020010000}"/>
    <cellStyle name="20% - Accent6 12" xfId="295" xr:uid="{00000000-0005-0000-0000-000021010000}"/>
    <cellStyle name="20% - Accent6 13" xfId="296" xr:uid="{00000000-0005-0000-0000-000022010000}"/>
    <cellStyle name="20% - Accent6 14" xfId="297" xr:uid="{00000000-0005-0000-0000-000023010000}"/>
    <cellStyle name="20% - Accent6 15" xfId="298" xr:uid="{00000000-0005-0000-0000-000024010000}"/>
    <cellStyle name="20% - Accent6 16" xfId="299" xr:uid="{00000000-0005-0000-0000-000025010000}"/>
    <cellStyle name="20% - Accent6 17" xfId="300" xr:uid="{00000000-0005-0000-0000-000026010000}"/>
    <cellStyle name="20% - Accent6 18" xfId="301" xr:uid="{00000000-0005-0000-0000-000027010000}"/>
    <cellStyle name="20% - Accent6 19" xfId="302" xr:uid="{00000000-0005-0000-0000-000028010000}"/>
    <cellStyle name="20% - Accent6 19 2" xfId="3816" xr:uid="{BE3308F1-DE04-45F1-9315-688F72E9F33D}"/>
    <cellStyle name="20% - Accent6 19 2 2" xfId="4825" xr:uid="{CFF72D79-9999-45E7-B278-D83E235AC18A}"/>
    <cellStyle name="20% - Accent6 19 3" xfId="4323" xr:uid="{1B1C99C8-9232-475C-9428-018858CF6B00}"/>
    <cellStyle name="20% - Accent6 2" xfId="303" xr:uid="{00000000-0005-0000-0000-000029010000}"/>
    <cellStyle name="20% - Accent6 2 10" xfId="5240" xr:uid="{04981D37-D54B-49A4-820C-DB417F1C3E9A}"/>
    <cellStyle name="20% - Accent6 2 2" xfId="304" xr:uid="{00000000-0005-0000-0000-00002A010000}"/>
    <cellStyle name="20% - Accent6 2 2 2" xfId="3818" xr:uid="{A2D0C098-83CE-4BCF-A760-5D6236587A4D}"/>
    <cellStyle name="20% - Accent6 2 2 2 2" xfId="4827" xr:uid="{F498C308-BF6D-4A16-B438-99041C604607}"/>
    <cellStyle name="20% - Accent6 2 2 3" xfId="4325" xr:uid="{D20F5F04-F445-4E0A-9530-E2FADD94233A}"/>
    <cellStyle name="20% - Accent6 2 3" xfId="305" xr:uid="{00000000-0005-0000-0000-00002B010000}"/>
    <cellStyle name="20% - Accent6 2 3 2" xfId="3819" xr:uid="{5B7FAA6B-0F5D-4E22-8846-D422958A57BB}"/>
    <cellStyle name="20% - Accent6 2 3 2 2" xfId="4828" xr:uid="{A7F5A8C9-C328-4010-9EEB-5910863C15C5}"/>
    <cellStyle name="20% - Accent6 2 3 3" xfId="4326" xr:uid="{EDA7A6CA-17CC-4AF5-881C-28AB3A53DFD2}"/>
    <cellStyle name="20% - Accent6 2 4" xfId="306" xr:uid="{00000000-0005-0000-0000-00002C010000}"/>
    <cellStyle name="20% - Accent6 2 4 2" xfId="3820" xr:uid="{F9C039B9-B039-4151-8D63-7140311CE792}"/>
    <cellStyle name="20% - Accent6 2 4 2 2" xfId="4829" xr:uid="{630F3599-DC07-4F88-9814-F69351059BF7}"/>
    <cellStyle name="20% - Accent6 2 4 3" xfId="4327" xr:uid="{604F73BD-4A58-4417-85A6-46DF8FF2280F}"/>
    <cellStyle name="20% - Accent6 2 5" xfId="307" xr:uid="{00000000-0005-0000-0000-00002D010000}"/>
    <cellStyle name="20% - Accent6 2 5 2" xfId="3821" xr:uid="{D024CF77-002E-4E1F-B6E1-C73433DA398C}"/>
    <cellStyle name="20% - Accent6 2 5 2 2" xfId="4830" xr:uid="{CBC4FE71-DB39-45F0-913B-505F132CF2E8}"/>
    <cellStyle name="20% - Accent6 2 5 3" xfId="4328" xr:uid="{99EB1F20-EE94-4BF7-A833-EAD28BD1EE3E}"/>
    <cellStyle name="20% - Accent6 2 6" xfId="308" xr:uid="{00000000-0005-0000-0000-00002E010000}"/>
    <cellStyle name="20% - Accent6 2 6 2" xfId="3822" xr:uid="{4FCBC187-2EB9-4C2C-8827-64442AC64D22}"/>
    <cellStyle name="20% - Accent6 2 6 2 2" xfId="4831" xr:uid="{CBB62183-A961-47F9-9F92-C93B9141EF46}"/>
    <cellStyle name="20% - Accent6 2 6 3" xfId="4329" xr:uid="{E3301C41-4D7A-4988-A7C6-2E202AA47404}"/>
    <cellStyle name="20% - Accent6 2 7" xfId="309" xr:uid="{00000000-0005-0000-0000-00002F010000}"/>
    <cellStyle name="20% - Accent6 2 7 2" xfId="3823" xr:uid="{7FCD6953-F884-402E-8144-1A6EB97E80EE}"/>
    <cellStyle name="20% - Accent6 2 7 2 2" xfId="4832" xr:uid="{9DA1528B-14CD-4195-BA86-4ABA118587E9}"/>
    <cellStyle name="20% - Accent6 2 7 3" xfId="4330" xr:uid="{0395C3F2-A6F6-4307-ADAB-98E6447DBF8A}"/>
    <cellStyle name="20% - Accent6 2 8" xfId="3817" xr:uid="{F2F569E1-16D2-423E-A6F9-512B0E35978F}"/>
    <cellStyle name="20% - Accent6 2 8 2" xfId="4826" xr:uid="{74A28CE6-F212-4740-A1B5-9F713BB83848}"/>
    <cellStyle name="20% - Accent6 2 9" xfId="4324" xr:uid="{E2951853-F188-43BE-8CCC-D59C32D93839}"/>
    <cellStyle name="20% - Accent6 20" xfId="310" xr:uid="{00000000-0005-0000-0000-000030010000}"/>
    <cellStyle name="20% - Accent6 20 2" xfId="3824" xr:uid="{D068280F-B4C0-4566-8E20-56D6523D45F3}"/>
    <cellStyle name="20% - Accent6 20 2 2" xfId="4833" xr:uid="{1A33498A-ED23-488B-BC15-F5E250022FD1}"/>
    <cellStyle name="20% - Accent6 20 3" xfId="4331" xr:uid="{EA7836C8-5422-41B2-A1A3-79357AB552E5}"/>
    <cellStyle name="20% - Accent6 21" xfId="311" xr:uid="{00000000-0005-0000-0000-000031010000}"/>
    <cellStyle name="20% - Accent6 21 2" xfId="3825" xr:uid="{FB2A8332-A612-4236-A287-1F60EF4FF54C}"/>
    <cellStyle name="20% - Accent6 21 2 2" xfId="4834" xr:uid="{72C49666-022D-4763-8B24-1441FDFAC61C}"/>
    <cellStyle name="20% - Accent6 21 3" xfId="4332" xr:uid="{A38E97DE-8426-4B44-A923-901FD559AE73}"/>
    <cellStyle name="20% - Accent6 22" xfId="312" xr:uid="{00000000-0005-0000-0000-000032010000}"/>
    <cellStyle name="20% - Accent6 22 2" xfId="3826" xr:uid="{7EA5A6E2-B97D-433F-ABB4-797EC48E5261}"/>
    <cellStyle name="20% - Accent6 22 2 2" xfId="4835" xr:uid="{7D1985C2-122B-4575-905A-BF9214A2AB20}"/>
    <cellStyle name="20% - Accent6 22 3" xfId="4333" xr:uid="{1F69D2E1-D6F9-47BE-A729-348695A36D7B}"/>
    <cellStyle name="20% - Accent6 23" xfId="313" xr:uid="{00000000-0005-0000-0000-000033010000}"/>
    <cellStyle name="20% - Accent6 23 2" xfId="314" xr:uid="{00000000-0005-0000-0000-000034010000}"/>
    <cellStyle name="20% - Accent6 23 2 2" xfId="3828" xr:uid="{A2314300-F12E-4071-B506-B82183619CD7}"/>
    <cellStyle name="20% - Accent6 23 2 2 2" xfId="4837" xr:uid="{0AB7E4F7-F316-4D97-BAA1-12ED6CEDA1E3}"/>
    <cellStyle name="20% - Accent6 23 2 3" xfId="4335" xr:uid="{6629F5F2-FC90-4928-9DC5-F3FC201E6462}"/>
    <cellStyle name="20% - Accent6 23 3" xfId="315" xr:uid="{00000000-0005-0000-0000-000035010000}"/>
    <cellStyle name="20% - Accent6 23 3 2" xfId="3829" xr:uid="{7E0978AA-26A0-4E98-B059-1997FD0F71B8}"/>
    <cellStyle name="20% - Accent6 23 3 2 2" xfId="4838" xr:uid="{031C3A4E-49C3-4950-A7B5-21025169D8EB}"/>
    <cellStyle name="20% - Accent6 23 3 3" xfId="4336" xr:uid="{7761EE56-1649-402C-A8E6-04E3F38DA782}"/>
    <cellStyle name="20% - Accent6 23 4" xfId="3827" xr:uid="{3B544F79-FF3F-4AAB-8406-63C9E4D2D651}"/>
    <cellStyle name="20% - Accent6 23 4 2" xfId="4836" xr:uid="{E797E79E-5C52-40F9-B70A-C9E0280CC538}"/>
    <cellStyle name="20% - Accent6 23 5" xfId="4334" xr:uid="{448C4E25-B7EC-4C65-840C-487365911861}"/>
    <cellStyle name="20% - Accent6 24" xfId="316" xr:uid="{00000000-0005-0000-0000-000036010000}"/>
    <cellStyle name="20% - Accent6 24 2" xfId="317" xr:uid="{00000000-0005-0000-0000-000037010000}"/>
    <cellStyle name="20% - Accent6 24 2 2" xfId="3831" xr:uid="{3A54BC16-8720-489E-A16F-EF4B7163DFCC}"/>
    <cellStyle name="20% - Accent6 24 2 2 2" xfId="4840" xr:uid="{9CE51C12-571C-4BA0-A29E-385C51EE4522}"/>
    <cellStyle name="20% - Accent6 24 2 3" xfId="4338" xr:uid="{05F78426-8E77-46C8-A972-20F4FB2C399F}"/>
    <cellStyle name="20% - Accent6 24 3" xfId="318" xr:uid="{00000000-0005-0000-0000-000038010000}"/>
    <cellStyle name="20% - Accent6 24 3 2" xfId="3832" xr:uid="{EA22C956-3201-43DF-94B8-7CFF1F4154EF}"/>
    <cellStyle name="20% - Accent6 24 3 2 2" xfId="4841" xr:uid="{C274DC25-A97E-4D04-9F61-707137E3590B}"/>
    <cellStyle name="20% - Accent6 24 3 3" xfId="4339" xr:uid="{1CBE3A1A-E9E8-4929-816A-0706912700B3}"/>
    <cellStyle name="20% - Accent6 24 4" xfId="3830" xr:uid="{1F6DA38B-5CB3-4A7D-B0CF-C2CA02E8959C}"/>
    <cellStyle name="20% - Accent6 24 4 2" xfId="4839" xr:uid="{FCD6FB86-F976-4429-9AB8-6408DAC0F7E6}"/>
    <cellStyle name="20% - Accent6 24 5" xfId="4337" xr:uid="{1EA9C221-E75D-4A97-906F-2483805D61E0}"/>
    <cellStyle name="20% - Accent6 25" xfId="319" xr:uid="{00000000-0005-0000-0000-000039010000}"/>
    <cellStyle name="20% - Accent6 25 2" xfId="3833" xr:uid="{A2C5B059-2F0C-49C2-9DFB-BE4131D1CDDF}"/>
    <cellStyle name="20% - Accent6 25 2 2" xfId="4842" xr:uid="{9D2B4434-4C29-40EB-814B-FA968C17E054}"/>
    <cellStyle name="20% - Accent6 25 3" xfId="4340" xr:uid="{FDC352D7-2A0B-45EB-8045-5D18D4261D26}"/>
    <cellStyle name="20% - Accent6 26" xfId="320" xr:uid="{00000000-0005-0000-0000-00003A010000}"/>
    <cellStyle name="20% - Accent6 26 2" xfId="3834" xr:uid="{8D479FE9-F07D-4A3C-95FF-D725CEF88362}"/>
    <cellStyle name="20% - Accent6 26 2 2" xfId="4843" xr:uid="{602AF5A2-9B12-4B73-9D9C-7D75919D4BB7}"/>
    <cellStyle name="20% - Accent6 26 3" xfId="4341" xr:uid="{177E85F9-0D6F-4A4E-8218-AF1A9AA61966}"/>
    <cellStyle name="20% - Accent6 27" xfId="321" xr:uid="{00000000-0005-0000-0000-00003B010000}"/>
    <cellStyle name="20% - Accent6 27 2" xfId="3835" xr:uid="{8102FF2B-DA9B-45BD-8E9F-CBBB390906A6}"/>
    <cellStyle name="20% - Accent6 27 2 2" xfId="4844" xr:uid="{DD5EF937-138D-430C-A50C-A1F78DDCB5EE}"/>
    <cellStyle name="20% - Accent6 27 3" xfId="4342" xr:uid="{36F25250-DAE8-49A8-A740-E11CC9272DDA}"/>
    <cellStyle name="20% - Accent6 28" xfId="322" xr:uid="{00000000-0005-0000-0000-00003C010000}"/>
    <cellStyle name="20% - Accent6 28 2" xfId="3836" xr:uid="{DB66D63E-28B1-4F72-ACA6-82C76C2518B0}"/>
    <cellStyle name="20% - Accent6 28 2 2" xfId="4845" xr:uid="{8A566D76-2812-49D2-9801-A38CD637C7A4}"/>
    <cellStyle name="20% - Accent6 28 3" xfId="4343" xr:uid="{5C094C92-65FB-436A-99B3-A5F76320DCB5}"/>
    <cellStyle name="20% - Accent6 29" xfId="323" xr:uid="{00000000-0005-0000-0000-00003D010000}"/>
    <cellStyle name="20% - Accent6 29 2" xfId="3837" xr:uid="{5B1824EC-7CC3-445B-A906-FE0545EB7EC6}"/>
    <cellStyle name="20% - Accent6 29 2 2" xfId="4846" xr:uid="{4F5DE5E2-637A-4B1E-AA77-B25E36679F4D}"/>
    <cellStyle name="20% - Accent6 29 3" xfId="4344" xr:uid="{49DE3CE7-7C5D-41FB-B855-33DD01455A51}"/>
    <cellStyle name="20% - Accent6 3" xfId="324" xr:uid="{00000000-0005-0000-0000-00003E010000}"/>
    <cellStyle name="20% - Accent6 3 2" xfId="3838" xr:uid="{C9A89B41-D015-49BF-AA35-A7123555AB97}"/>
    <cellStyle name="20% - Accent6 3 2 2" xfId="4847" xr:uid="{7F3F4382-5850-4D8A-95D7-E3510215D4BA}"/>
    <cellStyle name="20% - Accent6 3 3" xfId="4345" xr:uid="{4601B131-5431-4259-AA7A-1A4F816C5981}"/>
    <cellStyle name="20% - Accent6 30" xfId="325" xr:uid="{00000000-0005-0000-0000-00003F010000}"/>
    <cellStyle name="20% - Accent6 30 2" xfId="3839" xr:uid="{978D4981-DA33-43A1-A514-DB7592E9FA5A}"/>
    <cellStyle name="20% - Accent6 30 2 2" xfId="4848" xr:uid="{9A13A64D-6899-4414-9530-1EF33E53C05C}"/>
    <cellStyle name="20% - Accent6 30 3" xfId="4346" xr:uid="{FBCF86ED-1FD7-4D79-B113-DA624764C4FA}"/>
    <cellStyle name="20% - Accent6 31" xfId="326" xr:uid="{00000000-0005-0000-0000-000040010000}"/>
    <cellStyle name="20% - Accent6 31 2" xfId="3840" xr:uid="{50FB379B-5766-4D30-B965-69884331F062}"/>
    <cellStyle name="20% - Accent6 31 2 2" xfId="4849" xr:uid="{D8361159-BFD7-4564-A804-BBD9A088EC94}"/>
    <cellStyle name="20% - Accent6 31 3" xfId="4347" xr:uid="{49179407-6BBC-409C-A7E9-26BDE8120B3D}"/>
    <cellStyle name="20% - Accent6 32" xfId="327" xr:uid="{00000000-0005-0000-0000-000041010000}"/>
    <cellStyle name="20% - Accent6 32 2" xfId="3841" xr:uid="{1DCBC16F-6001-45F5-974C-8937A1F557CA}"/>
    <cellStyle name="20% - Accent6 32 2 2" xfId="4850" xr:uid="{1E12872B-02BF-4122-8F82-317504D9CA6E}"/>
    <cellStyle name="20% - Accent6 32 3" xfId="4348" xr:uid="{36DFEBFE-2328-4545-9F00-EE499A955799}"/>
    <cellStyle name="20% - Accent6 33" xfId="328" xr:uid="{00000000-0005-0000-0000-000042010000}"/>
    <cellStyle name="20% - Accent6 33 2" xfId="3842" xr:uid="{0B1F453D-6AD2-4DE8-B1EE-CCDD7A2287BC}"/>
    <cellStyle name="20% - Accent6 33 2 2" xfId="4851" xr:uid="{869F2C25-35F0-4F4C-9894-FFBEF23ED811}"/>
    <cellStyle name="20% - Accent6 33 3" xfId="4349" xr:uid="{2649660B-88B9-4725-AEF8-85C9B4017F82}"/>
    <cellStyle name="20% - Accent6 34" xfId="329" xr:uid="{00000000-0005-0000-0000-000043010000}"/>
    <cellStyle name="20% - Accent6 34 2" xfId="3843" xr:uid="{959D09BB-12B4-493C-B639-E8D0CC3C98FE}"/>
    <cellStyle name="20% - Accent6 34 2 2" xfId="4852" xr:uid="{A0732D14-B777-4E95-9F3E-50AB9C807526}"/>
    <cellStyle name="20% - Accent6 34 3" xfId="4350" xr:uid="{B4983594-445A-4634-879B-C756113BEF14}"/>
    <cellStyle name="20% - Accent6 35" xfId="330" xr:uid="{00000000-0005-0000-0000-000044010000}"/>
    <cellStyle name="20% - Accent6 35 2" xfId="3844" xr:uid="{613B9002-07CB-4764-B58E-6460C594494A}"/>
    <cellStyle name="20% - Accent6 35 2 2" xfId="4853" xr:uid="{C523B68D-58F2-4BD8-ADA1-C157EC40845D}"/>
    <cellStyle name="20% - Accent6 35 3" xfId="4351" xr:uid="{6F0EEA21-D628-4C2B-9216-604326D969F2}"/>
    <cellStyle name="20% - Accent6 36" xfId="331" xr:uid="{00000000-0005-0000-0000-000045010000}"/>
    <cellStyle name="20% - Accent6 36 2" xfId="3845" xr:uid="{F47A4FF7-CE15-4F13-9CB2-1B3D823808EE}"/>
    <cellStyle name="20% - Accent6 36 2 2" xfId="4854" xr:uid="{07DD1347-2D07-4201-9AC0-34F80D2B5B92}"/>
    <cellStyle name="20% - Accent6 36 3" xfId="4352" xr:uid="{AB9B324B-A101-402F-BCF1-B20E15796EBD}"/>
    <cellStyle name="20% - Accent6 4" xfId="332" xr:uid="{00000000-0005-0000-0000-000046010000}"/>
    <cellStyle name="20% - Accent6 4 2" xfId="3846" xr:uid="{6D92840A-C003-4E66-A502-9F9798861303}"/>
    <cellStyle name="20% - Accent6 4 2 2" xfId="4855" xr:uid="{EBD48787-A79D-44DC-981F-B550A470C57F}"/>
    <cellStyle name="20% - Accent6 4 3" xfId="4353" xr:uid="{9A85850A-19CD-46F8-81B1-4502BB057343}"/>
    <cellStyle name="20% - Accent6 5" xfId="333" xr:uid="{00000000-0005-0000-0000-000047010000}"/>
    <cellStyle name="20% - Accent6 5 2" xfId="3847" xr:uid="{BF35F46D-F271-4421-8B67-E9EC4558E3DC}"/>
    <cellStyle name="20% - Accent6 5 2 2" xfId="4856" xr:uid="{33547631-F825-4F3A-9EDB-E275224C46EA}"/>
    <cellStyle name="20% - Accent6 5 3" xfId="4354" xr:uid="{9D1339A3-CBDB-40AD-B86C-3071D309D63F}"/>
    <cellStyle name="20% - Accent6 6" xfId="334" xr:uid="{00000000-0005-0000-0000-000048010000}"/>
    <cellStyle name="20% - Accent6 6 2" xfId="3848" xr:uid="{4CE954C3-F141-4C39-902E-7F4520598420}"/>
    <cellStyle name="20% - Accent6 6 2 2" xfId="4857" xr:uid="{9168A5DA-B015-487B-BA78-EAEAB1297368}"/>
    <cellStyle name="20% - Accent6 6 3" xfId="4355" xr:uid="{333385D3-9573-4980-B617-5EF8BBD181F6}"/>
    <cellStyle name="20% - Accent6 7" xfId="335" xr:uid="{00000000-0005-0000-0000-000049010000}"/>
    <cellStyle name="20% - Accent6 7 2" xfId="3849" xr:uid="{533F5B36-CACF-4E37-989D-D2428CCD624F}"/>
    <cellStyle name="20% - Accent6 7 2 2" xfId="4858" xr:uid="{1AA1204B-D836-485D-9692-10AF5709F760}"/>
    <cellStyle name="20% - Accent6 7 3" xfId="4356" xr:uid="{D7E22B23-F5EE-497B-8C30-AFD3D41ED809}"/>
    <cellStyle name="20% - Accent6 8" xfId="336" xr:uid="{00000000-0005-0000-0000-00004A010000}"/>
    <cellStyle name="20% - Accent6 9" xfId="337" xr:uid="{00000000-0005-0000-0000-00004B010000}"/>
    <cellStyle name="20% - ส่วนที่ถูกเน้น1" xfId="338" xr:uid="{00000000-0005-0000-0000-00004C010000}"/>
    <cellStyle name="20% - ส่วนที่ถูกเน้น2" xfId="339" xr:uid="{00000000-0005-0000-0000-00004D010000}"/>
    <cellStyle name="20% - ส่วนที่ถูกเน้น3" xfId="340" xr:uid="{00000000-0005-0000-0000-00004E010000}"/>
    <cellStyle name="20% - ส่วนที่ถูกเน้น4" xfId="341" xr:uid="{00000000-0005-0000-0000-00004F010000}"/>
    <cellStyle name="20% - ส่วนที่ถูกเน้น5" xfId="342" xr:uid="{00000000-0005-0000-0000-000050010000}"/>
    <cellStyle name="20% - ส่วนที่ถูกเน้น6" xfId="343" xr:uid="{00000000-0005-0000-0000-000051010000}"/>
    <cellStyle name="2dec" xfId="344" xr:uid="{00000000-0005-0000-0000-000052010000}"/>
    <cellStyle name="40% - Accent1 10" xfId="345" xr:uid="{00000000-0005-0000-0000-000053010000}"/>
    <cellStyle name="40% - Accent1 11" xfId="346" xr:uid="{00000000-0005-0000-0000-000054010000}"/>
    <cellStyle name="40% - Accent1 12" xfId="347" xr:uid="{00000000-0005-0000-0000-000055010000}"/>
    <cellStyle name="40% - Accent1 13" xfId="348" xr:uid="{00000000-0005-0000-0000-000056010000}"/>
    <cellStyle name="40% - Accent1 14" xfId="349" xr:uid="{00000000-0005-0000-0000-000057010000}"/>
    <cellStyle name="40% - Accent1 15" xfId="350" xr:uid="{00000000-0005-0000-0000-000058010000}"/>
    <cellStyle name="40% - Accent1 16" xfId="351" xr:uid="{00000000-0005-0000-0000-000059010000}"/>
    <cellStyle name="40% - Accent1 17" xfId="352" xr:uid="{00000000-0005-0000-0000-00005A010000}"/>
    <cellStyle name="40% - Accent1 18" xfId="353" xr:uid="{00000000-0005-0000-0000-00005B010000}"/>
    <cellStyle name="40% - Accent1 19" xfId="354" xr:uid="{00000000-0005-0000-0000-00005C010000}"/>
    <cellStyle name="40% - Accent1 19 2" xfId="3850" xr:uid="{174BC2BF-16FB-4A94-8ACC-3DBEA05C171C}"/>
    <cellStyle name="40% - Accent1 19 2 2" xfId="4859" xr:uid="{A7695EBD-A661-4A3D-B157-F6B0EEF70E0E}"/>
    <cellStyle name="40% - Accent1 19 3" xfId="4357" xr:uid="{AF655227-E554-42C9-A211-55F792A78FF1}"/>
    <cellStyle name="40% - Accent1 2" xfId="355" xr:uid="{00000000-0005-0000-0000-00005D010000}"/>
    <cellStyle name="40% - Accent1 2 10" xfId="5221" xr:uid="{AB39E1AE-A473-418C-9E54-858C6AFE207B}"/>
    <cellStyle name="40% - Accent1 2 2" xfId="356" xr:uid="{00000000-0005-0000-0000-00005E010000}"/>
    <cellStyle name="40% - Accent1 2 2 2" xfId="3852" xr:uid="{81217DE2-FCB4-47B8-897D-8E5B5AF5ED0A}"/>
    <cellStyle name="40% - Accent1 2 2 2 2" xfId="4861" xr:uid="{99582DAD-10F4-4DB4-B8AA-E0D8BE1E6D8D}"/>
    <cellStyle name="40% - Accent1 2 2 3" xfId="4359" xr:uid="{080DA4D6-2B0F-49E7-A77A-A7D732857221}"/>
    <cellStyle name="40% - Accent1 2 3" xfId="357" xr:uid="{00000000-0005-0000-0000-00005F010000}"/>
    <cellStyle name="40% - Accent1 2 3 2" xfId="3853" xr:uid="{29D02B48-7A3E-4E01-AB7D-994F98FF8D0F}"/>
    <cellStyle name="40% - Accent1 2 3 2 2" xfId="4862" xr:uid="{9BB75391-DA5D-4748-A88A-A087886BEEC1}"/>
    <cellStyle name="40% - Accent1 2 3 3" xfId="4360" xr:uid="{F18993C2-20E3-4EFA-ADAF-9821C712B2AD}"/>
    <cellStyle name="40% - Accent1 2 4" xfId="358" xr:uid="{00000000-0005-0000-0000-000060010000}"/>
    <cellStyle name="40% - Accent1 2 4 2" xfId="3854" xr:uid="{6BA9A3CC-90EF-4BE8-92F6-913CC5D11043}"/>
    <cellStyle name="40% - Accent1 2 4 2 2" xfId="4863" xr:uid="{4B8A4C6D-1AE7-4800-B19A-3B2C8F59EBCA}"/>
    <cellStyle name="40% - Accent1 2 4 3" xfId="4361" xr:uid="{1B15FE08-8B95-43EB-823A-7A44ADDF024A}"/>
    <cellStyle name="40% - Accent1 2 5" xfId="359" xr:uid="{00000000-0005-0000-0000-000061010000}"/>
    <cellStyle name="40% - Accent1 2 5 2" xfId="3855" xr:uid="{A96B08CA-C025-41F6-A139-B1AA5E389036}"/>
    <cellStyle name="40% - Accent1 2 5 2 2" xfId="4864" xr:uid="{E7A809E1-5D5C-4ED5-80AA-B29225EFF71F}"/>
    <cellStyle name="40% - Accent1 2 5 3" xfId="4362" xr:uid="{3DB1402B-FFB9-4A5D-967C-28094E66B790}"/>
    <cellStyle name="40% - Accent1 2 6" xfId="360" xr:uid="{00000000-0005-0000-0000-000062010000}"/>
    <cellStyle name="40% - Accent1 2 6 2" xfId="3856" xr:uid="{1BDC570D-A3F6-40DC-91EF-62AF76878FB0}"/>
    <cellStyle name="40% - Accent1 2 6 2 2" xfId="4865" xr:uid="{A5FD6ED6-F438-4030-A777-B232D89BE95B}"/>
    <cellStyle name="40% - Accent1 2 6 3" xfId="4363" xr:uid="{211EDEBB-7112-4270-9140-F50701BFF716}"/>
    <cellStyle name="40% - Accent1 2 7" xfId="361" xr:uid="{00000000-0005-0000-0000-000063010000}"/>
    <cellStyle name="40% - Accent1 2 7 2" xfId="3857" xr:uid="{5C53598B-9153-46C4-A937-01B2A11F8E99}"/>
    <cellStyle name="40% - Accent1 2 7 2 2" xfId="4866" xr:uid="{617D9915-C94F-49D1-8C46-B082E9474B29}"/>
    <cellStyle name="40% - Accent1 2 7 3" xfId="4364" xr:uid="{D90EEA43-AC8F-4B9D-ADE0-C6CF795D4FD1}"/>
    <cellStyle name="40% - Accent1 2 8" xfId="3851" xr:uid="{8244CD37-DC9F-4D72-BCA2-8C4F2E7D024A}"/>
    <cellStyle name="40% - Accent1 2 8 2" xfId="4860" xr:uid="{068690CA-FE77-4351-B7CE-401036498D43}"/>
    <cellStyle name="40% - Accent1 2 9" xfId="4358" xr:uid="{8D2E3EF8-A154-4360-90B7-FE32ECEF4437}"/>
    <cellStyle name="40% - Accent1 20" xfId="362" xr:uid="{00000000-0005-0000-0000-000064010000}"/>
    <cellStyle name="40% - Accent1 20 2" xfId="3858" xr:uid="{764B2B77-FFB8-41DF-BF7A-C07AD16D064E}"/>
    <cellStyle name="40% - Accent1 20 2 2" xfId="4867" xr:uid="{00E65D75-24FA-454C-A04A-C894688A1910}"/>
    <cellStyle name="40% - Accent1 20 3" xfId="4365" xr:uid="{FA9B817F-937C-4C95-B520-C3B50515BC8F}"/>
    <cellStyle name="40% - Accent1 21" xfId="363" xr:uid="{00000000-0005-0000-0000-000065010000}"/>
    <cellStyle name="40% - Accent1 21 2" xfId="3859" xr:uid="{D5E68309-20C6-4778-BCFC-A1C6F6D2A084}"/>
    <cellStyle name="40% - Accent1 21 2 2" xfId="4868" xr:uid="{C8934270-9C75-4C43-A1F3-F2BD256EFDB0}"/>
    <cellStyle name="40% - Accent1 21 3" xfId="4366" xr:uid="{C6FF3435-F4C1-430F-BA08-7636AB6EA3CA}"/>
    <cellStyle name="40% - Accent1 22" xfId="364" xr:uid="{00000000-0005-0000-0000-000066010000}"/>
    <cellStyle name="40% - Accent1 22 2" xfId="3860" xr:uid="{D22D8648-25C2-4160-A2E1-42D8E02C2E76}"/>
    <cellStyle name="40% - Accent1 22 2 2" xfId="4869" xr:uid="{78F3EAD7-FD95-44B5-A5B6-37A3E623A6B0}"/>
    <cellStyle name="40% - Accent1 22 3" xfId="4367" xr:uid="{71E88A1B-B388-458D-A9DA-58D75E2D4ED8}"/>
    <cellStyle name="40% - Accent1 23" xfId="365" xr:uid="{00000000-0005-0000-0000-000067010000}"/>
    <cellStyle name="40% - Accent1 23 2" xfId="366" xr:uid="{00000000-0005-0000-0000-000068010000}"/>
    <cellStyle name="40% - Accent1 23 2 2" xfId="3862" xr:uid="{675E827C-D414-4EE8-ADC8-2AF44C871149}"/>
    <cellStyle name="40% - Accent1 23 2 2 2" xfId="4871" xr:uid="{FBDC91FB-B85F-42C6-B059-E2D9FEFCAD4A}"/>
    <cellStyle name="40% - Accent1 23 2 3" xfId="4369" xr:uid="{699C7ECB-E114-4BF7-9CEF-0D5807A575C8}"/>
    <cellStyle name="40% - Accent1 23 3" xfId="367" xr:uid="{00000000-0005-0000-0000-000069010000}"/>
    <cellStyle name="40% - Accent1 23 3 2" xfId="3863" xr:uid="{FF0D94AC-8D0B-408B-87BF-9A103D3B3F2E}"/>
    <cellStyle name="40% - Accent1 23 3 2 2" xfId="4872" xr:uid="{6ADAED5C-E359-4257-91FD-AEE6FB954D5D}"/>
    <cellStyle name="40% - Accent1 23 3 3" xfId="4370" xr:uid="{126B9C29-C415-48EE-A778-DB6CD1E79584}"/>
    <cellStyle name="40% - Accent1 23 4" xfId="3861" xr:uid="{EA0A6737-AE54-4EC9-B709-D6A9BE0CB9E7}"/>
    <cellStyle name="40% - Accent1 23 4 2" xfId="4870" xr:uid="{86903672-7764-4A73-9F20-0AA43F608F79}"/>
    <cellStyle name="40% - Accent1 23 5" xfId="4368" xr:uid="{106BA5EA-8490-45C1-8EC5-7325F4C36704}"/>
    <cellStyle name="40% - Accent1 24" xfId="368" xr:uid="{00000000-0005-0000-0000-00006A010000}"/>
    <cellStyle name="40% - Accent1 24 2" xfId="369" xr:uid="{00000000-0005-0000-0000-00006B010000}"/>
    <cellStyle name="40% - Accent1 24 2 2" xfId="3865" xr:uid="{77D19B65-D665-4CC3-96F2-763F3DAD80F5}"/>
    <cellStyle name="40% - Accent1 24 2 2 2" xfId="4874" xr:uid="{96B8D7C5-A87A-4B35-84CE-DA424F6F7A84}"/>
    <cellStyle name="40% - Accent1 24 2 3" xfId="4372" xr:uid="{C84FEB92-7F3A-449B-8A0A-C4D26136907C}"/>
    <cellStyle name="40% - Accent1 24 3" xfId="370" xr:uid="{00000000-0005-0000-0000-00006C010000}"/>
    <cellStyle name="40% - Accent1 24 3 2" xfId="3866" xr:uid="{AA112FED-FAC3-4923-934D-1C707D6273CD}"/>
    <cellStyle name="40% - Accent1 24 3 2 2" xfId="4875" xr:uid="{D6A22A43-5B25-4C5A-B9E2-4F817C5ACC7B}"/>
    <cellStyle name="40% - Accent1 24 3 3" xfId="4373" xr:uid="{0A24AFE8-C6AA-4F4F-8C47-0F56353FA34C}"/>
    <cellStyle name="40% - Accent1 24 4" xfId="3864" xr:uid="{EE6DCF2D-59A1-4807-9BEE-0579B568A175}"/>
    <cellStyle name="40% - Accent1 24 4 2" xfId="4873" xr:uid="{0F2717C7-3E92-47E8-A14C-6959BDDEF20F}"/>
    <cellStyle name="40% - Accent1 24 5" xfId="4371" xr:uid="{855375CF-1155-419C-8520-3C26B9B8E58F}"/>
    <cellStyle name="40% - Accent1 25" xfId="371" xr:uid="{00000000-0005-0000-0000-00006D010000}"/>
    <cellStyle name="40% - Accent1 25 2" xfId="3867" xr:uid="{41D7D106-442B-444D-B38F-8642451B0327}"/>
    <cellStyle name="40% - Accent1 25 2 2" xfId="4876" xr:uid="{FD276056-7C4A-490C-BE3B-E386DB04B552}"/>
    <cellStyle name="40% - Accent1 25 3" xfId="4374" xr:uid="{52F7B638-6514-4D72-81D9-EDF4A6F1C06D}"/>
    <cellStyle name="40% - Accent1 26" xfId="372" xr:uid="{00000000-0005-0000-0000-00006E010000}"/>
    <cellStyle name="40% - Accent1 26 2" xfId="3868" xr:uid="{401DEF49-CDD9-407F-BE51-0633124190C4}"/>
    <cellStyle name="40% - Accent1 26 2 2" xfId="4877" xr:uid="{78CAD9DB-E23C-40CC-9B47-35D692643696}"/>
    <cellStyle name="40% - Accent1 26 3" xfId="4375" xr:uid="{D3A90131-5B38-4040-9154-F99EA107CA9E}"/>
    <cellStyle name="40% - Accent1 27" xfId="373" xr:uid="{00000000-0005-0000-0000-00006F010000}"/>
    <cellStyle name="40% - Accent1 27 2" xfId="3869" xr:uid="{5C1D8039-AD90-4F63-A6D1-AA38A4DB3C72}"/>
    <cellStyle name="40% - Accent1 27 2 2" xfId="4878" xr:uid="{29FAF14B-4F66-44DC-B051-748341CFE51A}"/>
    <cellStyle name="40% - Accent1 27 3" xfId="4376" xr:uid="{FB2CF2A7-E3B9-45AC-8F11-40C3BB7A3703}"/>
    <cellStyle name="40% - Accent1 28" xfId="374" xr:uid="{00000000-0005-0000-0000-000070010000}"/>
    <cellStyle name="40% - Accent1 28 2" xfId="3870" xr:uid="{77D82EC1-F0B7-4070-8CED-2328FFD4DF66}"/>
    <cellStyle name="40% - Accent1 28 2 2" xfId="4879" xr:uid="{9D08D11D-0969-4830-866C-A0E1C2FFBF02}"/>
    <cellStyle name="40% - Accent1 28 3" xfId="4377" xr:uid="{0943E3C2-36A3-4835-BA4C-ABE345A8FDBC}"/>
    <cellStyle name="40% - Accent1 29" xfId="375" xr:uid="{00000000-0005-0000-0000-000071010000}"/>
    <cellStyle name="40% - Accent1 29 2" xfId="3871" xr:uid="{0CB5B766-34DD-40DA-9A02-7B0C54634A51}"/>
    <cellStyle name="40% - Accent1 29 2 2" xfId="4880" xr:uid="{EADA15A4-07F9-4632-944D-104598A42002}"/>
    <cellStyle name="40% - Accent1 29 3" xfId="4378" xr:uid="{9AB0AC00-B68F-4565-9EE1-B64D382441C7}"/>
    <cellStyle name="40% - Accent1 3" xfId="376" xr:uid="{00000000-0005-0000-0000-000072010000}"/>
    <cellStyle name="40% - Accent1 3 2" xfId="3872" xr:uid="{F5DE9C42-A663-4CF5-9C19-4B7EEA6CD0EA}"/>
    <cellStyle name="40% - Accent1 3 2 2" xfId="4881" xr:uid="{3904361B-1B2C-4F51-A844-06E3179E2981}"/>
    <cellStyle name="40% - Accent1 3 3" xfId="4379" xr:uid="{6B44523C-F6CA-4AD9-A7D8-E8B2B27131F6}"/>
    <cellStyle name="40% - Accent1 30" xfId="377" xr:uid="{00000000-0005-0000-0000-000073010000}"/>
    <cellStyle name="40% - Accent1 30 2" xfId="3873" xr:uid="{2044CB7A-5120-40FF-BFA2-AC3FB5530B75}"/>
    <cellStyle name="40% - Accent1 30 2 2" xfId="4882" xr:uid="{B793D41A-914C-459C-AC1F-FCEBB13E0094}"/>
    <cellStyle name="40% - Accent1 30 3" xfId="4380" xr:uid="{84F3164F-9DE0-4A4C-B5E0-8215E38A3DF6}"/>
    <cellStyle name="40% - Accent1 31" xfId="378" xr:uid="{00000000-0005-0000-0000-000074010000}"/>
    <cellStyle name="40% - Accent1 31 2" xfId="3874" xr:uid="{F0D7D5BC-72BE-437C-AB65-C43E95FC8B07}"/>
    <cellStyle name="40% - Accent1 31 2 2" xfId="4883" xr:uid="{402A6C1C-7DE3-4F79-881D-443A58B17F57}"/>
    <cellStyle name="40% - Accent1 31 3" xfId="4381" xr:uid="{A8A3E12B-3521-43CE-8231-24553BB74619}"/>
    <cellStyle name="40% - Accent1 32" xfId="379" xr:uid="{00000000-0005-0000-0000-000075010000}"/>
    <cellStyle name="40% - Accent1 32 2" xfId="3875" xr:uid="{4FF3DB59-05D7-4B04-A731-FF333FE4E630}"/>
    <cellStyle name="40% - Accent1 32 2 2" xfId="4884" xr:uid="{B9A065A5-41AD-4E68-8272-2120311754AE}"/>
    <cellStyle name="40% - Accent1 32 3" xfId="4382" xr:uid="{D763B6F6-D966-4770-B6FF-5763DFDF28BC}"/>
    <cellStyle name="40% - Accent1 33" xfId="380" xr:uid="{00000000-0005-0000-0000-000076010000}"/>
    <cellStyle name="40% - Accent1 33 2" xfId="3876" xr:uid="{AF0FEAD4-BD17-40A8-A817-4E78D94B5E9E}"/>
    <cellStyle name="40% - Accent1 33 2 2" xfId="4885" xr:uid="{746E5B86-17E3-44E1-B52D-7F060605188C}"/>
    <cellStyle name="40% - Accent1 33 3" xfId="4383" xr:uid="{AC73D6EB-334B-4BBA-9945-43CA52370A29}"/>
    <cellStyle name="40% - Accent1 34" xfId="381" xr:uid="{00000000-0005-0000-0000-000077010000}"/>
    <cellStyle name="40% - Accent1 34 2" xfId="3877" xr:uid="{5445D491-54BE-4FF3-8CBC-44A679290F01}"/>
    <cellStyle name="40% - Accent1 34 2 2" xfId="4886" xr:uid="{062D5431-3575-4E90-B82B-7DD3524D4BF1}"/>
    <cellStyle name="40% - Accent1 34 3" xfId="4384" xr:uid="{3CF4EB3B-11DC-4798-A5F6-08F167FAB0D3}"/>
    <cellStyle name="40% - Accent1 35" xfId="382" xr:uid="{00000000-0005-0000-0000-000078010000}"/>
    <cellStyle name="40% - Accent1 35 2" xfId="3878" xr:uid="{C19208A7-B9DA-4A7A-9925-4C8752772E36}"/>
    <cellStyle name="40% - Accent1 35 2 2" xfId="4887" xr:uid="{EA905B80-752E-4C79-BEAF-4ADC1D4673AD}"/>
    <cellStyle name="40% - Accent1 35 3" xfId="4385" xr:uid="{543D7349-C3F5-4CCF-B77D-5911AD4392AE}"/>
    <cellStyle name="40% - Accent1 36" xfId="383" xr:uid="{00000000-0005-0000-0000-000079010000}"/>
    <cellStyle name="40% - Accent1 36 2" xfId="3879" xr:uid="{FADCD95C-8B69-45BE-89B8-97EF780B8744}"/>
    <cellStyle name="40% - Accent1 36 2 2" xfId="4888" xr:uid="{5D5FA56E-0FB5-4EE2-8432-80022001CA18}"/>
    <cellStyle name="40% - Accent1 36 3" xfId="4386" xr:uid="{7DFE8545-9FF5-459F-A44E-3176BBE0F88A}"/>
    <cellStyle name="40% - Accent1 4" xfId="384" xr:uid="{00000000-0005-0000-0000-00007A010000}"/>
    <cellStyle name="40% - Accent1 4 2" xfId="3880" xr:uid="{7B56057A-2910-40EA-B845-E7BD78B53533}"/>
    <cellStyle name="40% - Accent1 4 2 2" xfId="4889" xr:uid="{2B9FB129-010D-44DF-B77C-0B490515F801}"/>
    <cellStyle name="40% - Accent1 4 3" xfId="4387" xr:uid="{91A85D9A-FFB2-4F4E-A0F9-494E86653DF0}"/>
    <cellStyle name="40% - Accent1 5" xfId="385" xr:uid="{00000000-0005-0000-0000-00007B010000}"/>
    <cellStyle name="40% - Accent1 5 2" xfId="3881" xr:uid="{6153733E-0D71-44B3-89B0-EE4D9D31703F}"/>
    <cellStyle name="40% - Accent1 5 2 2" xfId="4890" xr:uid="{3912B6D3-CD9A-42EC-B274-04BF1B3A0E1F}"/>
    <cellStyle name="40% - Accent1 5 3" xfId="4388" xr:uid="{92F2CAC1-F76D-4B8B-BC5D-95C8BDE97E8D}"/>
    <cellStyle name="40% - Accent1 6" xfId="386" xr:uid="{00000000-0005-0000-0000-00007C010000}"/>
    <cellStyle name="40% - Accent1 6 2" xfId="3882" xr:uid="{3F0E259D-E5DC-464D-A625-3B3828B65380}"/>
    <cellStyle name="40% - Accent1 6 2 2" xfId="4891" xr:uid="{98EB2958-9521-4F81-B409-8A2118946232}"/>
    <cellStyle name="40% - Accent1 6 3" xfId="4389" xr:uid="{0C23CD0D-D1A1-4734-BE2A-B91649BAF670}"/>
    <cellStyle name="40% - Accent1 7" xfId="387" xr:uid="{00000000-0005-0000-0000-00007D010000}"/>
    <cellStyle name="40% - Accent1 7 2" xfId="3883" xr:uid="{7CAB3CA4-A889-46F8-ABB3-A0914669948F}"/>
    <cellStyle name="40% - Accent1 7 2 2" xfId="4892" xr:uid="{13FD52C8-6C6E-4D8A-A964-8F9A65CD5798}"/>
    <cellStyle name="40% - Accent1 7 3" xfId="4390" xr:uid="{942F8293-1EA3-4B7E-8DFD-D528CB9D383C}"/>
    <cellStyle name="40% - Accent1 8" xfId="388" xr:uid="{00000000-0005-0000-0000-00007E010000}"/>
    <cellStyle name="40% - Accent1 9" xfId="389" xr:uid="{00000000-0005-0000-0000-00007F010000}"/>
    <cellStyle name="40% - Accent2 10" xfId="390" xr:uid="{00000000-0005-0000-0000-000080010000}"/>
    <cellStyle name="40% - Accent2 11" xfId="391" xr:uid="{00000000-0005-0000-0000-000081010000}"/>
    <cellStyle name="40% - Accent2 12" xfId="392" xr:uid="{00000000-0005-0000-0000-000082010000}"/>
    <cellStyle name="40% - Accent2 13" xfId="393" xr:uid="{00000000-0005-0000-0000-000083010000}"/>
    <cellStyle name="40% - Accent2 14" xfId="394" xr:uid="{00000000-0005-0000-0000-000084010000}"/>
    <cellStyle name="40% - Accent2 15" xfId="395" xr:uid="{00000000-0005-0000-0000-000085010000}"/>
    <cellStyle name="40% - Accent2 16" xfId="396" xr:uid="{00000000-0005-0000-0000-000086010000}"/>
    <cellStyle name="40% - Accent2 17" xfId="397" xr:uid="{00000000-0005-0000-0000-000087010000}"/>
    <cellStyle name="40% - Accent2 18" xfId="398" xr:uid="{00000000-0005-0000-0000-000088010000}"/>
    <cellStyle name="40% - Accent2 19" xfId="399" xr:uid="{00000000-0005-0000-0000-000089010000}"/>
    <cellStyle name="40% - Accent2 19 2" xfId="3884" xr:uid="{64CF7A57-5796-4236-BCE5-33955167EEBA}"/>
    <cellStyle name="40% - Accent2 19 2 2" xfId="4893" xr:uid="{8A7DAEAC-C2AE-4D32-B07A-7A1525C41BD3}"/>
    <cellStyle name="40% - Accent2 19 3" xfId="4391" xr:uid="{F90CF50F-DF55-4954-9038-5DBEF0556468}"/>
    <cellStyle name="40% - Accent2 2" xfId="400" xr:uid="{00000000-0005-0000-0000-00008A010000}"/>
    <cellStyle name="40% - Accent2 2 10" xfId="5225" xr:uid="{A9014503-A4AC-4480-9015-D678B9FDA8AE}"/>
    <cellStyle name="40% - Accent2 2 2" xfId="401" xr:uid="{00000000-0005-0000-0000-00008B010000}"/>
    <cellStyle name="40% - Accent2 2 2 2" xfId="3886" xr:uid="{FB46D1DB-C12A-4DA1-8BC3-F637067C0DC1}"/>
    <cellStyle name="40% - Accent2 2 2 2 2" xfId="4895" xr:uid="{2BDD971A-3C64-4DDF-8CC0-2B51FB66A377}"/>
    <cellStyle name="40% - Accent2 2 2 3" xfId="4393" xr:uid="{2520EA8E-3D14-44ED-9299-668674EC43E1}"/>
    <cellStyle name="40% - Accent2 2 3" xfId="402" xr:uid="{00000000-0005-0000-0000-00008C010000}"/>
    <cellStyle name="40% - Accent2 2 3 2" xfId="3887" xr:uid="{54D3E6B7-9C43-4AA4-B873-E241AE07BC7B}"/>
    <cellStyle name="40% - Accent2 2 3 2 2" xfId="4896" xr:uid="{1E136E22-2421-4A5B-8780-1B3CA8AB0B76}"/>
    <cellStyle name="40% - Accent2 2 3 3" xfId="4394" xr:uid="{DC8C5665-D8FC-4CC0-B756-63883127849C}"/>
    <cellStyle name="40% - Accent2 2 4" xfId="403" xr:uid="{00000000-0005-0000-0000-00008D010000}"/>
    <cellStyle name="40% - Accent2 2 4 2" xfId="3888" xr:uid="{E81DB105-2C9C-4B47-A935-F6DD49B7A4AF}"/>
    <cellStyle name="40% - Accent2 2 4 2 2" xfId="4897" xr:uid="{9BC5B841-F5A1-4AC9-8B81-BF6FE0CBDF86}"/>
    <cellStyle name="40% - Accent2 2 4 3" xfId="4395" xr:uid="{296B6ACF-B650-482A-9724-C6CEBD8221A9}"/>
    <cellStyle name="40% - Accent2 2 5" xfId="404" xr:uid="{00000000-0005-0000-0000-00008E010000}"/>
    <cellStyle name="40% - Accent2 2 5 2" xfId="3889" xr:uid="{A119AB86-91E6-4FF5-A56A-F04397271CD7}"/>
    <cellStyle name="40% - Accent2 2 5 2 2" xfId="4898" xr:uid="{5A3B78EC-2456-462B-B484-88EA29A7B727}"/>
    <cellStyle name="40% - Accent2 2 5 3" xfId="4396" xr:uid="{DA17A6BE-264A-46CA-A58C-E77EB0047F71}"/>
    <cellStyle name="40% - Accent2 2 6" xfId="405" xr:uid="{00000000-0005-0000-0000-00008F010000}"/>
    <cellStyle name="40% - Accent2 2 6 2" xfId="3890" xr:uid="{0E802FAD-5B5F-4E51-90F0-8F761E253937}"/>
    <cellStyle name="40% - Accent2 2 6 2 2" xfId="4899" xr:uid="{571177B3-920C-4A80-AA57-BB3EE812E148}"/>
    <cellStyle name="40% - Accent2 2 6 3" xfId="4397" xr:uid="{5F1639B1-7AF2-4453-AACC-39F6CC52B039}"/>
    <cellStyle name="40% - Accent2 2 7" xfId="406" xr:uid="{00000000-0005-0000-0000-000090010000}"/>
    <cellStyle name="40% - Accent2 2 7 2" xfId="3891" xr:uid="{DEA08DEF-9C11-42DB-B045-125EE9600D27}"/>
    <cellStyle name="40% - Accent2 2 7 2 2" xfId="4900" xr:uid="{06E449C9-526C-4535-877E-227226584096}"/>
    <cellStyle name="40% - Accent2 2 7 3" xfId="4398" xr:uid="{3F616759-1A39-4F46-8F2F-EB18FFCA09FE}"/>
    <cellStyle name="40% - Accent2 2 8" xfId="3885" xr:uid="{18210427-2079-4B5E-8CE7-3A0A6F06BD62}"/>
    <cellStyle name="40% - Accent2 2 8 2" xfId="4894" xr:uid="{D4AE5239-2DC7-46F7-9838-34DFCC511F2E}"/>
    <cellStyle name="40% - Accent2 2 9" xfId="4392" xr:uid="{D182FDDA-6B78-4840-827E-CDD5808BFFFD}"/>
    <cellStyle name="40% - Accent2 20" xfId="407" xr:uid="{00000000-0005-0000-0000-000091010000}"/>
    <cellStyle name="40% - Accent2 20 2" xfId="3892" xr:uid="{FC68C5EE-C761-44B5-AB29-9779A8D96B66}"/>
    <cellStyle name="40% - Accent2 20 2 2" xfId="4901" xr:uid="{034178DF-448E-43D6-94AC-815C05BC6833}"/>
    <cellStyle name="40% - Accent2 20 3" xfId="4399" xr:uid="{F7EF645E-31D1-47C5-B08F-F0AAE7BF59AF}"/>
    <cellStyle name="40% - Accent2 21" xfId="408" xr:uid="{00000000-0005-0000-0000-000092010000}"/>
    <cellStyle name="40% - Accent2 21 2" xfId="3893" xr:uid="{30C78B21-AB62-47D0-8C00-6A0C4CD3AFAB}"/>
    <cellStyle name="40% - Accent2 21 2 2" xfId="4902" xr:uid="{CE005E00-A893-4D43-924E-D3DBB23ED960}"/>
    <cellStyle name="40% - Accent2 21 3" xfId="4400" xr:uid="{CFD1FF4A-8DDA-419A-9F99-48974AB289A2}"/>
    <cellStyle name="40% - Accent2 22" xfId="409" xr:uid="{00000000-0005-0000-0000-000093010000}"/>
    <cellStyle name="40% - Accent2 22 2" xfId="3894" xr:uid="{8C95E635-1D5A-4B75-B76D-289128EEADD8}"/>
    <cellStyle name="40% - Accent2 22 2 2" xfId="4903" xr:uid="{387C4199-6DAE-4A1F-B7A9-CE7312E483E1}"/>
    <cellStyle name="40% - Accent2 22 3" xfId="4401" xr:uid="{456EA460-4A05-4D7F-A927-4E97824803CF}"/>
    <cellStyle name="40% - Accent2 23" xfId="410" xr:uid="{00000000-0005-0000-0000-000094010000}"/>
    <cellStyle name="40% - Accent2 23 2" xfId="411" xr:uid="{00000000-0005-0000-0000-000095010000}"/>
    <cellStyle name="40% - Accent2 23 2 2" xfId="3896" xr:uid="{474B9BCC-B2CE-4D61-9D55-E0F4F633DCF9}"/>
    <cellStyle name="40% - Accent2 23 2 2 2" xfId="4905" xr:uid="{E1564431-8490-4212-BE09-4155A8D144AA}"/>
    <cellStyle name="40% - Accent2 23 2 3" xfId="4403" xr:uid="{1A7E526E-BAFF-4BF0-944D-CDB428701D30}"/>
    <cellStyle name="40% - Accent2 23 3" xfId="412" xr:uid="{00000000-0005-0000-0000-000096010000}"/>
    <cellStyle name="40% - Accent2 23 3 2" xfId="3897" xr:uid="{27BD99F0-DCEB-49F2-8AAC-F2A541888250}"/>
    <cellStyle name="40% - Accent2 23 3 2 2" xfId="4906" xr:uid="{4A963B7A-CB19-45B8-89A3-025725E78AD0}"/>
    <cellStyle name="40% - Accent2 23 3 3" xfId="4404" xr:uid="{6E00C447-7E2F-4BCD-8F41-40FE301BE672}"/>
    <cellStyle name="40% - Accent2 23 4" xfId="3895" xr:uid="{BB16DD85-1390-45B6-89DC-1DF1E6EA11BC}"/>
    <cellStyle name="40% - Accent2 23 4 2" xfId="4904" xr:uid="{0978B182-F028-4FD6-BCCF-215CAF72F51A}"/>
    <cellStyle name="40% - Accent2 23 5" xfId="4402" xr:uid="{ED0FE289-320D-4057-AC4B-D17DF7D1E2A6}"/>
    <cellStyle name="40% - Accent2 24" xfId="413" xr:uid="{00000000-0005-0000-0000-000097010000}"/>
    <cellStyle name="40% - Accent2 24 2" xfId="414" xr:uid="{00000000-0005-0000-0000-000098010000}"/>
    <cellStyle name="40% - Accent2 24 2 2" xfId="3899" xr:uid="{FFCE79DE-31F5-469A-84C0-E009D6EC67BD}"/>
    <cellStyle name="40% - Accent2 24 2 2 2" xfId="4908" xr:uid="{479AF86B-6B2B-4BDF-95BF-2756B4A97844}"/>
    <cellStyle name="40% - Accent2 24 2 3" xfId="4406" xr:uid="{22DB7A3E-8688-4352-9388-5B2494933CDA}"/>
    <cellStyle name="40% - Accent2 24 3" xfId="415" xr:uid="{00000000-0005-0000-0000-000099010000}"/>
    <cellStyle name="40% - Accent2 24 3 2" xfId="3900" xr:uid="{E7FE773D-79A5-4F77-BE3E-537BC02B87A8}"/>
    <cellStyle name="40% - Accent2 24 3 2 2" xfId="4909" xr:uid="{FDD751D3-6F06-413C-9BB4-FAC088572B60}"/>
    <cellStyle name="40% - Accent2 24 3 3" xfId="4407" xr:uid="{7A22B99B-5AF7-4F58-8F2D-DA53380E3386}"/>
    <cellStyle name="40% - Accent2 24 4" xfId="3898" xr:uid="{A7171A7D-DEBA-44A8-8E00-D8FF3E726B5C}"/>
    <cellStyle name="40% - Accent2 24 4 2" xfId="4907" xr:uid="{BF7DFE28-79B9-4BC6-AA5F-A53BC4C72A9D}"/>
    <cellStyle name="40% - Accent2 24 5" xfId="4405" xr:uid="{5C7DB4BD-3C7B-46B7-83BA-C34E151A4A53}"/>
    <cellStyle name="40% - Accent2 25" xfId="416" xr:uid="{00000000-0005-0000-0000-00009A010000}"/>
    <cellStyle name="40% - Accent2 25 2" xfId="3901" xr:uid="{8425597D-3A20-4EFA-9D5A-7B2DD0F04EB6}"/>
    <cellStyle name="40% - Accent2 25 2 2" xfId="4910" xr:uid="{790E9A04-8A4F-4868-A514-2CB33740F173}"/>
    <cellStyle name="40% - Accent2 25 3" xfId="4408" xr:uid="{87F94B14-750F-4C70-A382-85818D2577F0}"/>
    <cellStyle name="40% - Accent2 26" xfId="417" xr:uid="{00000000-0005-0000-0000-00009B010000}"/>
    <cellStyle name="40% - Accent2 26 2" xfId="3902" xr:uid="{099E9B33-69CA-437D-A97F-AACA3E8DCA38}"/>
    <cellStyle name="40% - Accent2 26 2 2" xfId="4911" xr:uid="{A1160D6F-4746-4503-8DC0-C1D8737D76BA}"/>
    <cellStyle name="40% - Accent2 26 3" xfId="4409" xr:uid="{F6DF7A3F-B681-42FE-A59A-5436C2ECBDBB}"/>
    <cellStyle name="40% - Accent2 27" xfId="418" xr:uid="{00000000-0005-0000-0000-00009C010000}"/>
    <cellStyle name="40% - Accent2 27 2" xfId="3903" xr:uid="{A69C5527-8345-414C-89EA-EC995D21BEEB}"/>
    <cellStyle name="40% - Accent2 27 2 2" xfId="4912" xr:uid="{9C5C084D-2A34-4A62-9907-40B010C210A2}"/>
    <cellStyle name="40% - Accent2 27 3" xfId="4410" xr:uid="{E90DA247-4530-4215-AC48-9FB85D72FE3C}"/>
    <cellStyle name="40% - Accent2 28" xfId="419" xr:uid="{00000000-0005-0000-0000-00009D010000}"/>
    <cellStyle name="40% - Accent2 28 2" xfId="3904" xr:uid="{15C99AB7-B195-4206-A952-AD1A621A8810}"/>
    <cellStyle name="40% - Accent2 28 2 2" xfId="4913" xr:uid="{2F17AA73-215E-4D4C-9479-CEC4A7D8D6DF}"/>
    <cellStyle name="40% - Accent2 28 3" xfId="4411" xr:uid="{62D4697B-B8FA-4038-9702-EA30C3AFFF13}"/>
    <cellStyle name="40% - Accent2 29" xfId="420" xr:uid="{00000000-0005-0000-0000-00009E010000}"/>
    <cellStyle name="40% - Accent2 29 2" xfId="3905" xr:uid="{F44BFA6D-8746-4673-88F4-8E767D7371AF}"/>
    <cellStyle name="40% - Accent2 29 2 2" xfId="4914" xr:uid="{2AD6BC30-8D37-4CCD-A632-7ED93FAC5642}"/>
    <cellStyle name="40% - Accent2 29 3" xfId="4412" xr:uid="{6B65AECB-9240-423F-B2AD-73430E1E1BA3}"/>
    <cellStyle name="40% - Accent2 3" xfId="421" xr:uid="{00000000-0005-0000-0000-00009F010000}"/>
    <cellStyle name="40% - Accent2 3 2" xfId="3906" xr:uid="{BF96D7ED-D842-4670-8E4E-39DD5A85E982}"/>
    <cellStyle name="40% - Accent2 3 2 2" xfId="4915" xr:uid="{C5D45A01-74DF-4657-B7E7-A3EA7509EC2C}"/>
    <cellStyle name="40% - Accent2 3 3" xfId="4413" xr:uid="{16BBFFD2-CEA1-4F62-864F-0FBD0BB56DA7}"/>
    <cellStyle name="40% - Accent2 30" xfId="422" xr:uid="{00000000-0005-0000-0000-0000A0010000}"/>
    <cellStyle name="40% - Accent2 30 2" xfId="3907" xr:uid="{29AEB2BD-5F11-4183-8368-1490646D03A6}"/>
    <cellStyle name="40% - Accent2 30 2 2" xfId="4916" xr:uid="{9C10D196-FAFC-4827-B18C-9053A124F382}"/>
    <cellStyle name="40% - Accent2 30 3" xfId="4414" xr:uid="{AD3A3B51-5DF0-4D81-9785-4057EC221FD5}"/>
    <cellStyle name="40% - Accent2 31" xfId="423" xr:uid="{00000000-0005-0000-0000-0000A1010000}"/>
    <cellStyle name="40% - Accent2 31 2" xfId="3908" xr:uid="{2C7AC092-5F02-4DA2-A225-EEC40591E11D}"/>
    <cellStyle name="40% - Accent2 31 2 2" xfId="4917" xr:uid="{DCC23D9F-90BB-4FEF-A7FE-8C7EA60221A2}"/>
    <cellStyle name="40% - Accent2 31 3" xfId="4415" xr:uid="{6D1AD690-898B-47C9-8A97-29DE5F15F577}"/>
    <cellStyle name="40% - Accent2 32" xfId="424" xr:uid="{00000000-0005-0000-0000-0000A2010000}"/>
    <cellStyle name="40% - Accent2 32 2" xfId="3909" xr:uid="{CB996370-7BC8-4E09-AA75-6203D7E63077}"/>
    <cellStyle name="40% - Accent2 32 2 2" xfId="4918" xr:uid="{04AD6846-C40E-4AE1-B4D0-D8F2252DCC2E}"/>
    <cellStyle name="40% - Accent2 32 3" xfId="4416" xr:uid="{282E39F5-A4DC-4D17-AAD4-683F58626695}"/>
    <cellStyle name="40% - Accent2 33" xfId="425" xr:uid="{00000000-0005-0000-0000-0000A3010000}"/>
    <cellStyle name="40% - Accent2 33 2" xfId="3910" xr:uid="{4F403C23-F934-4010-A47B-232ED1EAF523}"/>
    <cellStyle name="40% - Accent2 33 2 2" xfId="4919" xr:uid="{F3E14BE1-BFA8-4B83-96ED-06CC6B0EFF0C}"/>
    <cellStyle name="40% - Accent2 33 3" xfId="4417" xr:uid="{6BDCAB15-BCA9-4E49-8E00-20D7363A5E50}"/>
    <cellStyle name="40% - Accent2 34" xfId="426" xr:uid="{00000000-0005-0000-0000-0000A4010000}"/>
    <cellStyle name="40% - Accent2 34 2" xfId="3911" xr:uid="{1D836023-5B02-4CD2-A963-CA5078471886}"/>
    <cellStyle name="40% - Accent2 34 2 2" xfId="4920" xr:uid="{50A6E2F0-937A-4867-8C0D-3B7A2542DDE8}"/>
    <cellStyle name="40% - Accent2 34 3" xfId="4418" xr:uid="{70262482-AA32-4FAB-A034-5368E159A82C}"/>
    <cellStyle name="40% - Accent2 35" xfId="427" xr:uid="{00000000-0005-0000-0000-0000A5010000}"/>
    <cellStyle name="40% - Accent2 35 2" xfId="3912" xr:uid="{5911E2BD-6CD1-461F-8DE2-26DC62521C3F}"/>
    <cellStyle name="40% - Accent2 35 2 2" xfId="4921" xr:uid="{B49670E4-CF9D-4B13-B465-8D9F08A1D540}"/>
    <cellStyle name="40% - Accent2 35 3" xfId="4419" xr:uid="{FFB4984D-E13E-4A2C-97CF-FA95C527465F}"/>
    <cellStyle name="40% - Accent2 36" xfId="428" xr:uid="{00000000-0005-0000-0000-0000A6010000}"/>
    <cellStyle name="40% - Accent2 36 2" xfId="3913" xr:uid="{AA3EFCAE-9BA9-4B84-8F02-31889071ECBB}"/>
    <cellStyle name="40% - Accent2 36 2 2" xfId="4922" xr:uid="{CF9A9F76-A28F-4F8A-85BB-05388A140A8E}"/>
    <cellStyle name="40% - Accent2 36 3" xfId="4420" xr:uid="{E128EF3F-6977-4C50-A6C3-983AAD424070}"/>
    <cellStyle name="40% - Accent2 4" xfId="429" xr:uid="{00000000-0005-0000-0000-0000A7010000}"/>
    <cellStyle name="40% - Accent2 4 2" xfId="3914" xr:uid="{5711D105-8B5A-4FE0-AFD4-7BAFA92ED9D8}"/>
    <cellStyle name="40% - Accent2 4 2 2" xfId="4923" xr:uid="{746186AE-B3FB-445B-8AF1-5342755458FB}"/>
    <cellStyle name="40% - Accent2 4 3" xfId="4421" xr:uid="{A0173A71-40B0-4DEB-B593-340AD9E86B30}"/>
    <cellStyle name="40% - Accent2 5" xfId="430" xr:uid="{00000000-0005-0000-0000-0000A8010000}"/>
    <cellStyle name="40% - Accent2 5 2" xfId="3915" xr:uid="{6D8CCC55-FF6B-461B-B3C8-21046850970A}"/>
    <cellStyle name="40% - Accent2 5 2 2" xfId="4924" xr:uid="{08D09891-4068-4B07-BAD1-9FFAB78DC83D}"/>
    <cellStyle name="40% - Accent2 5 3" xfId="4422" xr:uid="{E1E70499-6B20-458D-8846-3293F0D9DFF4}"/>
    <cellStyle name="40% - Accent2 6" xfId="431" xr:uid="{00000000-0005-0000-0000-0000A9010000}"/>
    <cellStyle name="40% - Accent2 6 2" xfId="3916" xr:uid="{AC06D522-9DBE-4B87-A394-D90A7D3C760D}"/>
    <cellStyle name="40% - Accent2 6 2 2" xfId="4925" xr:uid="{C2FD6D07-F841-4273-A626-459F5421BD0F}"/>
    <cellStyle name="40% - Accent2 6 3" xfId="4423" xr:uid="{3DDFF5E6-0E3B-4162-A0DB-42AADDC4207D}"/>
    <cellStyle name="40% - Accent2 7" xfId="432" xr:uid="{00000000-0005-0000-0000-0000AA010000}"/>
    <cellStyle name="40% - Accent2 7 2" xfId="3917" xr:uid="{9F75D835-7D94-44AD-853F-A560DDADD6F2}"/>
    <cellStyle name="40% - Accent2 7 2 2" xfId="4926" xr:uid="{BEF34A24-6258-43F4-8599-D7F732BEC366}"/>
    <cellStyle name="40% - Accent2 7 3" xfId="4424" xr:uid="{8952BB6D-0AA2-49A7-AB03-DD82AB55949D}"/>
    <cellStyle name="40% - Accent2 8" xfId="433" xr:uid="{00000000-0005-0000-0000-0000AB010000}"/>
    <cellStyle name="40% - Accent2 9" xfId="434" xr:uid="{00000000-0005-0000-0000-0000AC010000}"/>
    <cellStyle name="40% - Accent3 10" xfId="435" xr:uid="{00000000-0005-0000-0000-0000AD010000}"/>
    <cellStyle name="40% - Accent3 11" xfId="436" xr:uid="{00000000-0005-0000-0000-0000AE010000}"/>
    <cellStyle name="40% - Accent3 12" xfId="437" xr:uid="{00000000-0005-0000-0000-0000AF010000}"/>
    <cellStyle name="40% - Accent3 13" xfId="438" xr:uid="{00000000-0005-0000-0000-0000B0010000}"/>
    <cellStyle name="40% - Accent3 14" xfId="439" xr:uid="{00000000-0005-0000-0000-0000B1010000}"/>
    <cellStyle name="40% - Accent3 15" xfId="440" xr:uid="{00000000-0005-0000-0000-0000B2010000}"/>
    <cellStyle name="40% - Accent3 16" xfId="441" xr:uid="{00000000-0005-0000-0000-0000B3010000}"/>
    <cellStyle name="40% - Accent3 17" xfId="442" xr:uid="{00000000-0005-0000-0000-0000B4010000}"/>
    <cellStyle name="40% - Accent3 18" xfId="443" xr:uid="{00000000-0005-0000-0000-0000B5010000}"/>
    <cellStyle name="40% - Accent3 19" xfId="444" xr:uid="{00000000-0005-0000-0000-0000B6010000}"/>
    <cellStyle name="40% - Accent3 19 2" xfId="3918" xr:uid="{4DA1A5E7-C35A-4BBD-8D3C-E69233860DC8}"/>
    <cellStyle name="40% - Accent3 19 2 2" xfId="4927" xr:uid="{71239C76-4C06-43C4-BB73-B93FC15684C3}"/>
    <cellStyle name="40% - Accent3 19 3" xfId="4425" xr:uid="{F80FAF5B-8897-471E-B83B-704B6815410C}"/>
    <cellStyle name="40% - Accent3 2" xfId="445" xr:uid="{00000000-0005-0000-0000-0000B7010000}"/>
    <cellStyle name="40% - Accent3 2 10" xfId="5229" xr:uid="{9C871E86-66A9-42BB-824D-E80F04036733}"/>
    <cellStyle name="40% - Accent3 2 2" xfId="446" xr:uid="{00000000-0005-0000-0000-0000B8010000}"/>
    <cellStyle name="40% - Accent3 2 2 2" xfId="3920" xr:uid="{0EA437E6-93F2-47C7-9ED6-61A1671A559F}"/>
    <cellStyle name="40% - Accent3 2 2 2 2" xfId="4929" xr:uid="{2FCA3066-DBFD-41D7-8552-E79189B009F0}"/>
    <cellStyle name="40% - Accent3 2 2 3" xfId="4427" xr:uid="{A0D429BF-9A77-4061-870F-2F0CF8E80517}"/>
    <cellStyle name="40% - Accent3 2 3" xfId="447" xr:uid="{00000000-0005-0000-0000-0000B9010000}"/>
    <cellStyle name="40% - Accent3 2 3 2" xfId="3921" xr:uid="{1C0210EA-3742-4587-98AF-B00789326EF1}"/>
    <cellStyle name="40% - Accent3 2 3 2 2" xfId="4930" xr:uid="{9CCC1148-E696-4FA5-A99D-B33A2C563448}"/>
    <cellStyle name="40% - Accent3 2 3 3" xfId="4428" xr:uid="{82992B95-EBCC-452B-A2EC-392EB5C8BD9A}"/>
    <cellStyle name="40% - Accent3 2 4" xfId="448" xr:uid="{00000000-0005-0000-0000-0000BA010000}"/>
    <cellStyle name="40% - Accent3 2 4 2" xfId="3922" xr:uid="{61572F96-8F5C-41BE-A435-DC02647EFDF7}"/>
    <cellStyle name="40% - Accent3 2 4 2 2" xfId="4931" xr:uid="{A6624E3D-48E9-49EB-BBCC-F21E8265124A}"/>
    <cellStyle name="40% - Accent3 2 4 3" xfId="4429" xr:uid="{748FEFF6-0E28-4F5B-8EC4-7316E6FB7049}"/>
    <cellStyle name="40% - Accent3 2 5" xfId="449" xr:uid="{00000000-0005-0000-0000-0000BB010000}"/>
    <cellStyle name="40% - Accent3 2 5 2" xfId="3923" xr:uid="{A3239826-C2CF-4C6B-8FE5-A521A17184DA}"/>
    <cellStyle name="40% - Accent3 2 5 2 2" xfId="4932" xr:uid="{C7702BE7-5D5E-4A64-BA6D-FBF179F5168B}"/>
    <cellStyle name="40% - Accent3 2 5 3" xfId="4430" xr:uid="{5C9D7CCB-9D17-4B13-815B-A4289FACBD7A}"/>
    <cellStyle name="40% - Accent3 2 6" xfId="450" xr:uid="{00000000-0005-0000-0000-0000BC010000}"/>
    <cellStyle name="40% - Accent3 2 6 2" xfId="3924" xr:uid="{5C6F1866-4B4D-4973-9C16-E5519B904D46}"/>
    <cellStyle name="40% - Accent3 2 6 2 2" xfId="4933" xr:uid="{3D7FA958-7BBB-4FC4-B066-B6593019D930}"/>
    <cellStyle name="40% - Accent3 2 6 3" xfId="4431" xr:uid="{DB04BEEE-A0A7-4D8C-B5FA-812B5656B1E5}"/>
    <cellStyle name="40% - Accent3 2 7" xfId="451" xr:uid="{00000000-0005-0000-0000-0000BD010000}"/>
    <cellStyle name="40% - Accent3 2 7 2" xfId="3925" xr:uid="{D2ECC16B-C08B-4B97-9B71-7A20D00DB0EA}"/>
    <cellStyle name="40% - Accent3 2 7 2 2" xfId="4934" xr:uid="{B01A90EB-FFD5-49FC-A7D0-0FAAECDFA71D}"/>
    <cellStyle name="40% - Accent3 2 7 3" xfId="4432" xr:uid="{DA920610-8935-4326-98E2-B180D179173D}"/>
    <cellStyle name="40% - Accent3 2 8" xfId="3919" xr:uid="{0595DBC0-70E6-4335-B445-681A3E2716A1}"/>
    <cellStyle name="40% - Accent3 2 8 2" xfId="4928" xr:uid="{8FDD9C0A-CA10-477F-8836-7824F6438B0B}"/>
    <cellStyle name="40% - Accent3 2 9" xfId="4426" xr:uid="{40916859-C07A-4E20-96FE-372EFE7C2365}"/>
    <cellStyle name="40% - Accent3 20" xfId="452" xr:uid="{00000000-0005-0000-0000-0000BE010000}"/>
    <cellStyle name="40% - Accent3 20 2" xfId="3926" xr:uid="{5EE10AD9-9479-4CBA-9CD7-21559CF49B54}"/>
    <cellStyle name="40% - Accent3 20 2 2" xfId="4935" xr:uid="{14BDECBE-D48F-4F83-BC4C-950FEAB992E0}"/>
    <cellStyle name="40% - Accent3 20 3" xfId="4433" xr:uid="{45C470F2-F59A-478D-8540-D3BBFB2219F3}"/>
    <cellStyle name="40% - Accent3 21" xfId="453" xr:uid="{00000000-0005-0000-0000-0000BF010000}"/>
    <cellStyle name="40% - Accent3 21 2" xfId="3927" xr:uid="{F06B1962-71A0-47B8-AD56-B2B36715885A}"/>
    <cellStyle name="40% - Accent3 21 2 2" xfId="4936" xr:uid="{3668D5DF-28D0-4B0C-9688-6E6B1F520EBF}"/>
    <cellStyle name="40% - Accent3 21 3" xfId="4434" xr:uid="{7BF04988-FB3D-4B20-BAC9-048827EAD81E}"/>
    <cellStyle name="40% - Accent3 22" xfId="454" xr:uid="{00000000-0005-0000-0000-0000C0010000}"/>
    <cellStyle name="40% - Accent3 22 2" xfId="3928" xr:uid="{FDCF5615-8C3F-4992-8A0B-171E2269BD59}"/>
    <cellStyle name="40% - Accent3 22 2 2" xfId="4937" xr:uid="{32DF69B3-F19C-41CC-A15F-37302B9C8735}"/>
    <cellStyle name="40% - Accent3 22 3" xfId="4435" xr:uid="{7E8825E3-F221-4970-AC7A-3DD5518923D6}"/>
    <cellStyle name="40% - Accent3 23" xfId="455" xr:uid="{00000000-0005-0000-0000-0000C1010000}"/>
    <cellStyle name="40% - Accent3 23 2" xfId="456" xr:uid="{00000000-0005-0000-0000-0000C2010000}"/>
    <cellStyle name="40% - Accent3 23 2 2" xfId="3930" xr:uid="{96DA1B4F-412B-4880-A500-910E29A18049}"/>
    <cellStyle name="40% - Accent3 23 2 2 2" xfId="4939" xr:uid="{C14613D4-DCA0-4C91-A54F-8A344AABE51E}"/>
    <cellStyle name="40% - Accent3 23 2 3" xfId="4437" xr:uid="{7453889D-6D0D-46AB-8D25-7CD6FA0D0B96}"/>
    <cellStyle name="40% - Accent3 23 3" xfId="457" xr:uid="{00000000-0005-0000-0000-0000C3010000}"/>
    <cellStyle name="40% - Accent3 23 3 2" xfId="3931" xr:uid="{16EFA859-B163-46C3-9030-0546B386F2E1}"/>
    <cellStyle name="40% - Accent3 23 3 2 2" xfId="4940" xr:uid="{35C47F0C-0F42-4E21-A8F5-57A176D77C96}"/>
    <cellStyle name="40% - Accent3 23 3 3" xfId="4438" xr:uid="{D2E12DB5-1062-46EC-97E9-14E2BAC788E7}"/>
    <cellStyle name="40% - Accent3 23 4" xfId="3929" xr:uid="{2E9D752C-1F4B-4FD3-9996-70B6A9275F7D}"/>
    <cellStyle name="40% - Accent3 23 4 2" xfId="4938" xr:uid="{4BADCB4F-E070-481D-901C-3F2AB28C9EB3}"/>
    <cellStyle name="40% - Accent3 23 5" xfId="4436" xr:uid="{0FB2CF2E-850B-4D10-80FA-8A514D9A267C}"/>
    <cellStyle name="40% - Accent3 24" xfId="458" xr:uid="{00000000-0005-0000-0000-0000C4010000}"/>
    <cellStyle name="40% - Accent3 24 2" xfId="459" xr:uid="{00000000-0005-0000-0000-0000C5010000}"/>
    <cellStyle name="40% - Accent3 24 2 2" xfId="3933" xr:uid="{4A23E970-22B2-4D37-8D97-67BDDAD505B2}"/>
    <cellStyle name="40% - Accent3 24 2 2 2" xfId="4942" xr:uid="{C2F5EE7F-3B02-4798-898B-52DA22C74B11}"/>
    <cellStyle name="40% - Accent3 24 2 3" xfId="4440" xr:uid="{EC48F8E8-49D4-4FEF-8F85-8F56AD9A90F7}"/>
    <cellStyle name="40% - Accent3 24 3" xfId="460" xr:uid="{00000000-0005-0000-0000-0000C6010000}"/>
    <cellStyle name="40% - Accent3 24 3 2" xfId="3934" xr:uid="{27289B85-D501-445E-9273-71BD1D55DAF3}"/>
    <cellStyle name="40% - Accent3 24 3 2 2" xfId="4943" xr:uid="{8B90FB17-591E-4CB5-90D7-A46A5C83E435}"/>
    <cellStyle name="40% - Accent3 24 3 3" xfId="4441" xr:uid="{32CEB106-FF2E-4CAF-90C1-6A7724B04818}"/>
    <cellStyle name="40% - Accent3 24 4" xfId="3932" xr:uid="{6E357475-B1A6-4965-B05C-E6C2FB6D61EE}"/>
    <cellStyle name="40% - Accent3 24 4 2" xfId="4941" xr:uid="{BF5BCD90-A978-4795-9560-2FD383BD6008}"/>
    <cellStyle name="40% - Accent3 24 5" xfId="4439" xr:uid="{3DF116C7-FD86-4206-A9DD-A4A0205C6B32}"/>
    <cellStyle name="40% - Accent3 25" xfId="461" xr:uid="{00000000-0005-0000-0000-0000C7010000}"/>
    <cellStyle name="40% - Accent3 25 2" xfId="3935" xr:uid="{3905C112-51CF-440C-82AE-20EDDBB3A780}"/>
    <cellStyle name="40% - Accent3 25 2 2" xfId="4944" xr:uid="{3584B0B8-9DFA-4450-AEB8-CED9BA9557F5}"/>
    <cellStyle name="40% - Accent3 25 3" xfId="4442" xr:uid="{2E475A5A-10B6-4086-9EA1-D493B1954075}"/>
    <cellStyle name="40% - Accent3 26" xfId="462" xr:uid="{00000000-0005-0000-0000-0000C8010000}"/>
    <cellStyle name="40% - Accent3 26 2" xfId="3936" xr:uid="{DD92C662-A642-4DF0-A835-8BD912E07BD7}"/>
    <cellStyle name="40% - Accent3 26 2 2" xfId="4945" xr:uid="{0496089F-E76B-4CE8-B79B-CAB871E439FE}"/>
    <cellStyle name="40% - Accent3 26 3" xfId="4443" xr:uid="{C2FEF346-BE1F-42DA-B12C-A591816D7DF3}"/>
    <cellStyle name="40% - Accent3 27" xfId="463" xr:uid="{00000000-0005-0000-0000-0000C9010000}"/>
    <cellStyle name="40% - Accent3 27 2" xfId="3937" xr:uid="{E99B057F-6F51-478A-8949-EB3803A177B2}"/>
    <cellStyle name="40% - Accent3 27 2 2" xfId="4946" xr:uid="{4D76F872-65AA-4D78-A428-BADFA0A75D29}"/>
    <cellStyle name="40% - Accent3 27 3" xfId="4444" xr:uid="{6D23FB6D-B755-4DF2-B9D9-D64D99993C2B}"/>
    <cellStyle name="40% - Accent3 28" xfId="464" xr:uid="{00000000-0005-0000-0000-0000CA010000}"/>
    <cellStyle name="40% - Accent3 28 2" xfId="3938" xr:uid="{849D0C2A-45DF-486B-BFDC-118B8F4279A3}"/>
    <cellStyle name="40% - Accent3 28 2 2" xfId="4947" xr:uid="{86B60EE0-CB7D-48D6-B5F5-4A7C8858AC12}"/>
    <cellStyle name="40% - Accent3 28 3" xfId="4445" xr:uid="{D77BB86B-1488-4D3E-BE33-F2581DF97944}"/>
    <cellStyle name="40% - Accent3 29" xfId="465" xr:uid="{00000000-0005-0000-0000-0000CB010000}"/>
    <cellStyle name="40% - Accent3 29 2" xfId="3939" xr:uid="{55069DE1-DCFA-4398-B069-FFBAAE3C3B7F}"/>
    <cellStyle name="40% - Accent3 29 2 2" xfId="4948" xr:uid="{DF5273D6-CF31-43E7-953A-792483367507}"/>
    <cellStyle name="40% - Accent3 29 3" xfId="4446" xr:uid="{56315D44-0516-4748-9152-DFA41D236359}"/>
    <cellStyle name="40% - Accent3 3" xfId="466" xr:uid="{00000000-0005-0000-0000-0000CC010000}"/>
    <cellStyle name="40% - Accent3 3 2" xfId="3940" xr:uid="{F59B6604-A3B9-4B90-8B5E-B8BB23726042}"/>
    <cellStyle name="40% - Accent3 3 2 2" xfId="4949" xr:uid="{12DE03E7-686B-496A-A273-3E721184D45A}"/>
    <cellStyle name="40% - Accent3 3 3" xfId="4447" xr:uid="{B8423F9C-7515-4A4D-BB6D-9098ECC7CAAE}"/>
    <cellStyle name="40% - Accent3 30" xfId="467" xr:uid="{00000000-0005-0000-0000-0000CD010000}"/>
    <cellStyle name="40% - Accent3 30 2" xfId="3941" xr:uid="{5BC26132-FFEE-46DF-9F66-A8472D281A4C}"/>
    <cellStyle name="40% - Accent3 30 2 2" xfId="4950" xr:uid="{CBE8F128-6FD6-4752-9037-BE7942A1F9E7}"/>
    <cellStyle name="40% - Accent3 30 3" xfId="4448" xr:uid="{F5D1B433-C474-4FDC-A868-97A807BA6A7C}"/>
    <cellStyle name="40% - Accent3 31" xfId="468" xr:uid="{00000000-0005-0000-0000-0000CE010000}"/>
    <cellStyle name="40% - Accent3 31 2" xfId="3942" xr:uid="{45AE4AD7-4E1A-41B9-AAF5-B4754981D30E}"/>
    <cellStyle name="40% - Accent3 31 2 2" xfId="4951" xr:uid="{E0F457BB-FCDB-4EAD-8AF9-FBF8F7E7FB8C}"/>
    <cellStyle name="40% - Accent3 31 3" xfId="4449" xr:uid="{8EE09641-07E0-4783-AB2B-9EB357DBAE1D}"/>
    <cellStyle name="40% - Accent3 32" xfId="469" xr:uid="{00000000-0005-0000-0000-0000CF010000}"/>
    <cellStyle name="40% - Accent3 32 2" xfId="3943" xr:uid="{BEBB2E1E-DFE1-4415-B359-51C05B87C782}"/>
    <cellStyle name="40% - Accent3 32 2 2" xfId="4952" xr:uid="{F2BC3328-A49B-49B6-BEC9-5D8AE0A66D42}"/>
    <cellStyle name="40% - Accent3 32 3" xfId="4450" xr:uid="{BF24AA2F-5670-4501-B07E-41B05C6D22BB}"/>
    <cellStyle name="40% - Accent3 33" xfId="470" xr:uid="{00000000-0005-0000-0000-0000D0010000}"/>
    <cellStyle name="40% - Accent3 33 2" xfId="3944" xr:uid="{B5C1FA24-741E-41D9-9BC9-89E06790281F}"/>
    <cellStyle name="40% - Accent3 33 2 2" xfId="4953" xr:uid="{65A0E082-6F89-4AF3-9001-332D44BCF103}"/>
    <cellStyle name="40% - Accent3 33 3" xfId="4451" xr:uid="{93DEF885-D4A1-435E-B8C2-A1795C65D0B3}"/>
    <cellStyle name="40% - Accent3 34" xfId="471" xr:uid="{00000000-0005-0000-0000-0000D1010000}"/>
    <cellStyle name="40% - Accent3 34 2" xfId="3945" xr:uid="{8EA638AC-4027-4923-81BC-A645497A6DE1}"/>
    <cellStyle name="40% - Accent3 34 2 2" xfId="4954" xr:uid="{FDC12493-5178-49FC-9B28-ECA8C6D8A018}"/>
    <cellStyle name="40% - Accent3 34 3" xfId="4452" xr:uid="{5AE11D4B-DEB6-44EC-8A42-B80751B3AA0B}"/>
    <cellStyle name="40% - Accent3 35" xfId="472" xr:uid="{00000000-0005-0000-0000-0000D2010000}"/>
    <cellStyle name="40% - Accent3 35 2" xfId="3946" xr:uid="{D7F33493-E898-4D0C-8593-39C443ADB98F}"/>
    <cellStyle name="40% - Accent3 35 2 2" xfId="4955" xr:uid="{1D49559E-9FBE-45A7-B83F-2286D89AFCE3}"/>
    <cellStyle name="40% - Accent3 35 3" xfId="4453" xr:uid="{60D5BAF3-6257-4477-8810-1FEFED46297A}"/>
    <cellStyle name="40% - Accent3 36" xfId="473" xr:uid="{00000000-0005-0000-0000-0000D3010000}"/>
    <cellStyle name="40% - Accent3 36 2" xfId="3947" xr:uid="{495B26C5-6259-4C67-93E5-7C95C2FAFD35}"/>
    <cellStyle name="40% - Accent3 36 2 2" xfId="4956" xr:uid="{A1CBD914-4E3F-4884-8AC9-59C6855ED185}"/>
    <cellStyle name="40% - Accent3 36 3" xfId="4454" xr:uid="{C628D923-68EC-48BC-8329-C8F5F167E3EB}"/>
    <cellStyle name="40% - Accent3 4" xfId="474" xr:uid="{00000000-0005-0000-0000-0000D4010000}"/>
    <cellStyle name="40% - Accent3 4 2" xfId="3948" xr:uid="{B479E988-1463-470B-AD68-C8604EAADC02}"/>
    <cellStyle name="40% - Accent3 4 2 2" xfId="4957" xr:uid="{0C38185C-CC95-44F7-A50A-9129238DF10E}"/>
    <cellStyle name="40% - Accent3 4 3" xfId="4455" xr:uid="{49685055-C956-47E0-8F82-78988A0B3B94}"/>
    <cellStyle name="40% - Accent3 5" xfId="475" xr:uid="{00000000-0005-0000-0000-0000D5010000}"/>
    <cellStyle name="40% - Accent3 5 2" xfId="3949" xr:uid="{11E1C10E-431F-4950-875D-9537A7933B60}"/>
    <cellStyle name="40% - Accent3 5 2 2" xfId="4958" xr:uid="{F02E6BFE-C9D9-4C50-8752-24AB8D4E8A49}"/>
    <cellStyle name="40% - Accent3 5 3" xfId="4456" xr:uid="{F141F24E-1650-46FE-B763-10056AB59780}"/>
    <cellStyle name="40% - Accent3 6" xfId="476" xr:uid="{00000000-0005-0000-0000-0000D6010000}"/>
    <cellStyle name="40% - Accent3 6 2" xfId="3950" xr:uid="{2AFD0FA7-747F-4512-B4D8-ABA1E7B3E1EE}"/>
    <cellStyle name="40% - Accent3 6 2 2" xfId="4959" xr:uid="{B5A57BDC-8A15-49F2-942E-F9DAE4C32828}"/>
    <cellStyle name="40% - Accent3 6 3" xfId="4457" xr:uid="{2F6536E7-872E-4F34-9DCA-960A6960B5C6}"/>
    <cellStyle name="40% - Accent3 7" xfId="477" xr:uid="{00000000-0005-0000-0000-0000D7010000}"/>
    <cellStyle name="40% - Accent3 7 2" xfId="3951" xr:uid="{FA480A22-25EF-4D4E-B65D-E76B3028681F}"/>
    <cellStyle name="40% - Accent3 7 2 2" xfId="4960" xr:uid="{6157FDDC-8779-41D0-B130-AAA05E099F42}"/>
    <cellStyle name="40% - Accent3 7 3" xfId="4458" xr:uid="{65CCB836-554D-4434-BE37-C169C35C3700}"/>
    <cellStyle name="40% - Accent3 8" xfId="478" xr:uid="{00000000-0005-0000-0000-0000D8010000}"/>
    <cellStyle name="40% - Accent3 9" xfId="479" xr:uid="{00000000-0005-0000-0000-0000D9010000}"/>
    <cellStyle name="40% - Accent4 10" xfId="480" xr:uid="{00000000-0005-0000-0000-0000DA010000}"/>
    <cellStyle name="40% - Accent4 11" xfId="481" xr:uid="{00000000-0005-0000-0000-0000DB010000}"/>
    <cellStyle name="40% - Accent4 12" xfId="482" xr:uid="{00000000-0005-0000-0000-0000DC010000}"/>
    <cellStyle name="40% - Accent4 13" xfId="483" xr:uid="{00000000-0005-0000-0000-0000DD010000}"/>
    <cellStyle name="40% - Accent4 14" xfId="484" xr:uid="{00000000-0005-0000-0000-0000DE010000}"/>
    <cellStyle name="40% - Accent4 15" xfId="485" xr:uid="{00000000-0005-0000-0000-0000DF010000}"/>
    <cellStyle name="40% - Accent4 16" xfId="486" xr:uid="{00000000-0005-0000-0000-0000E0010000}"/>
    <cellStyle name="40% - Accent4 17" xfId="487" xr:uid="{00000000-0005-0000-0000-0000E1010000}"/>
    <cellStyle name="40% - Accent4 18" xfId="488" xr:uid="{00000000-0005-0000-0000-0000E2010000}"/>
    <cellStyle name="40% - Accent4 19" xfId="489" xr:uid="{00000000-0005-0000-0000-0000E3010000}"/>
    <cellStyle name="40% - Accent4 19 2" xfId="3952" xr:uid="{E48066F3-8508-423B-B680-D857CA705631}"/>
    <cellStyle name="40% - Accent4 19 2 2" xfId="4961" xr:uid="{29FB2FCB-800C-444B-B4D6-46012C5DF0A9}"/>
    <cellStyle name="40% - Accent4 19 3" xfId="4459" xr:uid="{18E88EEC-CA7E-415B-972A-0D7D5899CE8E}"/>
    <cellStyle name="40% - Accent4 2" xfId="490" xr:uid="{00000000-0005-0000-0000-0000E4010000}"/>
    <cellStyle name="40% - Accent4 2 10" xfId="5233" xr:uid="{9C4DCE94-9E37-4FBF-9049-1AC140BF9AD5}"/>
    <cellStyle name="40% - Accent4 2 2" xfId="491" xr:uid="{00000000-0005-0000-0000-0000E5010000}"/>
    <cellStyle name="40% - Accent4 2 2 2" xfId="3954" xr:uid="{74564AC2-0A2E-4D0A-BC13-4FB08544E424}"/>
    <cellStyle name="40% - Accent4 2 2 2 2" xfId="4963" xr:uid="{8D1F330F-263F-408D-B6D3-C4B4226798A0}"/>
    <cellStyle name="40% - Accent4 2 2 3" xfId="4461" xr:uid="{97A58796-79F8-4BA7-955A-06F8CBB6DBC2}"/>
    <cellStyle name="40% - Accent4 2 3" xfId="492" xr:uid="{00000000-0005-0000-0000-0000E6010000}"/>
    <cellStyle name="40% - Accent4 2 3 2" xfId="3955" xr:uid="{8E5DB464-2012-46E3-A56E-7B8703BB853F}"/>
    <cellStyle name="40% - Accent4 2 3 2 2" xfId="4964" xr:uid="{263D2463-1666-47A0-95BB-08665A450866}"/>
    <cellStyle name="40% - Accent4 2 3 3" xfId="4462" xr:uid="{47B3A05E-ADF5-4740-89B6-07B98D416DED}"/>
    <cellStyle name="40% - Accent4 2 4" xfId="493" xr:uid="{00000000-0005-0000-0000-0000E7010000}"/>
    <cellStyle name="40% - Accent4 2 4 2" xfId="3956" xr:uid="{03455C98-5680-4F71-85C1-3A4BE6C27ADD}"/>
    <cellStyle name="40% - Accent4 2 4 2 2" xfId="4965" xr:uid="{0DBA7547-B13F-4B86-B9A5-5B5C80CDC585}"/>
    <cellStyle name="40% - Accent4 2 4 3" xfId="4463" xr:uid="{2495DD0D-C314-4429-893F-A2BC323F04A1}"/>
    <cellStyle name="40% - Accent4 2 5" xfId="494" xr:uid="{00000000-0005-0000-0000-0000E8010000}"/>
    <cellStyle name="40% - Accent4 2 5 2" xfId="3957" xr:uid="{A54D089B-A547-4837-B559-B1C6E413CF22}"/>
    <cellStyle name="40% - Accent4 2 5 2 2" xfId="4966" xr:uid="{D3AAC8CE-E545-4E44-B887-24199BF11B08}"/>
    <cellStyle name="40% - Accent4 2 5 3" xfId="4464" xr:uid="{22D71144-16F0-4FBE-B5E9-F33505EDF0A3}"/>
    <cellStyle name="40% - Accent4 2 6" xfId="495" xr:uid="{00000000-0005-0000-0000-0000E9010000}"/>
    <cellStyle name="40% - Accent4 2 6 2" xfId="3958" xr:uid="{B565D2BA-4CB4-4798-AEC3-39658848E975}"/>
    <cellStyle name="40% - Accent4 2 6 2 2" xfId="4967" xr:uid="{D7B76E7D-9275-47AB-9530-58AE3D1B3822}"/>
    <cellStyle name="40% - Accent4 2 6 3" xfId="4465" xr:uid="{BF1AEFCD-75C1-4AF9-ADA3-3E184A71A75E}"/>
    <cellStyle name="40% - Accent4 2 7" xfId="496" xr:uid="{00000000-0005-0000-0000-0000EA010000}"/>
    <cellStyle name="40% - Accent4 2 7 2" xfId="3959" xr:uid="{0403CFA7-6DF8-4A99-A2E8-71369975B593}"/>
    <cellStyle name="40% - Accent4 2 7 2 2" xfId="4968" xr:uid="{4F6644D6-E3B7-4202-B8AE-6D2B1FB765CD}"/>
    <cellStyle name="40% - Accent4 2 7 3" xfId="4466" xr:uid="{DB3A5A29-5F7A-4F54-B1E0-5944922E3148}"/>
    <cellStyle name="40% - Accent4 2 8" xfId="3953" xr:uid="{ED91DB4A-D45E-43FB-B8D2-674E3340A4D9}"/>
    <cellStyle name="40% - Accent4 2 8 2" xfId="4962" xr:uid="{A94C1FAC-DC5C-4574-9BFD-DAAFFEF5F5FB}"/>
    <cellStyle name="40% - Accent4 2 9" xfId="4460" xr:uid="{6ED061E6-4D60-4415-BD74-4A0CBFB2E47E}"/>
    <cellStyle name="40% - Accent4 20" xfId="497" xr:uid="{00000000-0005-0000-0000-0000EB010000}"/>
    <cellStyle name="40% - Accent4 20 2" xfId="3960" xr:uid="{7AF28062-05A4-461B-B2FA-9536F05212B5}"/>
    <cellStyle name="40% - Accent4 20 2 2" xfId="4969" xr:uid="{DC7E9498-920D-402F-8A89-01BB72DEA613}"/>
    <cellStyle name="40% - Accent4 20 3" xfId="4467" xr:uid="{3E079AA1-2EB9-4302-BD53-18E09F30B588}"/>
    <cellStyle name="40% - Accent4 21" xfId="498" xr:uid="{00000000-0005-0000-0000-0000EC010000}"/>
    <cellStyle name="40% - Accent4 21 2" xfId="3961" xr:uid="{00E8B9F5-3904-4235-AC97-274C8CC3CFC2}"/>
    <cellStyle name="40% - Accent4 21 2 2" xfId="4970" xr:uid="{28A63370-AAF1-4FB8-8E12-7A1020FF29BA}"/>
    <cellStyle name="40% - Accent4 21 3" xfId="4468" xr:uid="{EB43CC1E-6C9B-4830-83BA-3728AF276971}"/>
    <cellStyle name="40% - Accent4 22" xfId="499" xr:uid="{00000000-0005-0000-0000-0000ED010000}"/>
    <cellStyle name="40% - Accent4 22 2" xfId="3962" xr:uid="{7756D2F1-B3D1-4880-BAEE-682829039C4F}"/>
    <cellStyle name="40% - Accent4 22 2 2" xfId="4971" xr:uid="{D3B16B29-BA15-4D25-B5EB-C46F42E1DECE}"/>
    <cellStyle name="40% - Accent4 22 3" xfId="4469" xr:uid="{435E88AC-8460-40F3-AEB2-E168736E3326}"/>
    <cellStyle name="40% - Accent4 23" xfId="500" xr:uid="{00000000-0005-0000-0000-0000EE010000}"/>
    <cellStyle name="40% - Accent4 23 2" xfId="501" xr:uid="{00000000-0005-0000-0000-0000EF010000}"/>
    <cellStyle name="40% - Accent4 23 2 2" xfId="3964" xr:uid="{91F0AD26-4AC8-4C9C-9666-BF6E9F997727}"/>
    <cellStyle name="40% - Accent4 23 2 2 2" xfId="4973" xr:uid="{4E840D4E-4CA8-4333-860C-6572B574F330}"/>
    <cellStyle name="40% - Accent4 23 2 3" xfId="4471" xr:uid="{0F5CA65B-3F70-497D-89B5-40ACBE370F58}"/>
    <cellStyle name="40% - Accent4 23 3" xfId="502" xr:uid="{00000000-0005-0000-0000-0000F0010000}"/>
    <cellStyle name="40% - Accent4 23 3 2" xfId="3965" xr:uid="{AFC00FEE-EFCD-4B0C-87E1-FCEC6A36BC82}"/>
    <cellStyle name="40% - Accent4 23 3 2 2" xfId="4974" xr:uid="{87EBDBF0-7B3C-47A4-875B-4AD2F59F920F}"/>
    <cellStyle name="40% - Accent4 23 3 3" xfId="4472" xr:uid="{4805F04D-D3A1-4983-A993-C9017751C1F8}"/>
    <cellStyle name="40% - Accent4 23 4" xfId="3963" xr:uid="{2B6AB5E1-BAEF-42BA-9A30-870E70631F48}"/>
    <cellStyle name="40% - Accent4 23 4 2" xfId="4972" xr:uid="{1717A0F5-4B09-49A0-83DA-0212D556703E}"/>
    <cellStyle name="40% - Accent4 23 5" xfId="4470" xr:uid="{EC299FCD-6040-422C-B82D-7F157F895AAD}"/>
    <cellStyle name="40% - Accent4 24" xfId="503" xr:uid="{00000000-0005-0000-0000-0000F1010000}"/>
    <cellStyle name="40% - Accent4 24 2" xfId="504" xr:uid="{00000000-0005-0000-0000-0000F2010000}"/>
    <cellStyle name="40% - Accent4 24 2 2" xfId="3967" xr:uid="{A63923EA-6730-4EA2-9689-719CF742C077}"/>
    <cellStyle name="40% - Accent4 24 2 2 2" xfId="4976" xr:uid="{3EDD101C-DC4C-486F-9204-DC0DF6901FFC}"/>
    <cellStyle name="40% - Accent4 24 2 3" xfId="4474" xr:uid="{38FE2CA9-E8E3-438B-8885-232AA046766E}"/>
    <cellStyle name="40% - Accent4 24 3" xfId="505" xr:uid="{00000000-0005-0000-0000-0000F3010000}"/>
    <cellStyle name="40% - Accent4 24 3 2" xfId="3968" xr:uid="{1225B88E-DF98-4731-A68A-91C7D285CEBF}"/>
    <cellStyle name="40% - Accent4 24 3 2 2" xfId="4977" xr:uid="{D6A9A7E2-D700-46A2-82AF-6F02503576EE}"/>
    <cellStyle name="40% - Accent4 24 3 3" xfId="4475" xr:uid="{E7301CD0-CA52-41E3-A2E4-2488F61AC06E}"/>
    <cellStyle name="40% - Accent4 24 4" xfId="3966" xr:uid="{1DFF2916-AE85-420D-96D0-1588A5F57C9B}"/>
    <cellStyle name="40% - Accent4 24 4 2" xfId="4975" xr:uid="{00539339-CF85-4A6C-8A95-DE91B3253D73}"/>
    <cellStyle name="40% - Accent4 24 5" xfId="4473" xr:uid="{4031865A-98F6-4934-A3ED-713BC242F05A}"/>
    <cellStyle name="40% - Accent4 25" xfId="506" xr:uid="{00000000-0005-0000-0000-0000F4010000}"/>
    <cellStyle name="40% - Accent4 25 2" xfId="3969" xr:uid="{2C659E51-92D1-4836-965D-59CD91152765}"/>
    <cellStyle name="40% - Accent4 25 2 2" xfId="4978" xr:uid="{F3F4F59A-D43F-4D8D-94AA-B66BD3BB534A}"/>
    <cellStyle name="40% - Accent4 25 3" xfId="4476" xr:uid="{8B35DE1E-14E9-4427-9807-E9132C85F6BF}"/>
    <cellStyle name="40% - Accent4 26" xfId="507" xr:uid="{00000000-0005-0000-0000-0000F5010000}"/>
    <cellStyle name="40% - Accent4 26 2" xfId="3970" xr:uid="{5B3F4A0A-33AE-458C-9C44-DF2F337512DE}"/>
    <cellStyle name="40% - Accent4 26 2 2" xfId="4979" xr:uid="{C97FAB51-9FAD-4724-9615-26F0E9A57D64}"/>
    <cellStyle name="40% - Accent4 26 3" xfId="4477" xr:uid="{DB8A5706-CA9D-4626-BD15-9361D4B3D7BE}"/>
    <cellStyle name="40% - Accent4 27" xfId="508" xr:uid="{00000000-0005-0000-0000-0000F6010000}"/>
    <cellStyle name="40% - Accent4 27 2" xfId="3971" xr:uid="{01709CA0-4BBB-4130-9CD9-9D52D9DA711B}"/>
    <cellStyle name="40% - Accent4 27 2 2" xfId="4980" xr:uid="{67B3420B-5E48-44A3-A185-9B701055E338}"/>
    <cellStyle name="40% - Accent4 27 3" xfId="4478" xr:uid="{11145367-0ECC-4C8B-8950-9963A7A54C84}"/>
    <cellStyle name="40% - Accent4 28" xfId="509" xr:uid="{00000000-0005-0000-0000-0000F7010000}"/>
    <cellStyle name="40% - Accent4 28 2" xfId="3972" xr:uid="{C09AFA6F-7F01-453E-8446-18A2E8AEBACC}"/>
    <cellStyle name="40% - Accent4 28 2 2" xfId="4981" xr:uid="{DC389357-4C8D-4F10-ACA4-C7BE373BA612}"/>
    <cellStyle name="40% - Accent4 28 3" xfId="4479" xr:uid="{4847F1E0-E33A-46D1-BEC1-771AD08CC69D}"/>
    <cellStyle name="40% - Accent4 29" xfId="510" xr:uid="{00000000-0005-0000-0000-0000F8010000}"/>
    <cellStyle name="40% - Accent4 29 2" xfId="3973" xr:uid="{682A79C1-3B10-4206-8B94-27D0F16C94F8}"/>
    <cellStyle name="40% - Accent4 29 2 2" xfId="4982" xr:uid="{B84CB669-114F-4F51-BBC9-3C9D06F9A347}"/>
    <cellStyle name="40% - Accent4 29 3" xfId="4480" xr:uid="{4C15D94C-6378-4C88-9676-791708788753}"/>
    <cellStyle name="40% - Accent4 3" xfId="511" xr:uid="{00000000-0005-0000-0000-0000F9010000}"/>
    <cellStyle name="40% - Accent4 3 2" xfId="3974" xr:uid="{2DC0BD6E-93DC-41B2-A0BF-274AEA3E2B35}"/>
    <cellStyle name="40% - Accent4 3 2 2" xfId="4983" xr:uid="{DE3A4239-5F85-41E0-B839-63F153168582}"/>
    <cellStyle name="40% - Accent4 3 3" xfId="4481" xr:uid="{B5BE20A2-1DBF-4719-BB5E-571F895DB290}"/>
    <cellStyle name="40% - Accent4 30" xfId="512" xr:uid="{00000000-0005-0000-0000-0000FA010000}"/>
    <cellStyle name="40% - Accent4 30 2" xfId="3975" xr:uid="{9FA6256E-F346-4C91-9FA1-3311A4DF41EC}"/>
    <cellStyle name="40% - Accent4 30 2 2" xfId="4984" xr:uid="{70A28D1B-B620-4F8D-BC63-65EE0C0A90DA}"/>
    <cellStyle name="40% - Accent4 30 3" xfId="4482" xr:uid="{D3C79C47-A91E-469C-89CF-7256011E5811}"/>
    <cellStyle name="40% - Accent4 31" xfId="513" xr:uid="{00000000-0005-0000-0000-0000FB010000}"/>
    <cellStyle name="40% - Accent4 31 2" xfId="3976" xr:uid="{752D448C-D5ED-4159-B1A9-F59D36B5A44E}"/>
    <cellStyle name="40% - Accent4 31 2 2" xfId="4985" xr:uid="{71F4AEC5-0D41-4980-BF60-05DBA790C57D}"/>
    <cellStyle name="40% - Accent4 31 3" xfId="4483" xr:uid="{67E63C86-9468-4601-A2C9-E3DEF203BDB8}"/>
    <cellStyle name="40% - Accent4 32" xfId="514" xr:uid="{00000000-0005-0000-0000-0000FC010000}"/>
    <cellStyle name="40% - Accent4 32 2" xfId="3977" xr:uid="{0002462C-3A86-4911-8CE7-036450827E06}"/>
    <cellStyle name="40% - Accent4 32 2 2" xfId="4986" xr:uid="{7F17C23C-C62F-409B-8B36-2801BF4CD24E}"/>
    <cellStyle name="40% - Accent4 32 3" xfId="4484" xr:uid="{ADABEC4F-0405-4F68-A640-BA905B9E7C08}"/>
    <cellStyle name="40% - Accent4 33" xfId="515" xr:uid="{00000000-0005-0000-0000-0000FD010000}"/>
    <cellStyle name="40% - Accent4 33 2" xfId="3978" xr:uid="{B05C8C63-4EC6-444C-81FE-E6CCFCD5508B}"/>
    <cellStyle name="40% - Accent4 33 2 2" xfId="4987" xr:uid="{641E2384-DCA2-4A98-B35E-4ECE50A32288}"/>
    <cellStyle name="40% - Accent4 33 3" xfId="4485" xr:uid="{DB67E602-8E8F-472C-B4DE-E59C3D7DF995}"/>
    <cellStyle name="40% - Accent4 34" xfId="516" xr:uid="{00000000-0005-0000-0000-0000FE010000}"/>
    <cellStyle name="40% - Accent4 34 2" xfId="3979" xr:uid="{B700EAF3-FC4D-44D6-B596-98372D1F7530}"/>
    <cellStyle name="40% - Accent4 34 2 2" xfId="4988" xr:uid="{BB573BBF-BE30-426C-B8A3-491516F8983D}"/>
    <cellStyle name="40% - Accent4 34 3" xfId="4486" xr:uid="{F5C24D54-B934-42C2-A316-D4EE88BDAF37}"/>
    <cellStyle name="40% - Accent4 35" xfId="517" xr:uid="{00000000-0005-0000-0000-0000FF010000}"/>
    <cellStyle name="40% - Accent4 35 2" xfId="3980" xr:uid="{0D5A0015-D2E8-4819-8CD1-72CB02562F90}"/>
    <cellStyle name="40% - Accent4 35 2 2" xfId="4989" xr:uid="{78674592-D36D-49A9-A8AD-548D5933990B}"/>
    <cellStyle name="40% - Accent4 35 3" xfId="4487" xr:uid="{779E2BDB-57B0-42B1-B3F4-C52582CA08E6}"/>
    <cellStyle name="40% - Accent4 36" xfId="518" xr:uid="{00000000-0005-0000-0000-000000020000}"/>
    <cellStyle name="40% - Accent4 36 2" xfId="3981" xr:uid="{02FE0E44-E7E0-45A0-A283-8423EBDCBAF4}"/>
    <cellStyle name="40% - Accent4 36 2 2" xfId="4990" xr:uid="{FDF596EB-29B9-4310-85F2-CADE9AE473E0}"/>
    <cellStyle name="40% - Accent4 36 3" xfId="4488" xr:uid="{3127C490-6965-4669-8AC0-C6A5DFDA6272}"/>
    <cellStyle name="40% - Accent4 4" xfId="519" xr:uid="{00000000-0005-0000-0000-000001020000}"/>
    <cellStyle name="40% - Accent4 4 2" xfId="3982" xr:uid="{B4E16EA4-1375-47ED-BFDB-60AB16887712}"/>
    <cellStyle name="40% - Accent4 4 2 2" xfId="4991" xr:uid="{8C5C4D0B-0FA6-45D8-A367-C1B925794000}"/>
    <cellStyle name="40% - Accent4 4 3" xfId="4489" xr:uid="{21BDB463-31B6-4911-A4C4-6B478A55C39C}"/>
    <cellStyle name="40% - Accent4 5" xfId="520" xr:uid="{00000000-0005-0000-0000-000002020000}"/>
    <cellStyle name="40% - Accent4 5 2" xfId="3983" xr:uid="{72854638-9A12-44C1-8883-21A16271B76A}"/>
    <cellStyle name="40% - Accent4 5 2 2" xfId="4992" xr:uid="{50E91EB8-0246-41C3-8A36-8FF416D623D9}"/>
    <cellStyle name="40% - Accent4 5 3" xfId="4490" xr:uid="{D855D8D7-D97D-4B72-83A6-6C5BD3FC8C25}"/>
    <cellStyle name="40% - Accent4 6" xfId="521" xr:uid="{00000000-0005-0000-0000-000003020000}"/>
    <cellStyle name="40% - Accent4 6 2" xfId="3984" xr:uid="{EC75F3C1-EF2E-4B1D-B019-18F6F917A918}"/>
    <cellStyle name="40% - Accent4 6 2 2" xfId="4993" xr:uid="{083907BA-6DC0-4385-9D33-E4E52D400B9D}"/>
    <cellStyle name="40% - Accent4 6 3" xfId="4491" xr:uid="{57E66307-53E3-49F2-8EDD-096603612A29}"/>
    <cellStyle name="40% - Accent4 7" xfId="522" xr:uid="{00000000-0005-0000-0000-000004020000}"/>
    <cellStyle name="40% - Accent4 7 2" xfId="3985" xr:uid="{79DB7B61-D2DA-46C5-9F32-484248546189}"/>
    <cellStyle name="40% - Accent4 7 2 2" xfId="4994" xr:uid="{DFEBC139-CDEB-4ABD-BE72-8E366FA6EB9D}"/>
    <cellStyle name="40% - Accent4 7 3" xfId="4492" xr:uid="{B64AB49D-145A-4977-9A30-84C3D7C4FD7D}"/>
    <cellStyle name="40% - Accent4 8" xfId="523" xr:uid="{00000000-0005-0000-0000-000005020000}"/>
    <cellStyle name="40% - Accent4 9" xfId="524" xr:uid="{00000000-0005-0000-0000-000006020000}"/>
    <cellStyle name="40% - Accent5 10" xfId="525" xr:uid="{00000000-0005-0000-0000-000007020000}"/>
    <cellStyle name="40% - Accent5 11" xfId="526" xr:uid="{00000000-0005-0000-0000-000008020000}"/>
    <cellStyle name="40% - Accent5 12" xfId="527" xr:uid="{00000000-0005-0000-0000-000009020000}"/>
    <cellStyle name="40% - Accent5 13" xfId="528" xr:uid="{00000000-0005-0000-0000-00000A020000}"/>
    <cellStyle name="40% - Accent5 14" xfId="529" xr:uid="{00000000-0005-0000-0000-00000B020000}"/>
    <cellStyle name="40% - Accent5 15" xfId="530" xr:uid="{00000000-0005-0000-0000-00000C020000}"/>
    <cellStyle name="40% - Accent5 16" xfId="531" xr:uid="{00000000-0005-0000-0000-00000D020000}"/>
    <cellStyle name="40% - Accent5 17" xfId="532" xr:uid="{00000000-0005-0000-0000-00000E020000}"/>
    <cellStyle name="40% - Accent5 18" xfId="533" xr:uid="{00000000-0005-0000-0000-00000F020000}"/>
    <cellStyle name="40% - Accent5 19" xfId="534" xr:uid="{00000000-0005-0000-0000-000010020000}"/>
    <cellStyle name="40% - Accent5 19 2" xfId="3986" xr:uid="{5B54555F-CC04-40C9-B2D1-219521D83643}"/>
    <cellStyle name="40% - Accent5 19 2 2" xfId="4995" xr:uid="{D5B70439-7C7D-4BB6-B6A0-47B588CA7AF4}"/>
    <cellStyle name="40% - Accent5 19 3" xfId="4493" xr:uid="{5F0D8B27-B225-4307-AF56-F6E80C028A7A}"/>
    <cellStyle name="40% - Accent5 2" xfId="535" xr:uid="{00000000-0005-0000-0000-000011020000}"/>
    <cellStyle name="40% - Accent5 2 10" xfId="5237" xr:uid="{5F4992F7-79C8-4D2E-B073-5FBBFF56E35B}"/>
    <cellStyle name="40% - Accent5 2 2" xfId="536" xr:uid="{00000000-0005-0000-0000-000012020000}"/>
    <cellStyle name="40% - Accent5 2 2 2" xfId="3988" xr:uid="{CE61B9E6-1FFF-4013-9F7D-ED41C72ABEB1}"/>
    <cellStyle name="40% - Accent5 2 2 2 2" xfId="4997" xr:uid="{182C0000-00EB-4CB7-AD5B-E9FD457CDC6D}"/>
    <cellStyle name="40% - Accent5 2 2 3" xfId="4495" xr:uid="{4CF5E633-8215-4BE0-B4B6-832632DDBECB}"/>
    <cellStyle name="40% - Accent5 2 3" xfId="537" xr:uid="{00000000-0005-0000-0000-000013020000}"/>
    <cellStyle name="40% - Accent5 2 3 2" xfId="3989" xr:uid="{129D2FA9-2B64-4E47-A089-C1EA47FA3297}"/>
    <cellStyle name="40% - Accent5 2 3 2 2" xfId="4998" xr:uid="{498970F5-0B38-4E0D-96F4-796E1E801B32}"/>
    <cellStyle name="40% - Accent5 2 3 3" xfId="4496" xr:uid="{9ABCE91B-655B-44D3-9E55-39DF9D0FB96B}"/>
    <cellStyle name="40% - Accent5 2 4" xfId="538" xr:uid="{00000000-0005-0000-0000-000014020000}"/>
    <cellStyle name="40% - Accent5 2 4 2" xfId="3990" xr:uid="{9327D83F-DA72-4F02-8EC3-AD41BE1AC267}"/>
    <cellStyle name="40% - Accent5 2 4 2 2" xfId="4999" xr:uid="{7D3E4835-C590-4AF8-A3E1-39B6958445C5}"/>
    <cellStyle name="40% - Accent5 2 4 3" xfId="4497" xr:uid="{F1381433-7641-4362-B077-E9C760BCF905}"/>
    <cellStyle name="40% - Accent5 2 5" xfId="539" xr:uid="{00000000-0005-0000-0000-000015020000}"/>
    <cellStyle name="40% - Accent5 2 5 2" xfId="3991" xr:uid="{86F01458-154F-427D-963F-48EC5590216B}"/>
    <cellStyle name="40% - Accent5 2 5 2 2" xfId="5000" xr:uid="{4AEBEF40-022A-4DC5-B1C0-371F0DCE7C52}"/>
    <cellStyle name="40% - Accent5 2 5 3" xfId="4498" xr:uid="{AFF9DE56-9522-457C-B7FD-E567F931D86F}"/>
    <cellStyle name="40% - Accent5 2 6" xfId="540" xr:uid="{00000000-0005-0000-0000-000016020000}"/>
    <cellStyle name="40% - Accent5 2 6 2" xfId="3992" xr:uid="{3B044A9F-F841-4FC3-AA10-F45447D2B4BD}"/>
    <cellStyle name="40% - Accent5 2 6 2 2" xfId="5001" xr:uid="{B64A468C-691A-4CD4-8911-DE90FAE5B319}"/>
    <cellStyle name="40% - Accent5 2 6 3" xfId="4499" xr:uid="{62D8150B-8BC8-4689-AF28-D126AD00E82B}"/>
    <cellStyle name="40% - Accent5 2 7" xfId="541" xr:uid="{00000000-0005-0000-0000-000017020000}"/>
    <cellStyle name="40% - Accent5 2 7 2" xfId="3993" xr:uid="{0C517AD8-0EC7-4376-BB08-6BD109AD45EF}"/>
    <cellStyle name="40% - Accent5 2 7 2 2" xfId="5002" xr:uid="{FE5692C4-647D-4907-87FC-0AE3E108D8C4}"/>
    <cellStyle name="40% - Accent5 2 7 3" xfId="4500" xr:uid="{AAB804AE-6F99-4895-B02D-D4C80E9A40F4}"/>
    <cellStyle name="40% - Accent5 2 8" xfId="3987" xr:uid="{290C84CD-C53D-41DC-B6C9-9BF952950BB2}"/>
    <cellStyle name="40% - Accent5 2 8 2" xfId="4996" xr:uid="{E54A2591-DE2D-4BFE-B854-F1E859371144}"/>
    <cellStyle name="40% - Accent5 2 9" xfId="4494" xr:uid="{CA9E1B5D-A892-4588-93EA-7BA886FE11F5}"/>
    <cellStyle name="40% - Accent5 20" xfId="542" xr:uid="{00000000-0005-0000-0000-000018020000}"/>
    <cellStyle name="40% - Accent5 20 2" xfId="3994" xr:uid="{5C385F25-99CD-49AD-80DE-6570B18E2239}"/>
    <cellStyle name="40% - Accent5 20 2 2" xfId="5003" xr:uid="{D9A351F6-5417-47BC-88BB-C4558D13FF37}"/>
    <cellStyle name="40% - Accent5 20 3" xfId="4501" xr:uid="{BA9E70EB-7D9D-4215-82B9-7EF878217814}"/>
    <cellStyle name="40% - Accent5 21" xfId="543" xr:uid="{00000000-0005-0000-0000-000019020000}"/>
    <cellStyle name="40% - Accent5 21 2" xfId="3995" xr:uid="{1C0E149C-766C-4DED-B049-3F49C8B5945D}"/>
    <cellStyle name="40% - Accent5 21 2 2" xfId="5004" xr:uid="{F0B10A18-593B-4A73-A8CF-325C0BC03788}"/>
    <cellStyle name="40% - Accent5 21 3" xfId="4502" xr:uid="{E242B733-4D9E-4F39-84D2-DB42D4384B2D}"/>
    <cellStyle name="40% - Accent5 22" xfId="544" xr:uid="{00000000-0005-0000-0000-00001A020000}"/>
    <cellStyle name="40% - Accent5 22 2" xfId="3996" xr:uid="{3529084D-9EE4-4589-8D6E-519DA9128CBB}"/>
    <cellStyle name="40% - Accent5 22 2 2" xfId="5005" xr:uid="{76A5AFA6-F138-482D-9F32-573B65DB07A3}"/>
    <cellStyle name="40% - Accent5 22 3" xfId="4503" xr:uid="{1EF78EF1-BF9E-4146-AA8A-A75D81CA292F}"/>
    <cellStyle name="40% - Accent5 23" xfId="545" xr:uid="{00000000-0005-0000-0000-00001B020000}"/>
    <cellStyle name="40% - Accent5 23 2" xfId="546" xr:uid="{00000000-0005-0000-0000-00001C020000}"/>
    <cellStyle name="40% - Accent5 23 2 2" xfId="3998" xr:uid="{F01E4D41-CBCA-4A20-891A-B4B1F9B3A8E4}"/>
    <cellStyle name="40% - Accent5 23 2 2 2" xfId="5007" xr:uid="{2B7EB96C-AE7A-4ABC-8C85-FC26429D53E0}"/>
    <cellStyle name="40% - Accent5 23 2 3" xfId="4505" xr:uid="{3AEFE326-1876-4A5A-A3E3-613897576183}"/>
    <cellStyle name="40% - Accent5 23 3" xfId="547" xr:uid="{00000000-0005-0000-0000-00001D020000}"/>
    <cellStyle name="40% - Accent5 23 3 2" xfId="3999" xr:uid="{556F3E96-09AA-4040-BE7D-48E3D4931362}"/>
    <cellStyle name="40% - Accent5 23 3 2 2" xfId="5008" xr:uid="{ECE800AD-2135-480B-8F27-43DC47320BDE}"/>
    <cellStyle name="40% - Accent5 23 3 3" xfId="4506" xr:uid="{CC8AB5B3-DDE2-4F4D-AB52-17CAC1012A38}"/>
    <cellStyle name="40% - Accent5 23 4" xfId="3997" xr:uid="{53AF68C1-F4C1-4B6C-8462-50ABCB00AB06}"/>
    <cellStyle name="40% - Accent5 23 4 2" xfId="5006" xr:uid="{2C47F8E5-2AB3-471A-AED4-BC051836FCAA}"/>
    <cellStyle name="40% - Accent5 23 5" xfId="4504" xr:uid="{580B8E80-D8E3-437C-AC2A-57D504A85122}"/>
    <cellStyle name="40% - Accent5 24" xfId="548" xr:uid="{00000000-0005-0000-0000-00001E020000}"/>
    <cellStyle name="40% - Accent5 24 2" xfId="549" xr:uid="{00000000-0005-0000-0000-00001F020000}"/>
    <cellStyle name="40% - Accent5 24 2 2" xfId="4001" xr:uid="{B7C7031C-6ED3-4670-AD93-B2B153F0AAFA}"/>
    <cellStyle name="40% - Accent5 24 2 2 2" xfId="5010" xr:uid="{4806FF01-A978-45EE-9E25-DB6B26BEC76F}"/>
    <cellStyle name="40% - Accent5 24 2 3" xfId="4508" xr:uid="{C5423BCA-3997-40E9-80E9-97138ECF86EE}"/>
    <cellStyle name="40% - Accent5 24 3" xfId="550" xr:uid="{00000000-0005-0000-0000-000020020000}"/>
    <cellStyle name="40% - Accent5 24 3 2" xfId="4002" xr:uid="{1BB2AE41-AF7D-4FAC-AD9F-738A69C95235}"/>
    <cellStyle name="40% - Accent5 24 3 2 2" xfId="5011" xr:uid="{61575D39-AFE7-43B5-A94E-A6078BF35126}"/>
    <cellStyle name="40% - Accent5 24 3 3" xfId="4509" xr:uid="{E39F8A57-4383-45B8-A799-16BEC9DFB82E}"/>
    <cellStyle name="40% - Accent5 24 4" xfId="4000" xr:uid="{31602806-C9B8-4F55-ABB3-767D14B73EC3}"/>
    <cellStyle name="40% - Accent5 24 4 2" xfId="5009" xr:uid="{AC7324D1-B878-4EB1-B6E4-6290C0BCD636}"/>
    <cellStyle name="40% - Accent5 24 5" xfId="4507" xr:uid="{9A430721-E91B-445D-9C76-818F6224322F}"/>
    <cellStyle name="40% - Accent5 25" xfId="551" xr:uid="{00000000-0005-0000-0000-000021020000}"/>
    <cellStyle name="40% - Accent5 25 2" xfId="4003" xr:uid="{0D44747C-1AF1-4222-BA7E-08D263FD2D69}"/>
    <cellStyle name="40% - Accent5 25 2 2" xfId="5012" xr:uid="{BF35172C-651A-46A3-BD3D-4E3169BE25CF}"/>
    <cellStyle name="40% - Accent5 25 3" xfId="4510" xr:uid="{06EB3838-4E35-467E-8AFA-9E19BABC9367}"/>
    <cellStyle name="40% - Accent5 26" xfId="552" xr:uid="{00000000-0005-0000-0000-000022020000}"/>
    <cellStyle name="40% - Accent5 26 2" xfId="4004" xr:uid="{C6781A16-4C00-4FE1-8759-4B57E94AF795}"/>
    <cellStyle name="40% - Accent5 26 2 2" xfId="5013" xr:uid="{521A24A0-FA17-4C46-9951-01365859F4D6}"/>
    <cellStyle name="40% - Accent5 26 3" xfId="4511" xr:uid="{B0F35F46-E11C-4327-9703-CC52CBFEFD79}"/>
    <cellStyle name="40% - Accent5 27" xfId="553" xr:uid="{00000000-0005-0000-0000-000023020000}"/>
    <cellStyle name="40% - Accent5 27 2" xfId="4005" xr:uid="{33CB0291-BD7E-4CD8-A287-94A06314BF57}"/>
    <cellStyle name="40% - Accent5 27 2 2" xfId="5014" xr:uid="{7DBE0CD2-112C-4B6F-8FB8-5EAF5CCB7B8B}"/>
    <cellStyle name="40% - Accent5 27 3" xfId="4512" xr:uid="{1AE02F5E-B4F7-4A22-BA0E-A47F92EFA7E1}"/>
    <cellStyle name="40% - Accent5 28" xfId="554" xr:uid="{00000000-0005-0000-0000-000024020000}"/>
    <cellStyle name="40% - Accent5 28 2" xfId="4006" xr:uid="{4234064D-BDC4-485A-B524-E298D7D354FD}"/>
    <cellStyle name="40% - Accent5 28 2 2" xfId="5015" xr:uid="{01A547D8-ECF5-45C7-95F3-D3E9093CE6C4}"/>
    <cellStyle name="40% - Accent5 28 3" xfId="4513" xr:uid="{FF4E4FAC-2B25-452E-AC83-FD822D1696BE}"/>
    <cellStyle name="40% - Accent5 29" xfId="555" xr:uid="{00000000-0005-0000-0000-000025020000}"/>
    <cellStyle name="40% - Accent5 29 2" xfId="4007" xr:uid="{95E8F1B4-FE63-47C7-B08A-47ABF1D04D21}"/>
    <cellStyle name="40% - Accent5 29 2 2" xfId="5016" xr:uid="{C2BD3295-AEA4-457C-9207-A82C96E81B5B}"/>
    <cellStyle name="40% - Accent5 29 3" xfId="4514" xr:uid="{5DD1E321-0CEB-412E-B0E8-BAACF90FE108}"/>
    <cellStyle name="40% - Accent5 3" xfId="556" xr:uid="{00000000-0005-0000-0000-000026020000}"/>
    <cellStyle name="40% - Accent5 3 2" xfId="4008" xr:uid="{E4884ECA-1C25-4B13-90C0-05E28F3BEA44}"/>
    <cellStyle name="40% - Accent5 3 2 2" xfId="5017" xr:uid="{99087E3F-FB0C-45B7-879B-2024A565FA7F}"/>
    <cellStyle name="40% - Accent5 3 3" xfId="4515" xr:uid="{5409FF07-3F78-4684-B44B-56399C58B0EE}"/>
    <cellStyle name="40% - Accent5 30" xfId="557" xr:uid="{00000000-0005-0000-0000-000027020000}"/>
    <cellStyle name="40% - Accent5 30 2" xfId="4009" xr:uid="{E2BBBF64-06B9-456C-88D1-8A0E62D75F5C}"/>
    <cellStyle name="40% - Accent5 30 2 2" xfId="5018" xr:uid="{A1F869C2-ABB2-4F4B-95F9-54819DF5BD97}"/>
    <cellStyle name="40% - Accent5 30 3" xfId="4516" xr:uid="{682188FD-649E-45D4-9AA5-92C3FBD31D11}"/>
    <cellStyle name="40% - Accent5 31" xfId="558" xr:uid="{00000000-0005-0000-0000-000028020000}"/>
    <cellStyle name="40% - Accent5 31 2" xfId="4010" xr:uid="{63333CFB-F219-4DE2-800C-CF24405D84B6}"/>
    <cellStyle name="40% - Accent5 31 2 2" xfId="5019" xr:uid="{83B85CA6-CAE7-403E-8B6A-865AFFDB6F7A}"/>
    <cellStyle name="40% - Accent5 31 3" xfId="4517" xr:uid="{5217603D-FC4C-43E3-9AAE-A6143DEE98DB}"/>
    <cellStyle name="40% - Accent5 32" xfId="559" xr:uid="{00000000-0005-0000-0000-000029020000}"/>
    <cellStyle name="40% - Accent5 32 2" xfId="4011" xr:uid="{36764346-BDF1-4EF1-8A95-5BF6CC73B794}"/>
    <cellStyle name="40% - Accent5 32 2 2" xfId="5020" xr:uid="{D589E06E-9B07-4B60-AFF1-86B3D58B3BB3}"/>
    <cellStyle name="40% - Accent5 32 3" xfId="4518" xr:uid="{D437A611-F28B-42E6-9F8D-58AC73E3CD0D}"/>
    <cellStyle name="40% - Accent5 33" xfId="560" xr:uid="{00000000-0005-0000-0000-00002A020000}"/>
    <cellStyle name="40% - Accent5 33 2" xfId="4012" xr:uid="{FADE7B43-3889-48AF-B815-AECCE09F18BF}"/>
    <cellStyle name="40% - Accent5 33 2 2" xfId="5021" xr:uid="{21CC911E-7CC2-4872-ABC2-C377C5DEBA81}"/>
    <cellStyle name="40% - Accent5 33 3" xfId="4519" xr:uid="{2E230CDD-B5CE-416E-B8B9-1B71CD79D1BA}"/>
    <cellStyle name="40% - Accent5 34" xfId="561" xr:uid="{00000000-0005-0000-0000-00002B020000}"/>
    <cellStyle name="40% - Accent5 34 2" xfId="4013" xr:uid="{4DC60D67-3FD1-4F67-A7D0-D1918DDB73E1}"/>
    <cellStyle name="40% - Accent5 34 2 2" xfId="5022" xr:uid="{6BB5A461-D19C-45A0-83FF-2FA56D638FDD}"/>
    <cellStyle name="40% - Accent5 34 3" xfId="4520" xr:uid="{172BD2C4-4711-43EA-865C-FD56A9CBC7C0}"/>
    <cellStyle name="40% - Accent5 35" xfId="562" xr:uid="{00000000-0005-0000-0000-00002C020000}"/>
    <cellStyle name="40% - Accent5 35 2" xfId="4014" xr:uid="{FC1414BE-B1FE-41EB-8C34-27E83D00D380}"/>
    <cellStyle name="40% - Accent5 35 2 2" xfId="5023" xr:uid="{097CE888-DB69-41EC-9B8B-6CEA58EC7106}"/>
    <cellStyle name="40% - Accent5 35 3" xfId="4521" xr:uid="{2C67636D-3387-4050-BE11-70C8A344DEFB}"/>
    <cellStyle name="40% - Accent5 36" xfId="563" xr:uid="{00000000-0005-0000-0000-00002D020000}"/>
    <cellStyle name="40% - Accent5 36 2" xfId="4015" xr:uid="{819DE145-B767-4087-ABA5-B42B16152E7E}"/>
    <cellStyle name="40% - Accent5 36 2 2" xfId="5024" xr:uid="{9BE28C07-64A9-42F5-8CBE-59C74A8A7EF6}"/>
    <cellStyle name="40% - Accent5 36 3" xfId="4522" xr:uid="{AC10DDD3-1B2B-464E-A6C2-E05CFF91DFC1}"/>
    <cellStyle name="40% - Accent5 4" xfId="564" xr:uid="{00000000-0005-0000-0000-00002E020000}"/>
    <cellStyle name="40% - Accent5 4 2" xfId="4016" xr:uid="{E797352A-FF5F-4607-8F86-7F49356D23B1}"/>
    <cellStyle name="40% - Accent5 4 2 2" xfId="5025" xr:uid="{04186A59-1EC8-44A5-A711-D40ECE802279}"/>
    <cellStyle name="40% - Accent5 4 3" xfId="4523" xr:uid="{3278A216-393B-48BA-974A-983597F2AB4D}"/>
    <cellStyle name="40% - Accent5 5" xfId="565" xr:uid="{00000000-0005-0000-0000-00002F020000}"/>
    <cellStyle name="40% - Accent5 5 2" xfId="4017" xr:uid="{10E71DC0-94C9-47C6-A023-5A70923AFC6B}"/>
    <cellStyle name="40% - Accent5 5 2 2" xfId="5026" xr:uid="{9FA996A3-6D6E-4988-8285-F8CF788C65B6}"/>
    <cellStyle name="40% - Accent5 5 3" xfId="4524" xr:uid="{73609A42-808F-4708-A997-F0614ACD1CDA}"/>
    <cellStyle name="40% - Accent5 6" xfId="566" xr:uid="{00000000-0005-0000-0000-000030020000}"/>
    <cellStyle name="40% - Accent5 6 2" xfId="4018" xr:uid="{71CE743A-E480-4E4C-B0A1-E4FE79845A81}"/>
    <cellStyle name="40% - Accent5 6 2 2" xfId="5027" xr:uid="{CF2CF6A9-6096-41D3-B0F9-1E4D00954252}"/>
    <cellStyle name="40% - Accent5 6 3" xfId="4525" xr:uid="{3BC4E3AD-65B3-4173-9E61-8EFE576D37E8}"/>
    <cellStyle name="40% - Accent5 7" xfId="567" xr:uid="{00000000-0005-0000-0000-000031020000}"/>
    <cellStyle name="40% - Accent5 7 2" xfId="4019" xr:uid="{C55A934C-A45D-461B-9839-4E16B5A17D48}"/>
    <cellStyle name="40% - Accent5 7 2 2" xfId="5028" xr:uid="{C0679153-01C5-4DA8-8890-4A546CF2484D}"/>
    <cellStyle name="40% - Accent5 7 3" xfId="4526" xr:uid="{6276B4C6-85B0-4D11-AA8E-21CCBADBCA4C}"/>
    <cellStyle name="40% - Accent5 8" xfId="568" xr:uid="{00000000-0005-0000-0000-000032020000}"/>
    <cellStyle name="40% - Accent5 9" xfId="569" xr:uid="{00000000-0005-0000-0000-000033020000}"/>
    <cellStyle name="40% - Accent6 10" xfId="570" xr:uid="{00000000-0005-0000-0000-000034020000}"/>
    <cellStyle name="40% - Accent6 11" xfId="571" xr:uid="{00000000-0005-0000-0000-000035020000}"/>
    <cellStyle name="40% - Accent6 12" xfId="572" xr:uid="{00000000-0005-0000-0000-000036020000}"/>
    <cellStyle name="40% - Accent6 13" xfId="573" xr:uid="{00000000-0005-0000-0000-000037020000}"/>
    <cellStyle name="40% - Accent6 14" xfId="574" xr:uid="{00000000-0005-0000-0000-000038020000}"/>
    <cellStyle name="40% - Accent6 15" xfId="575" xr:uid="{00000000-0005-0000-0000-000039020000}"/>
    <cellStyle name="40% - Accent6 16" xfId="576" xr:uid="{00000000-0005-0000-0000-00003A020000}"/>
    <cellStyle name="40% - Accent6 17" xfId="577" xr:uid="{00000000-0005-0000-0000-00003B020000}"/>
    <cellStyle name="40% - Accent6 18" xfId="578" xr:uid="{00000000-0005-0000-0000-00003C020000}"/>
    <cellStyle name="40% - Accent6 19" xfId="579" xr:uid="{00000000-0005-0000-0000-00003D020000}"/>
    <cellStyle name="40% - Accent6 19 2" xfId="4020" xr:uid="{9F8EB5BF-D189-48D7-80D0-9DC44B18A55B}"/>
    <cellStyle name="40% - Accent6 19 2 2" xfId="5029" xr:uid="{227B7986-F0E0-4C95-89F4-D1F5476DA658}"/>
    <cellStyle name="40% - Accent6 19 3" xfId="4527" xr:uid="{628D1F88-5510-4D1B-AEB8-AC4D09F52377}"/>
    <cellStyle name="40% - Accent6 2" xfId="580" xr:uid="{00000000-0005-0000-0000-00003E020000}"/>
    <cellStyle name="40% - Accent6 2 10" xfId="5241" xr:uid="{974CE325-8549-432E-93EC-23C9BB733649}"/>
    <cellStyle name="40% - Accent6 2 2" xfId="581" xr:uid="{00000000-0005-0000-0000-00003F020000}"/>
    <cellStyle name="40% - Accent6 2 2 2" xfId="4022" xr:uid="{44992C5B-7741-423B-8B43-BA948831F97D}"/>
    <cellStyle name="40% - Accent6 2 2 2 2" xfId="5031" xr:uid="{C3CCD011-876E-4BF0-B698-3040464EEAC8}"/>
    <cellStyle name="40% - Accent6 2 2 3" xfId="4529" xr:uid="{EF4D1CFE-A6EC-4E3C-8E51-FCF8EF40391A}"/>
    <cellStyle name="40% - Accent6 2 3" xfId="582" xr:uid="{00000000-0005-0000-0000-000040020000}"/>
    <cellStyle name="40% - Accent6 2 3 2" xfId="4023" xr:uid="{ADB12B4E-2DBB-4DA1-8D06-A1D02E8FFDBF}"/>
    <cellStyle name="40% - Accent6 2 3 2 2" xfId="5032" xr:uid="{E19DD2DD-9B69-472D-BA5A-9BC5841D42E2}"/>
    <cellStyle name="40% - Accent6 2 3 3" xfId="4530" xr:uid="{F438058E-9F77-4FA3-9892-5AE2F6F38E4D}"/>
    <cellStyle name="40% - Accent6 2 4" xfId="583" xr:uid="{00000000-0005-0000-0000-000041020000}"/>
    <cellStyle name="40% - Accent6 2 4 2" xfId="4024" xr:uid="{D5780F8A-594E-4601-BB5E-809AE3209CCA}"/>
    <cellStyle name="40% - Accent6 2 4 2 2" xfId="5033" xr:uid="{3146EA84-8539-437B-840F-671C947C7F7C}"/>
    <cellStyle name="40% - Accent6 2 4 3" xfId="4531" xr:uid="{7DB9FA55-EE20-461B-A8F7-F3FF6CDC0AAD}"/>
    <cellStyle name="40% - Accent6 2 5" xfId="584" xr:uid="{00000000-0005-0000-0000-000042020000}"/>
    <cellStyle name="40% - Accent6 2 5 2" xfId="4025" xr:uid="{8887C91D-2B2E-45FB-9A0C-EAEFBEA77FAD}"/>
    <cellStyle name="40% - Accent6 2 5 2 2" xfId="5034" xr:uid="{99C885BE-7FE9-47BC-9D7A-12351A27D35E}"/>
    <cellStyle name="40% - Accent6 2 5 3" xfId="4532" xr:uid="{C9B6A14B-CD3F-433A-808A-EB4BF305CA6F}"/>
    <cellStyle name="40% - Accent6 2 6" xfId="585" xr:uid="{00000000-0005-0000-0000-000043020000}"/>
    <cellStyle name="40% - Accent6 2 6 2" xfId="4026" xr:uid="{097D1DF9-DDD5-476B-90AF-05EAF325A28F}"/>
    <cellStyle name="40% - Accent6 2 6 2 2" xfId="5035" xr:uid="{5A00EED5-0842-4BE6-BC33-932947BC3267}"/>
    <cellStyle name="40% - Accent6 2 6 3" xfId="4533" xr:uid="{71516D2B-17CC-49CC-9C89-B69E966CCEAF}"/>
    <cellStyle name="40% - Accent6 2 7" xfId="586" xr:uid="{00000000-0005-0000-0000-000044020000}"/>
    <cellStyle name="40% - Accent6 2 7 2" xfId="4027" xr:uid="{F8E5FA9B-DCDF-44E6-A4BB-C1F464972162}"/>
    <cellStyle name="40% - Accent6 2 7 2 2" xfId="5036" xr:uid="{3BBBF91D-2C94-46A0-AE33-72902B780DAD}"/>
    <cellStyle name="40% - Accent6 2 7 3" xfId="4534" xr:uid="{EAB8E033-78BE-4009-BFE0-F48459946CB4}"/>
    <cellStyle name="40% - Accent6 2 8" xfId="4021" xr:uid="{8B885D9F-5267-499E-8F26-131A613B52D9}"/>
    <cellStyle name="40% - Accent6 2 8 2" xfId="5030" xr:uid="{4A0CE1DF-DD72-40B8-B9D5-DD3EDBF90429}"/>
    <cellStyle name="40% - Accent6 2 9" xfId="4528" xr:uid="{1B35622E-EC27-4DC5-A0C8-8FB38496BBCB}"/>
    <cellStyle name="40% - Accent6 20" xfId="587" xr:uid="{00000000-0005-0000-0000-000045020000}"/>
    <cellStyle name="40% - Accent6 20 2" xfId="4028" xr:uid="{602FC924-688B-4ECF-AB27-36198AEBD30A}"/>
    <cellStyle name="40% - Accent6 20 2 2" xfId="5037" xr:uid="{289BB243-5055-46B0-B027-4645FC86CE9C}"/>
    <cellStyle name="40% - Accent6 20 3" xfId="4535" xr:uid="{954B9C7A-D38E-432D-8124-07E05416C91D}"/>
    <cellStyle name="40% - Accent6 21" xfId="588" xr:uid="{00000000-0005-0000-0000-000046020000}"/>
    <cellStyle name="40% - Accent6 21 2" xfId="4029" xr:uid="{CAE0C5CE-AE90-4715-B1B3-D7404D295B10}"/>
    <cellStyle name="40% - Accent6 21 2 2" xfId="5038" xr:uid="{929C3899-1ACE-4F0F-9A49-63DD4BB05418}"/>
    <cellStyle name="40% - Accent6 21 3" xfId="4536" xr:uid="{D53E94F2-7847-43D5-8287-4CDEA13D06B6}"/>
    <cellStyle name="40% - Accent6 22" xfId="589" xr:uid="{00000000-0005-0000-0000-000047020000}"/>
    <cellStyle name="40% - Accent6 22 2" xfId="4030" xr:uid="{7F223DD7-D904-4BAD-911A-2B17386D30F4}"/>
    <cellStyle name="40% - Accent6 22 2 2" xfId="5039" xr:uid="{B74A6A93-7EAC-474A-A701-53FFBCAFB699}"/>
    <cellStyle name="40% - Accent6 22 3" xfId="4537" xr:uid="{839F0832-C43C-4634-B2CC-1E97C3CD0FF3}"/>
    <cellStyle name="40% - Accent6 23" xfId="590" xr:uid="{00000000-0005-0000-0000-000048020000}"/>
    <cellStyle name="40% - Accent6 23 2" xfId="591" xr:uid="{00000000-0005-0000-0000-000049020000}"/>
    <cellStyle name="40% - Accent6 23 2 2" xfId="4032" xr:uid="{69D7CE61-FDFA-4DD2-8224-57B8E147E854}"/>
    <cellStyle name="40% - Accent6 23 2 2 2" xfId="5041" xr:uid="{29A554CD-874A-4140-A5F5-552C2DF565E8}"/>
    <cellStyle name="40% - Accent6 23 2 3" xfId="4539" xr:uid="{BF4DFB59-2E86-4A14-A2FB-82CCA1936A37}"/>
    <cellStyle name="40% - Accent6 23 3" xfId="592" xr:uid="{00000000-0005-0000-0000-00004A020000}"/>
    <cellStyle name="40% - Accent6 23 3 2" xfId="4033" xr:uid="{79CBF7F2-B2C1-4CC6-95EA-7889C0EE6F85}"/>
    <cellStyle name="40% - Accent6 23 3 2 2" xfId="5042" xr:uid="{1AB3511B-C22F-4B45-8B0E-E6D031A041D0}"/>
    <cellStyle name="40% - Accent6 23 3 3" xfId="4540" xr:uid="{F7736207-5FCA-497B-AED3-D0CFEB8EDE1A}"/>
    <cellStyle name="40% - Accent6 23 4" xfId="4031" xr:uid="{ECFB3CE6-6427-4B30-8EF7-36AF7C1794CE}"/>
    <cellStyle name="40% - Accent6 23 4 2" xfId="5040" xr:uid="{8E80F57B-1863-4896-B1D9-9258B0713C03}"/>
    <cellStyle name="40% - Accent6 23 5" xfId="4538" xr:uid="{15DF5D74-A168-4DDC-9197-F144653CBA85}"/>
    <cellStyle name="40% - Accent6 24" xfId="593" xr:uid="{00000000-0005-0000-0000-00004B020000}"/>
    <cellStyle name="40% - Accent6 24 2" xfId="594" xr:uid="{00000000-0005-0000-0000-00004C020000}"/>
    <cellStyle name="40% - Accent6 24 2 2" xfId="4035" xr:uid="{4FFEDCC1-9A1C-4493-8E75-46B24D83A04B}"/>
    <cellStyle name="40% - Accent6 24 2 2 2" xfId="5044" xr:uid="{B6D285C4-6C8C-40C3-97A8-4B38DB25612F}"/>
    <cellStyle name="40% - Accent6 24 2 3" xfId="4542" xr:uid="{A0BE80DE-E998-4A65-B976-A2E99753605B}"/>
    <cellStyle name="40% - Accent6 24 3" xfId="595" xr:uid="{00000000-0005-0000-0000-00004D020000}"/>
    <cellStyle name="40% - Accent6 24 3 2" xfId="4036" xr:uid="{43BA3D1E-2A76-4E4D-946E-F1C67D6701D1}"/>
    <cellStyle name="40% - Accent6 24 3 2 2" xfId="5045" xr:uid="{A44D89B1-577D-454F-B82C-9AA257884A34}"/>
    <cellStyle name="40% - Accent6 24 3 3" xfId="4543" xr:uid="{D522B0E8-AD09-47EA-8A8E-3AEC856C357F}"/>
    <cellStyle name="40% - Accent6 24 4" xfId="4034" xr:uid="{86EA656B-579E-4C4A-9103-8AABE2BB7914}"/>
    <cellStyle name="40% - Accent6 24 4 2" xfId="5043" xr:uid="{144771E8-032B-4CE3-ABCE-0B53EEAF421D}"/>
    <cellStyle name="40% - Accent6 24 5" xfId="4541" xr:uid="{415E5B8F-FD37-4BA7-B058-1A8A48159C93}"/>
    <cellStyle name="40% - Accent6 25" xfId="596" xr:uid="{00000000-0005-0000-0000-00004E020000}"/>
    <cellStyle name="40% - Accent6 25 2" xfId="4037" xr:uid="{1BF91A3B-17CB-49A3-B94C-4CABD02B6CF1}"/>
    <cellStyle name="40% - Accent6 25 2 2" xfId="5046" xr:uid="{A50F6B2E-71D1-4C05-8D6A-6372977FF55F}"/>
    <cellStyle name="40% - Accent6 25 3" xfId="4544" xr:uid="{833A7D2D-A131-4C09-B2F1-511628AB882A}"/>
    <cellStyle name="40% - Accent6 26" xfId="597" xr:uid="{00000000-0005-0000-0000-00004F020000}"/>
    <cellStyle name="40% - Accent6 26 2" xfId="4038" xr:uid="{011B6AE7-84E0-43A7-B0EB-112CAB54DE45}"/>
    <cellStyle name="40% - Accent6 26 2 2" xfId="5047" xr:uid="{987A605E-EA5D-48FC-BA90-0C61F322D557}"/>
    <cellStyle name="40% - Accent6 26 3" xfId="4545" xr:uid="{BAFE86E4-C859-42F4-9DEB-F352962B0AC2}"/>
    <cellStyle name="40% - Accent6 27" xfId="598" xr:uid="{00000000-0005-0000-0000-000050020000}"/>
    <cellStyle name="40% - Accent6 27 2" xfId="4039" xr:uid="{6BE94E19-ACE4-4103-8523-1523D30B52E2}"/>
    <cellStyle name="40% - Accent6 27 2 2" xfId="5048" xr:uid="{51BFCEE2-A281-4FFF-BFA7-27D5E9669F3B}"/>
    <cellStyle name="40% - Accent6 27 3" xfId="4546" xr:uid="{26CC8949-116E-4761-A21A-3E7F2D1F1573}"/>
    <cellStyle name="40% - Accent6 28" xfId="599" xr:uid="{00000000-0005-0000-0000-000051020000}"/>
    <cellStyle name="40% - Accent6 28 2" xfId="4040" xr:uid="{7E93C0B0-71DB-4F9E-8412-6A035BFCC44B}"/>
    <cellStyle name="40% - Accent6 28 2 2" xfId="5049" xr:uid="{BAFDB275-B671-42D7-8EAC-E9FD4C6048D8}"/>
    <cellStyle name="40% - Accent6 28 3" xfId="4547" xr:uid="{405AFAA7-D6A2-4D3D-AA1C-925F52183A32}"/>
    <cellStyle name="40% - Accent6 29" xfId="600" xr:uid="{00000000-0005-0000-0000-000052020000}"/>
    <cellStyle name="40% - Accent6 29 2" xfId="4041" xr:uid="{474DEF46-D76C-4460-A4D5-920DBCC68D23}"/>
    <cellStyle name="40% - Accent6 29 2 2" xfId="5050" xr:uid="{A37F15F7-5023-4815-BD1E-BB93D2CC690C}"/>
    <cellStyle name="40% - Accent6 29 3" xfId="4548" xr:uid="{26DD859B-4638-4D98-A9BF-1AB1CD9C8863}"/>
    <cellStyle name="40% - Accent6 3" xfId="601" xr:uid="{00000000-0005-0000-0000-000053020000}"/>
    <cellStyle name="40% - Accent6 3 2" xfId="4042" xr:uid="{FA5829A7-32FF-4361-8AFE-45376C421305}"/>
    <cellStyle name="40% - Accent6 3 2 2" xfId="5051" xr:uid="{434FD7A5-D9E9-462C-92C0-F576424339A7}"/>
    <cellStyle name="40% - Accent6 3 3" xfId="4549" xr:uid="{D3BD4FA0-325B-490E-A268-2B51806B6FBF}"/>
    <cellStyle name="40% - Accent6 30" xfId="602" xr:uid="{00000000-0005-0000-0000-000054020000}"/>
    <cellStyle name="40% - Accent6 30 2" xfId="4043" xr:uid="{35281AE7-676B-456D-8657-4F6E51315732}"/>
    <cellStyle name="40% - Accent6 30 2 2" xfId="5052" xr:uid="{1942EFC5-F551-4E6B-BF5D-4380FCB8651F}"/>
    <cellStyle name="40% - Accent6 30 3" xfId="4550" xr:uid="{E30B5F24-A387-4BD4-8B51-27AF11D22D0C}"/>
    <cellStyle name="40% - Accent6 31" xfId="603" xr:uid="{00000000-0005-0000-0000-000055020000}"/>
    <cellStyle name="40% - Accent6 31 2" xfId="4044" xr:uid="{154A8903-65A9-4D7B-9A89-485C72FC4B35}"/>
    <cellStyle name="40% - Accent6 31 2 2" xfId="5053" xr:uid="{82C336F8-32C7-4C28-9B87-5F6EFFBF4F07}"/>
    <cellStyle name="40% - Accent6 31 3" xfId="4551" xr:uid="{27DE7ADE-261C-4702-BF79-587A00A240BF}"/>
    <cellStyle name="40% - Accent6 32" xfId="604" xr:uid="{00000000-0005-0000-0000-000056020000}"/>
    <cellStyle name="40% - Accent6 32 2" xfId="4045" xr:uid="{64E7D0E0-F60E-40C0-9A80-3E652EEC36E6}"/>
    <cellStyle name="40% - Accent6 32 2 2" xfId="5054" xr:uid="{9E07599C-AB2C-4969-8632-FB57DD209E2D}"/>
    <cellStyle name="40% - Accent6 32 3" xfId="4552" xr:uid="{85691E4F-20D8-4F08-8018-552D69DB78AA}"/>
    <cellStyle name="40% - Accent6 33" xfId="605" xr:uid="{00000000-0005-0000-0000-000057020000}"/>
    <cellStyle name="40% - Accent6 33 2" xfId="4046" xr:uid="{B18BC187-CEF5-4428-8F79-55EF5EBC7DFE}"/>
    <cellStyle name="40% - Accent6 33 2 2" xfId="5055" xr:uid="{A2C43209-78C0-43FA-B7F1-A56E4460DE4F}"/>
    <cellStyle name="40% - Accent6 33 3" xfId="4553" xr:uid="{09A838CC-9760-47CF-BA47-B0938571B685}"/>
    <cellStyle name="40% - Accent6 34" xfId="606" xr:uid="{00000000-0005-0000-0000-000058020000}"/>
    <cellStyle name="40% - Accent6 34 2" xfId="4047" xr:uid="{AC61DB38-3125-4446-AA59-EEB50518EA5C}"/>
    <cellStyle name="40% - Accent6 34 2 2" xfId="5056" xr:uid="{CDF0E93B-796D-4EAF-8D6C-A0FE4F3835CE}"/>
    <cellStyle name="40% - Accent6 34 3" xfId="4554" xr:uid="{1AF0BC35-89DD-400D-B356-98F2C22DBF6B}"/>
    <cellStyle name="40% - Accent6 35" xfId="607" xr:uid="{00000000-0005-0000-0000-000059020000}"/>
    <cellStyle name="40% - Accent6 35 2" xfId="4048" xr:uid="{9CDD69F3-08D1-4F68-9030-0B70F3E9F56F}"/>
    <cellStyle name="40% - Accent6 35 2 2" xfId="5057" xr:uid="{678C2676-8FFF-4595-B63D-3E3637A6BDE7}"/>
    <cellStyle name="40% - Accent6 35 3" xfId="4555" xr:uid="{14733E48-7AFB-4C8B-A898-1DF356F33579}"/>
    <cellStyle name="40% - Accent6 36" xfId="608" xr:uid="{00000000-0005-0000-0000-00005A020000}"/>
    <cellStyle name="40% - Accent6 36 2" xfId="4049" xr:uid="{4D5A129B-2FE2-4371-A0F7-C75F4DB5F39F}"/>
    <cellStyle name="40% - Accent6 36 2 2" xfId="5058" xr:uid="{6A437C83-D30F-46A2-9EC2-5A9C1939822E}"/>
    <cellStyle name="40% - Accent6 36 3" xfId="4556" xr:uid="{3BE9F447-EE99-4E0A-A234-04FBECB00366}"/>
    <cellStyle name="40% - Accent6 4" xfId="609" xr:uid="{00000000-0005-0000-0000-00005B020000}"/>
    <cellStyle name="40% - Accent6 4 2" xfId="4050" xr:uid="{DC523FFB-EB29-4B7D-9B55-DBA1BE254B5B}"/>
    <cellStyle name="40% - Accent6 4 2 2" xfId="5059" xr:uid="{6C1EC7E4-C1E9-45BD-8343-C0A15975374F}"/>
    <cellStyle name="40% - Accent6 4 3" xfId="4557" xr:uid="{4F7084DF-93CD-4D57-9399-BB287304D955}"/>
    <cellStyle name="40% - Accent6 5" xfId="610" xr:uid="{00000000-0005-0000-0000-00005C020000}"/>
    <cellStyle name="40% - Accent6 5 2" xfId="4051" xr:uid="{1F1A6276-0021-466C-9D6B-9E9B9F0E803E}"/>
    <cellStyle name="40% - Accent6 5 2 2" xfId="5060" xr:uid="{FC71224D-16E3-415D-8AED-DCDBF07ACEB3}"/>
    <cellStyle name="40% - Accent6 5 3" xfId="4558" xr:uid="{C2F55FF2-8C5E-47F7-BA9D-608373DD242E}"/>
    <cellStyle name="40% - Accent6 6" xfId="611" xr:uid="{00000000-0005-0000-0000-00005D020000}"/>
    <cellStyle name="40% - Accent6 6 2" xfId="4052" xr:uid="{555436E6-7682-4C3A-812F-F42F30970B6C}"/>
    <cellStyle name="40% - Accent6 6 2 2" xfId="5061" xr:uid="{02F1F66B-E808-420D-8269-063904F54DEB}"/>
    <cellStyle name="40% - Accent6 6 3" xfId="4559" xr:uid="{3ABCA172-B3EE-4FE1-A154-593A9481F6C2}"/>
    <cellStyle name="40% - Accent6 7" xfId="612" xr:uid="{00000000-0005-0000-0000-00005E020000}"/>
    <cellStyle name="40% - Accent6 7 2" xfId="4053" xr:uid="{E4DDA463-35EF-435F-AC11-2CB497D9639F}"/>
    <cellStyle name="40% - Accent6 7 2 2" xfId="5062" xr:uid="{54CFAFE8-971A-4E5F-8A29-E92931408B0B}"/>
    <cellStyle name="40% - Accent6 7 3" xfId="4560" xr:uid="{26638BC3-EEFD-48A5-AB38-B194A7EAF0AF}"/>
    <cellStyle name="40% - Accent6 8" xfId="613" xr:uid="{00000000-0005-0000-0000-00005F020000}"/>
    <cellStyle name="40% - Accent6 9" xfId="614" xr:uid="{00000000-0005-0000-0000-000060020000}"/>
    <cellStyle name="40% - ส่วนที่ถูกเน้น1" xfId="615" xr:uid="{00000000-0005-0000-0000-000061020000}"/>
    <cellStyle name="40% - ส่วนที่ถูกเน้น2" xfId="616" xr:uid="{00000000-0005-0000-0000-000062020000}"/>
    <cellStyle name="40% - ส่วนที่ถูกเน้น3" xfId="617" xr:uid="{00000000-0005-0000-0000-000063020000}"/>
    <cellStyle name="40% - ส่วนที่ถูกเน้น4" xfId="618" xr:uid="{00000000-0005-0000-0000-000064020000}"/>
    <cellStyle name="40% - ส่วนที่ถูกเน้น5" xfId="619" xr:uid="{00000000-0005-0000-0000-000065020000}"/>
    <cellStyle name="40% - ส่วนที่ถูกเน้น6" xfId="620" xr:uid="{00000000-0005-0000-0000-000066020000}"/>
    <cellStyle name="60% - Accent1 10" xfId="621" xr:uid="{00000000-0005-0000-0000-000067020000}"/>
    <cellStyle name="60% - Accent1 11" xfId="622" xr:uid="{00000000-0005-0000-0000-000068020000}"/>
    <cellStyle name="60% - Accent1 12" xfId="623" xr:uid="{00000000-0005-0000-0000-000069020000}"/>
    <cellStyle name="60% - Accent1 13" xfId="624" xr:uid="{00000000-0005-0000-0000-00006A020000}"/>
    <cellStyle name="60% - Accent1 14" xfId="625" xr:uid="{00000000-0005-0000-0000-00006B020000}"/>
    <cellStyle name="60% - Accent1 15" xfId="626" xr:uid="{00000000-0005-0000-0000-00006C020000}"/>
    <cellStyle name="60% - Accent1 16" xfId="627" xr:uid="{00000000-0005-0000-0000-00006D020000}"/>
    <cellStyle name="60% - Accent1 17" xfId="628" xr:uid="{00000000-0005-0000-0000-00006E020000}"/>
    <cellStyle name="60% - Accent1 18" xfId="629" xr:uid="{00000000-0005-0000-0000-00006F020000}"/>
    <cellStyle name="60% - Accent1 19" xfId="630" xr:uid="{00000000-0005-0000-0000-000070020000}"/>
    <cellStyle name="60% - Accent1 2" xfId="631" xr:uid="{00000000-0005-0000-0000-000071020000}"/>
    <cellStyle name="60% - Accent1 2 2" xfId="632" xr:uid="{00000000-0005-0000-0000-000072020000}"/>
    <cellStyle name="60% - Accent1 2 3" xfId="633" xr:uid="{00000000-0005-0000-0000-000073020000}"/>
    <cellStyle name="60% - Accent1 2 4" xfId="634" xr:uid="{00000000-0005-0000-0000-000074020000}"/>
    <cellStyle name="60% - Accent1 2 5" xfId="635" xr:uid="{00000000-0005-0000-0000-000075020000}"/>
    <cellStyle name="60% - Accent1 2 6" xfId="636" xr:uid="{00000000-0005-0000-0000-000076020000}"/>
    <cellStyle name="60% - Accent1 2 7" xfId="637" xr:uid="{00000000-0005-0000-0000-000077020000}"/>
    <cellStyle name="60% - Accent1 2 8" xfId="638" xr:uid="{00000000-0005-0000-0000-000078020000}"/>
    <cellStyle name="60% - Accent1 2 9" xfId="5222" xr:uid="{E0E04E49-F15D-48CE-BF39-44BC15885A6B}"/>
    <cellStyle name="60% - Accent1 20" xfId="639" xr:uid="{00000000-0005-0000-0000-000079020000}"/>
    <cellStyle name="60% - Accent1 21" xfId="640" xr:uid="{00000000-0005-0000-0000-00007A020000}"/>
    <cellStyle name="60% - Accent1 22" xfId="641" xr:uid="{00000000-0005-0000-0000-00007B020000}"/>
    <cellStyle name="60% - Accent1 23" xfId="642" xr:uid="{00000000-0005-0000-0000-00007C020000}"/>
    <cellStyle name="60% - Accent1 23 2" xfId="643" xr:uid="{00000000-0005-0000-0000-00007D020000}"/>
    <cellStyle name="60% - Accent1 23 3" xfId="644" xr:uid="{00000000-0005-0000-0000-00007E020000}"/>
    <cellStyle name="60% - Accent1 24" xfId="645" xr:uid="{00000000-0005-0000-0000-00007F020000}"/>
    <cellStyle name="60% - Accent1 24 2" xfId="646" xr:uid="{00000000-0005-0000-0000-000080020000}"/>
    <cellStyle name="60% - Accent1 24 3" xfId="647" xr:uid="{00000000-0005-0000-0000-000081020000}"/>
    <cellStyle name="60% - Accent1 25" xfId="648" xr:uid="{00000000-0005-0000-0000-000082020000}"/>
    <cellStyle name="60% - Accent1 26" xfId="649" xr:uid="{00000000-0005-0000-0000-000083020000}"/>
    <cellStyle name="60% - Accent1 27" xfId="650" xr:uid="{00000000-0005-0000-0000-000084020000}"/>
    <cellStyle name="60% - Accent1 28" xfId="651" xr:uid="{00000000-0005-0000-0000-000085020000}"/>
    <cellStyle name="60% - Accent1 29" xfId="652" xr:uid="{00000000-0005-0000-0000-000086020000}"/>
    <cellStyle name="60% - Accent1 3" xfId="653" xr:uid="{00000000-0005-0000-0000-000087020000}"/>
    <cellStyle name="60% - Accent1 30" xfId="654" xr:uid="{00000000-0005-0000-0000-000088020000}"/>
    <cellStyle name="60% - Accent1 31" xfId="655" xr:uid="{00000000-0005-0000-0000-000089020000}"/>
    <cellStyle name="60% - Accent1 32" xfId="656" xr:uid="{00000000-0005-0000-0000-00008A020000}"/>
    <cellStyle name="60% - Accent1 33" xfId="657" xr:uid="{00000000-0005-0000-0000-00008B020000}"/>
    <cellStyle name="60% - Accent1 34" xfId="658" xr:uid="{00000000-0005-0000-0000-00008C020000}"/>
    <cellStyle name="60% - Accent1 35" xfId="659" xr:uid="{00000000-0005-0000-0000-00008D020000}"/>
    <cellStyle name="60% - Accent1 36" xfId="660" xr:uid="{00000000-0005-0000-0000-00008E020000}"/>
    <cellStyle name="60% - Accent1 4" xfId="661" xr:uid="{00000000-0005-0000-0000-00008F020000}"/>
    <cellStyle name="60% - Accent1 5" xfId="662" xr:uid="{00000000-0005-0000-0000-000090020000}"/>
    <cellStyle name="60% - Accent1 6" xfId="663" xr:uid="{00000000-0005-0000-0000-000091020000}"/>
    <cellStyle name="60% - Accent1 7" xfId="664" xr:uid="{00000000-0005-0000-0000-000092020000}"/>
    <cellStyle name="60% - Accent1 8" xfId="665" xr:uid="{00000000-0005-0000-0000-000093020000}"/>
    <cellStyle name="60% - Accent1 9" xfId="666" xr:uid="{00000000-0005-0000-0000-000094020000}"/>
    <cellStyle name="60% - Accent2 10" xfId="667" xr:uid="{00000000-0005-0000-0000-000095020000}"/>
    <cellStyle name="60% - Accent2 11" xfId="668" xr:uid="{00000000-0005-0000-0000-000096020000}"/>
    <cellStyle name="60% - Accent2 12" xfId="669" xr:uid="{00000000-0005-0000-0000-000097020000}"/>
    <cellStyle name="60% - Accent2 13" xfId="670" xr:uid="{00000000-0005-0000-0000-000098020000}"/>
    <cellStyle name="60% - Accent2 14" xfId="671" xr:uid="{00000000-0005-0000-0000-000099020000}"/>
    <cellStyle name="60% - Accent2 15" xfId="672" xr:uid="{00000000-0005-0000-0000-00009A020000}"/>
    <cellStyle name="60% - Accent2 16" xfId="673" xr:uid="{00000000-0005-0000-0000-00009B020000}"/>
    <cellStyle name="60% - Accent2 17" xfId="674" xr:uid="{00000000-0005-0000-0000-00009C020000}"/>
    <cellStyle name="60% - Accent2 18" xfId="675" xr:uid="{00000000-0005-0000-0000-00009D020000}"/>
    <cellStyle name="60% - Accent2 19" xfId="676" xr:uid="{00000000-0005-0000-0000-00009E020000}"/>
    <cellStyle name="60% - Accent2 2" xfId="677" xr:uid="{00000000-0005-0000-0000-00009F020000}"/>
    <cellStyle name="60% - Accent2 2 2" xfId="678" xr:uid="{00000000-0005-0000-0000-0000A0020000}"/>
    <cellStyle name="60% - Accent2 2 3" xfId="679" xr:uid="{00000000-0005-0000-0000-0000A1020000}"/>
    <cellStyle name="60% - Accent2 2 4" xfId="680" xr:uid="{00000000-0005-0000-0000-0000A2020000}"/>
    <cellStyle name="60% - Accent2 2 5" xfId="681" xr:uid="{00000000-0005-0000-0000-0000A3020000}"/>
    <cellStyle name="60% - Accent2 2 6" xfId="682" xr:uid="{00000000-0005-0000-0000-0000A4020000}"/>
    <cellStyle name="60% - Accent2 2 7" xfId="683" xr:uid="{00000000-0005-0000-0000-0000A5020000}"/>
    <cellStyle name="60% - Accent2 2 8" xfId="5226" xr:uid="{AF3D11E5-4E4B-4090-8A61-24F6B96DDF56}"/>
    <cellStyle name="60% - Accent2 20" xfId="684" xr:uid="{00000000-0005-0000-0000-0000A6020000}"/>
    <cellStyle name="60% - Accent2 21" xfId="685" xr:uid="{00000000-0005-0000-0000-0000A7020000}"/>
    <cellStyle name="60% - Accent2 22" xfId="686" xr:uid="{00000000-0005-0000-0000-0000A8020000}"/>
    <cellStyle name="60% - Accent2 23" xfId="687" xr:uid="{00000000-0005-0000-0000-0000A9020000}"/>
    <cellStyle name="60% - Accent2 23 2" xfId="688" xr:uid="{00000000-0005-0000-0000-0000AA020000}"/>
    <cellStyle name="60% - Accent2 23 3" xfId="689" xr:uid="{00000000-0005-0000-0000-0000AB020000}"/>
    <cellStyle name="60% - Accent2 24" xfId="690" xr:uid="{00000000-0005-0000-0000-0000AC020000}"/>
    <cellStyle name="60% - Accent2 24 2" xfId="691" xr:uid="{00000000-0005-0000-0000-0000AD020000}"/>
    <cellStyle name="60% - Accent2 24 3" xfId="692" xr:uid="{00000000-0005-0000-0000-0000AE020000}"/>
    <cellStyle name="60% - Accent2 25" xfId="693" xr:uid="{00000000-0005-0000-0000-0000AF020000}"/>
    <cellStyle name="60% - Accent2 26" xfId="694" xr:uid="{00000000-0005-0000-0000-0000B0020000}"/>
    <cellStyle name="60% - Accent2 27" xfId="695" xr:uid="{00000000-0005-0000-0000-0000B1020000}"/>
    <cellStyle name="60% - Accent2 28" xfId="696" xr:uid="{00000000-0005-0000-0000-0000B2020000}"/>
    <cellStyle name="60% - Accent2 29" xfId="697" xr:uid="{00000000-0005-0000-0000-0000B3020000}"/>
    <cellStyle name="60% - Accent2 3" xfId="698" xr:uid="{00000000-0005-0000-0000-0000B4020000}"/>
    <cellStyle name="60% - Accent2 30" xfId="699" xr:uid="{00000000-0005-0000-0000-0000B5020000}"/>
    <cellStyle name="60% - Accent2 31" xfId="700" xr:uid="{00000000-0005-0000-0000-0000B6020000}"/>
    <cellStyle name="60% - Accent2 32" xfId="701" xr:uid="{00000000-0005-0000-0000-0000B7020000}"/>
    <cellStyle name="60% - Accent2 33" xfId="702" xr:uid="{00000000-0005-0000-0000-0000B8020000}"/>
    <cellStyle name="60% - Accent2 34" xfId="703" xr:uid="{00000000-0005-0000-0000-0000B9020000}"/>
    <cellStyle name="60% - Accent2 35" xfId="704" xr:uid="{00000000-0005-0000-0000-0000BA020000}"/>
    <cellStyle name="60% - Accent2 36" xfId="705" xr:uid="{00000000-0005-0000-0000-0000BB020000}"/>
    <cellStyle name="60% - Accent2 4" xfId="706" xr:uid="{00000000-0005-0000-0000-0000BC020000}"/>
    <cellStyle name="60% - Accent2 5" xfId="707" xr:uid="{00000000-0005-0000-0000-0000BD020000}"/>
    <cellStyle name="60% - Accent2 6" xfId="708" xr:uid="{00000000-0005-0000-0000-0000BE020000}"/>
    <cellStyle name="60% - Accent2 7" xfId="709" xr:uid="{00000000-0005-0000-0000-0000BF020000}"/>
    <cellStyle name="60% - Accent2 8" xfId="710" xr:uid="{00000000-0005-0000-0000-0000C0020000}"/>
    <cellStyle name="60% - Accent2 9" xfId="711" xr:uid="{00000000-0005-0000-0000-0000C1020000}"/>
    <cellStyle name="60% - Accent3 10" xfId="712" xr:uid="{00000000-0005-0000-0000-0000C2020000}"/>
    <cellStyle name="60% - Accent3 11" xfId="713" xr:uid="{00000000-0005-0000-0000-0000C3020000}"/>
    <cellStyle name="60% - Accent3 12" xfId="714" xr:uid="{00000000-0005-0000-0000-0000C4020000}"/>
    <cellStyle name="60% - Accent3 13" xfId="715" xr:uid="{00000000-0005-0000-0000-0000C5020000}"/>
    <cellStyle name="60% - Accent3 14" xfId="716" xr:uid="{00000000-0005-0000-0000-0000C6020000}"/>
    <cellStyle name="60% - Accent3 15" xfId="717" xr:uid="{00000000-0005-0000-0000-0000C7020000}"/>
    <cellStyle name="60% - Accent3 16" xfId="718" xr:uid="{00000000-0005-0000-0000-0000C8020000}"/>
    <cellStyle name="60% - Accent3 17" xfId="719" xr:uid="{00000000-0005-0000-0000-0000C9020000}"/>
    <cellStyle name="60% - Accent3 18" xfId="720" xr:uid="{00000000-0005-0000-0000-0000CA020000}"/>
    <cellStyle name="60% - Accent3 19" xfId="721" xr:uid="{00000000-0005-0000-0000-0000CB020000}"/>
    <cellStyle name="60% - Accent3 2" xfId="722" xr:uid="{00000000-0005-0000-0000-0000CC020000}"/>
    <cellStyle name="60% - Accent3 2 2" xfId="723" xr:uid="{00000000-0005-0000-0000-0000CD020000}"/>
    <cellStyle name="60% - Accent3 2 3" xfId="724" xr:uid="{00000000-0005-0000-0000-0000CE020000}"/>
    <cellStyle name="60% - Accent3 2 4" xfId="725" xr:uid="{00000000-0005-0000-0000-0000CF020000}"/>
    <cellStyle name="60% - Accent3 2 5" xfId="726" xr:uid="{00000000-0005-0000-0000-0000D0020000}"/>
    <cellStyle name="60% - Accent3 2 6" xfId="727" xr:uid="{00000000-0005-0000-0000-0000D1020000}"/>
    <cellStyle name="60% - Accent3 2 7" xfId="728" xr:uid="{00000000-0005-0000-0000-0000D2020000}"/>
    <cellStyle name="60% - Accent3 2 8" xfId="5230" xr:uid="{B17E87DD-35F4-4A7A-A702-2A01ED158A42}"/>
    <cellStyle name="60% - Accent3 20" xfId="729" xr:uid="{00000000-0005-0000-0000-0000D3020000}"/>
    <cellStyle name="60% - Accent3 21" xfId="730" xr:uid="{00000000-0005-0000-0000-0000D4020000}"/>
    <cellStyle name="60% - Accent3 22" xfId="731" xr:uid="{00000000-0005-0000-0000-0000D5020000}"/>
    <cellStyle name="60% - Accent3 23" xfId="732" xr:uid="{00000000-0005-0000-0000-0000D6020000}"/>
    <cellStyle name="60% - Accent3 23 2" xfId="733" xr:uid="{00000000-0005-0000-0000-0000D7020000}"/>
    <cellStyle name="60% - Accent3 23 3" xfId="734" xr:uid="{00000000-0005-0000-0000-0000D8020000}"/>
    <cellStyle name="60% - Accent3 24" xfId="735" xr:uid="{00000000-0005-0000-0000-0000D9020000}"/>
    <cellStyle name="60% - Accent3 24 2" xfId="736" xr:uid="{00000000-0005-0000-0000-0000DA020000}"/>
    <cellStyle name="60% - Accent3 24 3" xfId="737" xr:uid="{00000000-0005-0000-0000-0000DB020000}"/>
    <cellStyle name="60% - Accent3 25" xfId="738" xr:uid="{00000000-0005-0000-0000-0000DC020000}"/>
    <cellStyle name="60% - Accent3 26" xfId="739" xr:uid="{00000000-0005-0000-0000-0000DD020000}"/>
    <cellStyle name="60% - Accent3 27" xfId="740" xr:uid="{00000000-0005-0000-0000-0000DE020000}"/>
    <cellStyle name="60% - Accent3 28" xfId="741" xr:uid="{00000000-0005-0000-0000-0000DF020000}"/>
    <cellStyle name="60% - Accent3 29" xfId="742" xr:uid="{00000000-0005-0000-0000-0000E0020000}"/>
    <cellStyle name="60% - Accent3 3" xfId="743" xr:uid="{00000000-0005-0000-0000-0000E1020000}"/>
    <cellStyle name="60% - Accent3 30" xfId="744" xr:uid="{00000000-0005-0000-0000-0000E2020000}"/>
    <cellStyle name="60% - Accent3 31" xfId="745" xr:uid="{00000000-0005-0000-0000-0000E3020000}"/>
    <cellStyle name="60% - Accent3 32" xfId="746" xr:uid="{00000000-0005-0000-0000-0000E4020000}"/>
    <cellStyle name="60% - Accent3 33" xfId="747" xr:uid="{00000000-0005-0000-0000-0000E5020000}"/>
    <cellStyle name="60% - Accent3 34" xfId="748" xr:uid="{00000000-0005-0000-0000-0000E6020000}"/>
    <cellStyle name="60% - Accent3 35" xfId="749" xr:uid="{00000000-0005-0000-0000-0000E7020000}"/>
    <cellStyle name="60% - Accent3 36" xfId="750" xr:uid="{00000000-0005-0000-0000-0000E8020000}"/>
    <cellStyle name="60% - Accent3 4" xfId="751" xr:uid="{00000000-0005-0000-0000-0000E9020000}"/>
    <cellStyle name="60% - Accent3 5" xfId="752" xr:uid="{00000000-0005-0000-0000-0000EA020000}"/>
    <cellStyle name="60% - Accent3 6" xfId="753" xr:uid="{00000000-0005-0000-0000-0000EB020000}"/>
    <cellStyle name="60% - Accent3 7" xfId="754" xr:uid="{00000000-0005-0000-0000-0000EC020000}"/>
    <cellStyle name="60% - Accent3 8" xfId="755" xr:uid="{00000000-0005-0000-0000-0000ED020000}"/>
    <cellStyle name="60% - Accent3 9" xfId="756" xr:uid="{00000000-0005-0000-0000-0000EE020000}"/>
    <cellStyle name="60% - Accent4 10" xfId="757" xr:uid="{00000000-0005-0000-0000-0000EF020000}"/>
    <cellStyle name="60% - Accent4 11" xfId="758" xr:uid="{00000000-0005-0000-0000-0000F0020000}"/>
    <cellStyle name="60% - Accent4 12" xfId="759" xr:uid="{00000000-0005-0000-0000-0000F1020000}"/>
    <cellStyle name="60% - Accent4 13" xfId="760" xr:uid="{00000000-0005-0000-0000-0000F2020000}"/>
    <cellStyle name="60% - Accent4 14" xfId="761" xr:uid="{00000000-0005-0000-0000-0000F3020000}"/>
    <cellStyle name="60% - Accent4 15" xfId="762" xr:uid="{00000000-0005-0000-0000-0000F4020000}"/>
    <cellStyle name="60% - Accent4 16" xfId="763" xr:uid="{00000000-0005-0000-0000-0000F5020000}"/>
    <cellStyle name="60% - Accent4 17" xfId="764" xr:uid="{00000000-0005-0000-0000-0000F6020000}"/>
    <cellStyle name="60% - Accent4 18" xfId="765" xr:uid="{00000000-0005-0000-0000-0000F7020000}"/>
    <cellStyle name="60% - Accent4 19" xfId="766" xr:uid="{00000000-0005-0000-0000-0000F8020000}"/>
    <cellStyle name="60% - Accent4 2" xfId="767" xr:uid="{00000000-0005-0000-0000-0000F9020000}"/>
    <cellStyle name="60% - Accent4 2 2" xfId="768" xr:uid="{00000000-0005-0000-0000-0000FA020000}"/>
    <cellStyle name="60% - Accent4 2 3" xfId="769" xr:uid="{00000000-0005-0000-0000-0000FB020000}"/>
    <cellStyle name="60% - Accent4 2 4" xfId="770" xr:uid="{00000000-0005-0000-0000-0000FC020000}"/>
    <cellStyle name="60% - Accent4 2 5" xfId="771" xr:uid="{00000000-0005-0000-0000-0000FD020000}"/>
    <cellStyle name="60% - Accent4 2 6" xfId="772" xr:uid="{00000000-0005-0000-0000-0000FE020000}"/>
    <cellStyle name="60% - Accent4 2 7" xfId="773" xr:uid="{00000000-0005-0000-0000-0000FF020000}"/>
    <cellStyle name="60% - Accent4 2 8" xfId="5234" xr:uid="{4BA5D9F2-2F28-4347-B1AD-14B500DA0CE8}"/>
    <cellStyle name="60% - Accent4 20" xfId="774" xr:uid="{00000000-0005-0000-0000-000000030000}"/>
    <cellStyle name="60% - Accent4 21" xfId="775" xr:uid="{00000000-0005-0000-0000-000001030000}"/>
    <cellStyle name="60% - Accent4 22" xfId="776" xr:uid="{00000000-0005-0000-0000-000002030000}"/>
    <cellStyle name="60% - Accent4 23" xfId="777" xr:uid="{00000000-0005-0000-0000-000003030000}"/>
    <cellStyle name="60% - Accent4 23 2" xfId="778" xr:uid="{00000000-0005-0000-0000-000004030000}"/>
    <cellStyle name="60% - Accent4 23 3" xfId="779" xr:uid="{00000000-0005-0000-0000-000005030000}"/>
    <cellStyle name="60% - Accent4 24" xfId="780" xr:uid="{00000000-0005-0000-0000-000006030000}"/>
    <cellStyle name="60% - Accent4 24 2" xfId="781" xr:uid="{00000000-0005-0000-0000-000007030000}"/>
    <cellStyle name="60% - Accent4 24 3" xfId="782" xr:uid="{00000000-0005-0000-0000-000008030000}"/>
    <cellStyle name="60% - Accent4 25" xfId="783" xr:uid="{00000000-0005-0000-0000-000009030000}"/>
    <cellStyle name="60% - Accent4 26" xfId="784" xr:uid="{00000000-0005-0000-0000-00000A030000}"/>
    <cellStyle name="60% - Accent4 27" xfId="785" xr:uid="{00000000-0005-0000-0000-00000B030000}"/>
    <cellStyle name="60% - Accent4 28" xfId="786" xr:uid="{00000000-0005-0000-0000-00000C030000}"/>
    <cellStyle name="60% - Accent4 29" xfId="787" xr:uid="{00000000-0005-0000-0000-00000D030000}"/>
    <cellStyle name="60% - Accent4 3" xfId="788" xr:uid="{00000000-0005-0000-0000-00000E030000}"/>
    <cellStyle name="60% - Accent4 30" xfId="789" xr:uid="{00000000-0005-0000-0000-00000F030000}"/>
    <cellStyle name="60% - Accent4 31" xfId="790" xr:uid="{00000000-0005-0000-0000-000010030000}"/>
    <cellStyle name="60% - Accent4 32" xfId="791" xr:uid="{00000000-0005-0000-0000-000011030000}"/>
    <cellStyle name="60% - Accent4 33" xfId="792" xr:uid="{00000000-0005-0000-0000-000012030000}"/>
    <cellStyle name="60% - Accent4 34" xfId="793" xr:uid="{00000000-0005-0000-0000-000013030000}"/>
    <cellStyle name="60% - Accent4 35" xfId="794" xr:uid="{00000000-0005-0000-0000-000014030000}"/>
    <cellStyle name="60% - Accent4 36" xfId="795" xr:uid="{00000000-0005-0000-0000-000015030000}"/>
    <cellStyle name="60% - Accent4 4" xfId="796" xr:uid="{00000000-0005-0000-0000-000016030000}"/>
    <cellStyle name="60% - Accent4 5" xfId="797" xr:uid="{00000000-0005-0000-0000-000017030000}"/>
    <cellStyle name="60% - Accent4 6" xfId="798" xr:uid="{00000000-0005-0000-0000-000018030000}"/>
    <cellStyle name="60% - Accent4 7" xfId="799" xr:uid="{00000000-0005-0000-0000-000019030000}"/>
    <cellStyle name="60% - Accent4 8" xfId="800" xr:uid="{00000000-0005-0000-0000-00001A030000}"/>
    <cellStyle name="60% - Accent4 9" xfId="801" xr:uid="{00000000-0005-0000-0000-00001B030000}"/>
    <cellStyle name="60% - Accent5 10" xfId="802" xr:uid="{00000000-0005-0000-0000-00001C030000}"/>
    <cellStyle name="60% - Accent5 11" xfId="803" xr:uid="{00000000-0005-0000-0000-00001D030000}"/>
    <cellStyle name="60% - Accent5 12" xfId="804" xr:uid="{00000000-0005-0000-0000-00001E030000}"/>
    <cellStyle name="60% - Accent5 13" xfId="805" xr:uid="{00000000-0005-0000-0000-00001F030000}"/>
    <cellStyle name="60% - Accent5 14" xfId="806" xr:uid="{00000000-0005-0000-0000-000020030000}"/>
    <cellStyle name="60% - Accent5 15" xfId="807" xr:uid="{00000000-0005-0000-0000-000021030000}"/>
    <cellStyle name="60% - Accent5 16" xfId="808" xr:uid="{00000000-0005-0000-0000-000022030000}"/>
    <cellStyle name="60% - Accent5 17" xfId="809" xr:uid="{00000000-0005-0000-0000-000023030000}"/>
    <cellStyle name="60% - Accent5 18" xfId="810" xr:uid="{00000000-0005-0000-0000-000024030000}"/>
    <cellStyle name="60% - Accent5 19" xfId="811" xr:uid="{00000000-0005-0000-0000-000025030000}"/>
    <cellStyle name="60% - Accent5 2" xfId="812" xr:uid="{00000000-0005-0000-0000-000026030000}"/>
    <cellStyle name="60% - Accent5 2 2" xfId="813" xr:uid="{00000000-0005-0000-0000-000027030000}"/>
    <cellStyle name="60% - Accent5 2 3" xfId="814" xr:uid="{00000000-0005-0000-0000-000028030000}"/>
    <cellStyle name="60% - Accent5 2 4" xfId="815" xr:uid="{00000000-0005-0000-0000-000029030000}"/>
    <cellStyle name="60% - Accent5 2 5" xfId="816" xr:uid="{00000000-0005-0000-0000-00002A030000}"/>
    <cellStyle name="60% - Accent5 2 6" xfId="817" xr:uid="{00000000-0005-0000-0000-00002B030000}"/>
    <cellStyle name="60% - Accent5 2 7" xfId="818" xr:uid="{00000000-0005-0000-0000-00002C030000}"/>
    <cellStyle name="60% - Accent5 2 8" xfId="5238" xr:uid="{5992CBEA-6FE1-4A85-BDB1-99834930D19C}"/>
    <cellStyle name="60% - Accent5 20" xfId="819" xr:uid="{00000000-0005-0000-0000-00002D030000}"/>
    <cellStyle name="60% - Accent5 21" xfId="820" xr:uid="{00000000-0005-0000-0000-00002E030000}"/>
    <cellStyle name="60% - Accent5 22" xfId="821" xr:uid="{00000000-0005-0000-0000-00002F030000}"/>
    <cellStyle name="60% - Accent5 23" xfId="822" xr:uid="{00000000-0005-0000-0000-000030030000}"/>
    <cellStyle name="60% - Accent5 23 2" xfId="823" xr:uid="{00000000-0005-0000-0000-000031030000}"/>
    <cellStyle name="60% - Accent5 23 3" xfId="824" xr:uid="{00000000-0005-0000-0000-000032030000}"/>
    <cellStyle name="60% - Accent5 24" xfId="825" xr:uid="{00000000-0005-0000-0000-000033030000}"/>
    <cellStyle name="60% - Accent5 24 2" xfId="826" xr:uid="{00000000-0005-0000-0000-000034030000}"/>
    <cellStyle name="60% - Accent5 24 3" xfId="827" xr:uid="{00000000-0005-0000-0000-000035030000}"/>
    <cellStyle name="60% - Accent5 25" xfId="828" xr:uid="{00000000-0005-0000-0000-000036030000}"/>
    <cellStyle name="60% - Accent5 26" xfId="829" xr:uid="{00000000-0005-0000-0000-000037030000}"/>
    <cellStyle name="60% - Accent5 27" xfId="830" xr:uid="{00000000-0005-0000-0000-000038030000}"/>
    <cellStyle name="60% - Accent5 28" xfId="831" xr:uid="{00000000-0005-0000-0000-000039030000}"/>
    <cellStyle name="60% - Accent5 29" xfId="832" xr:uid="{00000000-0005-0000-0000-00003A030000}"/>
    <cellStyle name="60% - Accent5 3" xfId="833" xr:uid="{00000000-0005-0000-0000-00003B030000}"/>
    <cellStyle name="60% - Accent5 30" xfId="834" xr:uid="{00000000-0005-0000-0000-00003C030000}"/>
    <cellStyle name="60% - Accent5 31" xfId="835" xr:uid="{00000000-0005-0000-0000-00003D030000}"/>
    <cellStyle name="60% - Accent5 32" xfId="836" xr:uid="{00000000-0005-0000-0000-00003E030000}"/>
    <cellStyle name="60% - Accent5 33" xfId="837" xr:uid="{00000000-0005-0000-0000-00003F030000}"/>
    <cellStyle name="60% - Accent5 34" xfId="838" xr:uid="{00000000-0005-0000-0000-000040030000}"/>
    <cellStyle name="60% - Accent5 35" xfId="839" xr:uid="{00000000-0005-0000-0000-000041030000}"/>
    <cellStyle name="60% - Accent5 36" xfId="840" xr:uid="{00000000-0005-0000-0000-000042030000}"/>
    <cellStyle name="60% - Accent5 4" xfId="841" xr:uid="{00000000-0005-0000-0000-000043030000}"/>
    <cellStyle name="60% - Accent5 5" xfId="842" xr:uid="{00000000-0005-0000-0000-000044030000}"/>
    <cellStyle name="60% - Accent5 6" xfId="843" xr:uid="{00000000-0005-0000-0000-000045030000}"/>
    <cellStyle name="60% - Accent5 7" xfId="844" xr:uid="{00000000-0005-0000-0000-000046030000}"/>
    <cellStyle name="60% - Accent5 8" xfId="845" xr:uid="{00000000-0005-0000-0000-000047030000}"/>
    <cellStyle name="60% - Accent5 9" xfId="846" xr:uid="{00000000-0005-0000-0000-000048030000}"/>
    <cellStyle name="60% - Accent6 10" xfId="847" xr:uid="{00000000-0005-0000-0000-000049030000}"/>
    <cellStyle name="60% - Accent6 11" xfId="848" xr:uid="{00000000-0005-0000-0000-00004A030000}"/>
    <cellStyle name="60% - Accent6 12" xfId="849" xr:uid="{00000000-0005-0000-0000-00004B030000}"/>
    <cellStyle name="60% - Accent6 13" xfId="850" xr:uid="{00000000-0005-0000-0000-00004C030000}"/>
    <cellStyle name="60% - Accent6 14" xfId="851" xr:uid="{00000000-0005-0000-0000-00004D030000}"/>
    <cellStyle name="60% - Accent6 15" xfId="852" xr:uid="{00000000-0005-0000-0000-00004E030000}"/>
    <cellStyle name="60% - Accent6 16" xfId="853" xr:uid="{00000000-0005-0000-0000-00004F030000}"/>
    <cellStyle name="60% - Accent6 17" xfId="854" xr:uid="{00000000-0005-0000-0000-000050030000}"/>
    <cellStyle name="60% - Accent6 18" xfId="855" xr:uid="{00000000-0005-0000-0000-000051030000}"/>
    <cellStyle name="60% - Accent6 19" xfId="856" xr:uid="{00000000-0005-0000-0000-000052030000}"/>
    <cellStyle name="60% - Accent6 2" xfId="857" xr:uid="{00000000-0005-0000-0000-000053030000}"/>
    <cellStyle name="60% - Accent6 2 2" xfId="858" xr:uid="{00000000-0005-0000-0000-000054030000}"/>
    <cellStyle name="60% - Accent6 2 3" xfId="859" xr:uid="{00000000-0005-0000-0000-000055030000}"/>
    <cellStyle name="60% - Accent6 2 4" xfId="860" xr:uid="{00000000-0005-0000-0000-000056030000}"/>
    <cellStyle name="60% - Accent6 2 5" xfId="861" xr:uid="{00000000-0005-0000-0000-000057030000}"/>
    <cellStyle name="60% - Accent6 2 6" xfId="862" xr:uid="{00000000-0005-0000-0000-000058030000}"/>
    <cellStyle name="60% - Accent6 2 7" xfId="863" xr:uid="{00000000-0005-0000-0000-000059030000}"/>
    <cellStyle name="60% - Accent6 2 8" xfId="5242" xr:uid="{9B6554BF-44EB-475A-8BF4-172029751704}"/>
    <cellStyle name="60% - Accent6 20" xfId="864" xr:uid="{00000000-0005-0000-0000-00005A030000}"/>
    <cellStyle name="60% - Accent6 21" xfId="865" xr:uid="{00000000-0005-0000-0000-00005B030000}"/>
    <cellStyle name="60% - Accent6 22" xfId="866" xr:uid="{00000000-0005-0000-0000-00005C030000}"/>
    <cellStyle name="60% - Accent6 23" xfId="867" xr:uid="{00000000-0005-0000-0000-00005D030000}"/>
    <cellStyle name="60% - Accent6 23 2" xfId="868" xr:uid="{00000000-0005-0000-0000-00005E030000}"/>
    <cellStyle name="60% - Accent6 23 3" xfId="869" xr:uid="{00000000-0005-0000-0000-00005F030000}"/>
    <cellStyle name="60% - Accent6 24" xfId="870" xr:uid="{00000000-0005-0000-0000-000060030000}"/>
    <cellStyle name="60% - Accent6 24 2" xfId="871" xr:uid="{00000000-0005-0000-0000-000061030000}"/>
    <cellStyle name="60% - Accent6 24 3" xfId="872" xr:uid="{00000000-0005-0000-0000-000062030000}"/>
    <cellStyle name="60% - Accent6 25" xfId="873" xr:uid="{00000000-0005-0000-0000-000063030000}"/>
    <cellStyle name="60% - Accent6 26" xfId="874" xr:uid="{00000000-0005-0000-0000-000064030000}"/>
    <cellStyle name="60% - Accent6 27" xfId="875" xr:uid="{00000000-0005-0000-0000-000065030000}"/>
    <cellStyle name="60% - Accent6 28" xfId="876" xr:uid="{00000000-0005-0000-0000-000066030000}"/>
    <cellStyle name="60% - Accent6 29" xfId="877" xr:uid="{00000000-0005-0000-0000-000067030000}"/>
    <cellStyle name="60% - Accent6 3" xfId="878" xr:uid="{00000000-0005-0000-0000-000068030000}"/>
    <cellStyle name="60% - Accent6 30" xfId="879" xr:uid="{00000000-0005-0000-0000-000069030000}"/>
    <cellStyle name="60% - Accent6 31" xfId="880" xr:uid="{00000000-0005-0000-0000-00006A030000}"/>
    <cellStyle name="60% - Accent6 32" xfId="881" xr:uid="{00000000-0005-0000-0000-00006B030000}"/>
    <cellStyle name="60% - Accent6 33" xfId="882" xr:uid="{00000000-0005-0000-0000-00006C030000}"/>
    <cellStyle name="60% - Accent6 34" xfId="883" xr:uid="{00000000-0005-0000-0000-00006D030000}"/>
    <cellStyle name="60% - Accent6 35" xfId="884" xr:uid="{00000000-0005-0000-0000-00006E030000}"/>
    <cellStyle name="60% - Accent6 36" xfId="885" xr:uid="{00000000-0005-0000-0000-00006F030000}"/>
    <cellStyle name="60% - Accent6 4" xfId="886" xr:uid="{00000000-0005-0000-0000-000070030000}"/>
    <cellStyle name="60% - Accent6 5" xfId="887" xr:uid="{00000000-0005-0000-0000-000071030000}"/>
    <cellStyle name="60% - Accent6 6" xfId="888" xr:uid="{00000000-0005-0000-0000-000072030000}"/>
    <cellStyle name="60% - Accent6 7" xfId="889" xr:uid="{00000000-0005-0000-0000-000073030000}"/>
    <cellStyle name="60% - Accent6 8" xfId="890" xr:uid="{00000000-0005-0000-0000-000074030000}"/>
    <cellStyle name="60% - Accent6 9" xfId="891" xr:uid="{00000000-0005-0000-0000-000075030000}"/>
    <cellStyle name="60% - ส่วนที่ถูกเน้น1" xfId="892" xr:uid="{00000000-0005-0000-0000-000076030000}"/>
    <cellStyle name="60% - ส่วนที่ถูกเน้น2" xfId="893" xr:uid="{00000000-0005-0000-0000-000077030000}"/>
    <cellStyle name="60% - ส่วนที่ถูกเน้น3" xfId="894" xr:uid="{00000000-0005-0000-0000-000078030000}"/>
    <cellStyle name="60% - ส่วนที่ถูกเน้น4" xfId="895" xr:uid="{00000000-0005-0000-0000-000079030000}"/>
    <cellStyle name="60% - ส่วนที่ถูกเน้น5" xfId="896" xr:uid="{00000000-0005-0000-0000-00007A030000}"/>
    <cellStyle name="60% - ส่วนที่ถูกเน้น6" xfId="897" xr:uid="{00000000-0005-0000-0000-00007B030000}"/>
    <cellStyle name="_x0002_-_x0002_Ä_x0001_‡_x0003_0_x0002_P_x0003_ _x0002_X_x0003_·_x0002_®_x0003_@_x0002_p_x0003_ª_x0002_¨_x0010_!_x0002__x0003_&quot;_x0001_ÄÇ_x0002__x000e__x0003_ _x0002_é_x0002_Ä_x0001_‡_x0003_Ë_x0002_H_x0003_ _x0002_X" xfId="898" xr:uid="{00000000-0005-0000-0000-00007C030000}"/>
    <cellStyle name="_x0002_-_x0002_Ä_x0001_‡_x0003_0_x0002_P_x0003_ _x0002_X_x0003_·_x0002_®_x0003_@_x0002_p_x0003_ª_x0002_¨_x0010_!_x0002__x0003_&quot;_x0001_ÄÇ_x0002__x000e__x0003_ _x0002_é_x0002_Ä_x0001_‡_x0003_Ë_x0002_H_x0003_ _x0002_X 2" xfId="899" xr:uid="{00000000-0005-0000-0000-00007D030000}"/>
    <cellStyle name="Accent1 10" xfId="900" xr:uid="{00000000-0005-0000-0000-00007E030000}"/>
    <cellStyle name="Accent1 11" xfId="901" xr:uid="{00000000-0005-0000-0000-00007F030000}"/>
    <cellStyle name="Accent1 12" xfId="902" xr:uid="{00000000-0005-0000-0000-000080030000}"/>
    <cellStyle name="Accent1 13" xfId="903" xr:uid="{00000000-0005-0000-0000-000081030000}"/>
    <cellStyle name="Accent1 14" xfId="904" xr:uid="{00000000-0005-0000-0000-000082030000}"/>
    <cellStyle name="Accent1 15" xfId="905" xr:uid="{00000000-0005-0000-0000-000083030000}"/>
    <cellStyle name="Accent1 16" xfId="906" xr:uid="{00000000-0005-0000-0000-000084030000}"/>
    <cellStyle name="Accent1 17" xfId="907" xr:uid="{00000000-0005-0000-0000-000085030000}"/>
    <cellStyle name="Accent1 18" xfId="908" xr:uid="{00000000-0005-0000-0000-000086030000}"/>
    <cellStyle name="Accent1 19" xfId="909" xr:uid="{00000000-0005-0000-0000-000087030000}"/>
    <cellStyle name="Accent1 2" xfId="910" xr:uid="{00000000-0005-0000-0000-000088030000}"/>
    <cellStyle name="Accent1 2 2" xfId="911" xr:uid="{00000000-0005-0000-0000-000089030000}"/>
    <cellStyle name="Accent1 2 3" xfId="912" xr:uid="{00000000-0005-0000-0000-00008A030000}"/>
    <cellStyle name="Accent1 2 4" xfId="913" xr:uid="{00000000-0005-0000-0000-00008B030000}"/>
    <cellStyle name="Accent1 2 5" xfId="914" xr:uid="{00000000-0005-0000-0000-00008C030000}"/>
    <cellStyle name="Accent1 2 6" xfId="915" xr:uid="{00000000-0005-0000-0000-00008D030000}"/>
    <cellStyle name="Accent1 2 7" xfId="916" xr:uid="{00000000-0005-0000-0000-00008E030000}"/>
    <cellStyle name="Accent1 2 8" xfId="5219" xr:uid="{A433A693-AC64-4A10-ADB3-68FE89DC410B}"/>
    <cellStyle name="Accent1 20" xfId="917" xr:uid="{00000000-0005-0000-0000-00008F030000}"/>
    <cellStyle name="Accent1 21" xfId="918" xr:uid="{00000000-0005-0000-0000-000090030000}"/>
    <cellStyle name="Accent1 22" xfId="919" xr:uid="{00000000-0005-0000-0000-000091030000}"/>
    <cellStyle name="Accent1 23" xfId="920" xr:uid="{00000000-0005-0000-0000-000092030000}"/>
    <cellStyle name="Accent1 23 2" xfId="921" xr:uid="{00000000-0005-0000-0000-000093030000}"/>
    <cellStyle name="Accent1 23 3" xfId="922" xr:uid="{00000000-0005-0000-0000-000094030000}"/>
    <cellStyle name="Accent1 24" xfId="923" xr:uid="{00000000-0005-0000-0000-000095030000}"/>
    <cellStyle name="Accent1 24 2" xfId="924" xr:uid="{00000000-0005-0000-0000-000096030000}"/>
    <cellStyle name="Accent1 24 3" xfId="925" xr:uid="{00000000-0005-0000-0000-000097030000}"/>
    <cellStyle name="Accent1 25" xfId="926" xr:uid="{00000000-0005-0000-0000-000098030000}"/>
    <cellStyle name="Accent1 26" xfId="927" xr:uid="{00000000-0005-0000-0000-000099030000}"/>
    <cellStyle name="Accent1 27" xfId="928" xr:uid="{00000000-0005-0000-0000-00009A030000}"/>
    <cellStyle name="Accent1 28" xfId="929" xr:uid="{00000000-0005-0000-0000-00009B030000}"/>
    <cellStyle name="Accent1 29" xfId="930" xr:uid="{00000000-0005-0000-0000-00009C030000}"/>
    <cellStyle name="Accent1 3" xfId="931" xr:uid="{00000000-0005-0000-0000-00009D030000}"/>
    <cellStyle name="Accent1 30" xfId="932" xr:uid="{00000000-0005-0000-0000-00009E030000}"/>
    <cellStyle name="Accent1 31" xfId="933" xr:uid="{00000000-0005-0000-0000-00009F030000}"/>
    <cellStyle name="Accent1 32" xfId="934" xr:uid="{00000000-0005-0000-0000-0000A0030000}"/>
    <cellStyle name="Accent1 33" xfId="935" xr:uid="{00000000-0005-0000-0000-0000A1030000}"/>
    <cellStyle name="Accent1 34" xfId="936" xr:uid="{00000000-0005-0000-0000-0000A2030000}"/>
    <cellStyle name="Accent1 35" xfId="937" xr:uid="{00000000-0005-0000-0000-0000A3030000}"/>
    <cellStyle name="Accent1 36" xfId="938" xr:uid="{00000000-0005-0000-0000-0000A4030000}"/>
    <cellStyle name="Accent1 4" xfId="939" xr:uid="{00000000-0005-0000-0000-0000A5030000}"/>
    <cellStyle name="Accent1 5" xfId="940" xr:uid="{00000000-0005-0000-0000-0000A6030000}"/>
    <cellStyle name="Accent1 6" xfId="941" xr:uid="{00000000-0005-0000-0000-0000A7030000}"/>
    <cellStyle name="Accent1 7" xfId="942" xr:uid="{00000000-0005-0000-0000-0000A8030000}"/>
    <cellStyle name="Accent1 8" xfId="943" xr:uid="{00000000-0005-0000-0000-0000A9030000}"/>
    <cellStyle name="Accent1 9" xfId="944" xr:uid="{00000000-0005-0000-0000-0000AA030000}"/>
    <cellStyle name="Accent2 10" xfId="945" xr:uid="{00000000-0005-0000-0000-0000AB030000}"/>
    <cellStyle name="Accent2 11" xfId="946" xr:uid="{00000000-0005-0000-0000-0000AC030000}"/>
    <cellStyle name="Accent2 12" xfId="947" xr:uid="{00000000-0005-0000-0000-0000AD030000}"/>
    <cellStyle name="Accent2 13" xfId="948" xr:uid="{00000000-0005-0000-0000-0000AE030000}"/>
    <cellStyle name="Accent2 14" xfId="949" xr:uid="{00000000-0005-0000-0000-0000AF030000}"/>
    <cellStyle name="Accent2 15" xfId="950" xr:uid="{00000000-0005-0000-0000-0000B0030000}"/>
    <cellStyle name="Accent2 16" xfId="951" xr:uid="{00000000-0005-0000-0000-0000B1030000}"/>
    <cellStyle name="Accent2 17" xfId="952" xr:uid="{00000000-0005-0000-0000-0000B2030000}"/>
    <cellStyle name="Accent2 18" xfId="953" xr:uid="{00000000-0005-0000-0000-0000B3030000}"/>
    <cellStyle name="Accent2 19" xfId="954" xr:uid="{00000000-0005-0000-0000-0000B4030000}"/>
    <cellStyle name="Accent2 2" xfId="955" xr:uid="{00000000-0005-0000-0000-0000B5030000}"/>
    <cellStyle name="Accent2 2 2" xfId="956" xr:uid="{00000000-0005-0000-0000-0000B6030000}"/>
    <cellStyle name="Accent2 2 3" xfId="957" xr:uid="{00000000-0005-0000-0000-0000B7030000}"/>
    <cellStyle name="Accent2 2 4" xfId="958" xr:uid="{00000000-0005-0000-0000-0000B8030000}"/>
    <cellStyle name="Accent2 2 5" xfId="959" xr:uid="{00000000-0005-0000-0000-0000B9030000}"/>
    <cellStyle name="Accent2 2 6" xfId="960" xr:uid="{00000000-0005-0000-0000-0000BA030000}"/>
    <cellStyle name="Accent2 2 7" xfId="961" xr:uid="{00000000-0005-0000-0000-0000BB030000}"/>
    <cellStyle name="Accent2 2 8" xfId="5223" xr:uid="{8423D0F4-D961-4AAF-B31A-95339045639E}"/>
    <cellStyle name="Accent2 20" xfId="962" xr:uid="{00000000-0005-0000-0000-0000BC030000}"/>
    <cellStyle name="Accent2 21" xfId="963" xr:uid="{00000000-0005-0000-0000-0000BD030000}"/>
    <cellStyle name="Accent2 22" xfId="964" xr:uid="{00000000-0005-0000-0000-0000BE030000}"/>
    <cellStyle name="Accent2 23" xfId="965" xr:uid="{00000000-0005-0000-0000-0000BF030000}"/>
    <cellStyle name="Accent2 23 2" xfId="966" xr:uid="{00000000-0005-0000-0000-0000C0030000}"/>
    <cellStyle name="Accent2 23 3" xfId="967" xr:uid="{00000000-0005-0000-0000-0000C1030000}"/>
    <cellStyle name="Accent2 24" xfId="968" xr:uid="{00000000-0005-0000-0000-0000C2030000}"/>
    <cellStyle name="Accent2 24 2" xfId="969" xr:uid="{00000000-0005-0000-0000-0000C3030000}"/>
    <cellStyle name="Accent2 24 3" xfId="970" xr:uid="{00000000-0005-0000-0000-0000C4030000}"/>
    <cellStyle name="Accent2 25" xfId="971" xr:uid="{00000000-0005-0000-0000-0000C5030000}"/>
    <cellStyle name="Accent2 26" xfId="972" xr:uid="{00000000-0005-0000-0000-0000C6030000}"/>
    <cellStyle name="Accent2 27" xfId="973" xr:uid="{00000000-0005-0000-0000-0000C7030000}"/>
    <cellStyle name="Accent2 28" xfId="974" xr:uid="{00000000-0005-0000-0000-0000C8030000}"/>
    <cellStyle name="Accent2 29" xfId="975" xr:uid="{00000000-0005-0000-0000-0000C9030000}"/>
    <cellStyle name="Accent2 3" xfId="976" xr:uid="{00000000-0005-0000-0000-0000CA030000}"/>
    <cellStyle name="Accent2 30" xfId="977" xr:uid="{00000000-0005-0000-0000-0000CB030000}"/>
    <cellStyle name="Accent2 31" xfId="978" xr:uid="{00000000-0005-0000-0000-0000CC030000}"/>
    <cellStyle name="Accent2 32" xfId="979" xr:uid="{00000000-0005-0000-0000-0000CD030000}"/>
    <cellStyle name="Accent2 33" xfId="980" xr:uid="{00000000-0005-0000-0000-0000CE030000}"/>
    <cellStyle name="Accent2 34" xfId="981" xr:uid="{00000000-0005-0000-0000-0000CF030000}"/>
    <cellStyle name="Accent2 35" xfId="982" xr:uid="{00000000-0005-0000-0000-0000D0030000}"/>
    <cellStyle name="Accent2 36" xfId="983" xr:uid="{00000000-0005-0000-0000-0000D1030000}"/>
    <cellStyle name="Accent2 4" xfId="984" xr:uid="{00000000-0005-0000-0000-0000D2030000}"/>
    <cellStyle name="Accent2 5" xfId="985" xr:uid="{00000000-0005-0000-0000-0000D3030000}"/>
    <cellStyle name="Accent2 6" xfId="986" xr:uid="{00000000-0005-0000-0000-0000D4030000}"/>
    <cellStyle name="Accent2 7" xfId="987" xr:uid="{00000000-0005-0000-0000-0000D5030000}"/>
    <cellStyle name="Accent2 8" xfId="988" xr:uid="{00000000-0005-0000-0000-0000D6030000}"/>
    <cellStyle name="Accent2 9" xfId="989" xr:uid="{00000000-0005-0000-0000-0000D7030000}"/>
    <cellStyle name="Accent3 10" xfId="990" xr:uid="{00000000-0005-0000-0000-0000D8030000}"/>
    <cellStyle name="Accent3 11" xfId="991" xr:uid="{00000000-0005-0000-0000-0000D9030000}"/>
    <cellStyle name="Accent3 12" xfId="992" xr:uid="{00000000-0005-0000-0000-0000DA030000}"/>
    <cellStyle name="Accent3 13" xfId="993" xr:uid="{00000000-0005-0000-0000-0000DB030000}"/>
    <cellStyle name="Accent3 14" xfId="994" xr:uid="{00000000-0005-0000-0000-0000DC030000}"/>
    <cellStyle name="Accent3 15" xfId="995" xr:uid="{00000000-0005-0000-0000-0000DD030000}"/>
    <cellStyle name="Accent3 16" xfId="996" xr:uid="{00000000-0005-0000-0000-0000DE030000}"/>
    <cellStyle name="Accent3 17" xfId="997" xr:uid="{00000000-0005-0000-0000-0000DF030000}"/>
    <cellStyle name="Accent3 18" xfId="998" xr:uid="{00000000-0005-0000-0000-0000E0030000}"/>
    <cellStyle name="Accent3 19" xfId="999" xr:uid="{00000000-0005-0000-0000-0000E1030000}"/>
    <cellStyle name="Accent3 2" xfId="1000" xr:uid="{00000000-0005-0000-0000-0000E2030000}"/>
    <cellStyle name="Accent3 2 2" xfId="1001" xr:uid="{00000000-0005-0000-0000-0000E3030000}"/>
    <cellStyle name="Accent3 2 3" xfId="1002" xr:uid="{00000000-0005-0000-0000-0000E4030000}"/>
    <cellStyle name="Accent3 2 4" xfId="1003" xr:uid="{00000000-0005-0000-0000-0000E5030000}"/>
    <cellStyle name="Accent3 2 5" xfId="1004" xr:uid="{00000000-0005-0000-0000-0000E6030000}"/>
    <cellStyle name="Accent3 2 6" xfId="1005" xr:uid="{00000000-0005-0000-0000-0000E7030000}"/>
    <cellStyle name="Accent3 2 7" xfId="1006" xr:uid="{00000000-0005-0000-0000-0000E8030000}"/>
    <cellStyle name="Accent3 2 8" xfId="5227" xr:uid="{75D5A940-DF8D-4A8E-97DE-DA2D52CF01BE}"/>
    <cellStyle name="Accent3 20" xfId="1007" xr:uid="{00000000-0005-0000-0000-0000E9030000}"/>
    <cellStyle name="Accent3 21" xfId="1008" xr:uid="{00000000-0005-0000-0000-0000EA030000}"/>
    <cellStyle name="Accent3 22" xfId="1009" xr:uid="{00000000-0005-0000-0000-0000EB030000}"/>
    <cellStyle name="Accent3 23" xfId="1010" xr:uid="{00000000-0005-0000-0000-0000EC030000}"/>
    <cellStyle name="Accent3 23 2" xfId="1011" xr:uid="{00000000-0005-0000-0000-0000ED030000}"/>
    <cellStyle name="Accent3 23 3" xfId="1012" xr:uid="{00000000-0005-0000-0000-0000EE030000}"/>
    <cellStyle name="Accent3 24" xfId="1013" xr:uid="{00000000-0005-0000-0000-0000EF030000}"/>
    <cellStyle name="Accent3 24 2" xfId="1014" xr:uid="{00000000-0005-0000-0000-0000F0030000}"/>
    <cellStyle name="Accent3 24 3" xfId="1015" xr:uid="{00000000-0005-0000-0000-0000F1030000}"/>
    <cellStyle name="Accent3 25" xfId="1016" xr:uid="{00000000-0005-0000-0000-0000F2030000}"/>
    <cellStyle name="Accent3 26" xfId="1017" xr:uid="{00000000-0005-0000-0000-0000F3030000}"/>
    <cellStyle name="Accent3 27" xfId="1018" xr:uid="{00000000-0005-0000-0000-0000F4030000}"/>
    <cellStyle name="Accent3 28" xfId="1019" xr:uid="{00000000-0005-0000-0000-0000F5030000}"/>
    <cellStyle name="Accent3 29" xfId="1020" xr:uid="{00000000-0005-0000-0000-0000F6030000}"/>
    <cellStyle name="Accent3 3" xfId="1021" xr:uid="{00000000-0005-0000-0000-0000F7030000}"/>
    <cellStyle name="Accent3 30" xfId="1022" xr:uid="{00000000-0005-0000-0000-0000F8030000}"/>
    <cellStyle name="Accent3 31" xfId="1023" xr:uid="{00000000-0005-0000-0000-0000F9030000}"/>
    <cellStyle name="Accent3 32" xfId="1024" xr:uid="{00000000-0005-0000-0000-0000FA030000}"/>
    <cellStyle name="Accent3 33" xfId="1025" xr:uid="{00000000-0005-0000-0000-0000FB030000}"/>
    <cellStyle name="Accent3 34" xfId="1026" xr:uid="{00000000-0005-0000-0000-0000FC030000}"/>
    <cellStyle name="Accent3 35" xfId="1027" xr:uid="{00000000-0005-0000-0000-0000FD030000}"/>
    <cellStyle name="Accent3 36" xfId="1028" xr:uid="{00000000-0005-0000-0000-0000FE030000}"/>
    <cellStyle name="Accent3 4" xfId="1029" xr:uid="{00000000-0005-0000-0000-0000FF030000}"/>
    <cellStyle name="Accent3 5" xfId="1030" xr:uid="{00000000-0005-0000-0000-000000040000}"/>
    <cellStyle name="Accent3 6" xfId="1031" xr:uid="{00000000-0005-0000-0000-000001040000}"/>
    <cellStyle name="Accent3 7" xfId="1032" xr:uid="{00000000-0005-0000-0000-000002040000}"/>
    <cellStyle name="Accent3 8" xfId="1033" xr:uid="{00000000-0005-0000-0000-000003040000}"/>
    <cellStyle name="Accent3 9" xfId="1034" xr:uid="{00000000-0005-0000-0000-000004040000}"/>
    <cellStyle name="Accent4 10" xfId="1035" xr:uid="{00000000-0005-0000-0000-000005040000}"/>
    <cellStyle name="Accent4 11" xfId="1036" xr:uid="{00000000-0005-0000-0000-000006040000}"/>
    <cellStyle name="Accent4 12" xfId="1037" xr:uid="{00000000-0005-0000-0000-000007040000}"/>
    <cellStyle name="Accent4 13" xfId="1038" xr:uid="{00000000-0005-0000-0000-000008040000}"/>
    <cellStyle name="Accent4 14" xfId="1039" xr:uid="{00000000-0005-0000-0000-000009040000}"/>
    <cellStyle name="Accent4 15" xfId="1040" xr:uid="{00000000-0005-0000-0000-00000A040000}"/>
    <cellStyle name="Accent4 16" xfId="1041" xr:uid="{00000000-0005-0000-0000-00000B040000}"/>
    <cellStyle name="Accent4 17" xfId="1042" xr:uid="{00000000-0005-0000-0000-00000C040000}"/>
    <cellStyle name="Accent4 18" xfId="1043" xr:uid="{00000000-0005-0000-0000-00000D040000}"/>
    <cellStyle name="Accent4 19" xfId="1044" xr:uid="{00000000-0005-0000-0000-00000E040000}"/>
    <cellStyle name="Accent4 2" xfId="1045" xr:uid="{00000000-0005-0000-0000-00000F040000}"/>
    <cellStyle name="Accent4 2 2" xfId="1046" xr:uid="{00000000-0005-0000-0000-000010040000}"/>
    <cellStyle name="Accent4 2 3" xfId="1047" xr:uid="{00000000-0005-0000-0000-000011040000}"/>
    <cellStyle name="Accent4 2 4" xfId="1048" xr:uid="{00000000-0005-0000-0000-000012040000}"/>
    <cellStyle name="Accent4 2 5" xfId="1049" xr:uid="{00000000-0005-0000-0000-000013040000}"/>
    <cellStyle name="Accent4 2 6" xfId="1050" xr:uid="{00000000-0005-0000-0000-000014040000}"/>
    <cellStyle name="Accent4 2 7" xfId="1051" xr:uid="{00000000-0005-0000-0000-000015040000}"/>
    <cellStyle name="Accent4 2 8" xfId="5231" xr:uid="{E625B85E-7722-4F05-854D-898435F0A28A}"/>
    <cellStyle name="Accent4 20" xfId="1052" xr:uid="{00000000-0005-0000-0000-000016040000}"/>
    <cellStyle name="Accent4 21" xfId="1053" xr:uid="{00000000-0005-0000-0000-000017040000}"/>
    <cellStyle name="Accent4 22" xfId="1054" xr:uid="{00000000-0005-0000-0000-000018040000}"/>
    <cellStyle name="Accent4 23" xfId="1055" xr:uid="{00000000-0005-0000-0000-000019040000}"/>
    <cellStyle name="Accent4 23 2" xfId="1056" xr:uid="{00000000-0005-0000-0000-00001A040000}"/>
    <cellStyle name="Accent4 23 3" xfId="1057" xr:uid="{00000000-0005-0000-0000-00001B040000}"/>
    <cellStyle name="Accent4 24" xfId="1058" xr:uid="{00000000-0005-0000-0000-00001C040000}"/>
    <cellStyle name="Accent4 24 2" xfId="1059" xr:uid="{00000000-0005-0000-0000-00001D040000}"/>
    <cellStyle name="Accent4 24 3" xfId="1060" xr:uid="{00000000-0005-0000-0000-00001E040000}"/>
    <cellStyle name="Accent4 25" xfId="1061" xr:uid="{00000000-0005-0000-0000-00001F040000}"/>
    <cellStyle name="Accent4 26" xfId="1062" xr:uid="{00000000-0005-0000-0000-000020040000}"/>
    <cellStyle name="Accent4 27" xfId="1063" xr:uid="{00000000-0005-0000-0000-000021040000}"/>
    <cellStyle name="Accent4 28" xfId="1064" xr:uid="{00000000-0005-0000-0000-000022040000}"/>
    <cellStyle name="Accent4 29" xfId="1065" xr:uid="{00000000-0005-0000-0000-000023040000}"/>
    <cellStyle name="Accent4 3" xfId="1066" xr:uid="{00000000-0005-0000-0000-000024040000}"/>
    <cellStyle name="Accent4 30" xfId="1067" xr:uid="{00000000-0005-0000-0000-000025040000}"/>
    <cellStyle name="Accent4 31" xfId="1068" xr:uid="{00000000-0005-0000-0000-000026040000}"/>
    <cellStyle name="Accent4 32" xfId="1069" xr:uid="{00000000-0005-0000-0000-000027040000}"/>
    <cellStyle name="Accent4 33" xfId="1070" xr:uid="{00000000-0005-0000-0000-000028040000}"/>
    <cellStyle name="Accent4 34" xfId="1071" xr:uid="{00000000-0005-0000-0000-000029040000}"/>
    <cellStyle name="Accent4 35" xfId="1072" xr:uid="{00000000-0005-0000-0000-00002A040000}"/>
    <cellStyle name="Accent4 36" xfId="1073" xr:uid="{00000000-0005-0000-0000-00002B040000}"/>
    <cellStyle name="Accent4 4" xfId="1074" xr:uid="{00000000-0005-0000-0000-00002C040000}"/>
    <cellStyle name="Accent4 5" xfId="1075" xr:uid="{00000000-0005-0000-0000-00002D040000}"/>
    <cellStyle name="Accent4 6" xfId="1076" xr:uid="{00000000-0005-0000-0000-00002E040000}"/>
    <cellStyle name="Accent4 7" xfId="1077" xr:uid="{00000000-0005-0000-0000-00002F040000}"/>
    <cellStyle name="Accent4 8" xfId="1078" xr:uid="{00000000-0005-0000-0000-000030040000}"/>
    <cellStyle name="Accent4 9" xfId="1079" xr:uid="{00000000-0005-0000-0000-000031040000}"/>
    <cellStyle name="Accent5 10" xfId="1080" xr:uid="{00000000-0005-0000-0000-000032040000}"/>
    <cellStyle name="Accent5 11" xfId="1081" xr:uid="{00000000-0005-0000-0000-000033040000}"/>
    <cellStyle name="Accent5 12" xfId="1082" xr:uid="{00000000-0005-0000-0000-000034040000}"/>
    <cellStyle name="Accent5 13" xfId="1083" xr:uid="{00000000-0005-0000-0000-000035040000}"/>
    <cellStyle name="Accent5 14" xfId="1084" xr:uid="{00000000-0005-0000-0000-000036040000}"/>
    <cellStyle name="Accent5 15" xfId="1085" xr:uid="{00000000-0005-0000-0000-000037040000}"/>
    <cellStyle name="Accent5 16" xfId="1086" xr:uid="{00000000-0005-0000-0000-000038040000}"/>
    <cellStyle name="Accent5 17" xfId="1087" xr:uid="{00000000-0005-0000-0000-000039040000}"/>
    <cellStyle name="Accent5 18" xfId="1088" xr:uid="{00000000-0005-0000-0000-00003A040000}"/>
    <cellStyle name="Accent5 19" xfId="1089" xr:uid="{00000000-0005-0000-0000-00003B040000}"/>
    <cellStyle name="Accent5 2" xfId="1090" xr:uid="{00000000-0005-0000-0000-00003C040000}"/>
    <cellStyle name="Accent5 2 2" xfId="1091" xr:uid="{00000000-0005-0000-0000-00003D040000}"/>
    <cellStyle name="Accent5 2 3" xfId="1092" xr:uid="{00000000-0005-0000-0000-00003E040000}"/>
    <cellStyle name="Accent5 2 4" xfId="1093" xr:uid="{00000000-0005-0000-0000-00003F040000}"/>
    <cellStyle name="Accent5 2 5" xfId="1094" xr:uid="{00000000-0005-0000-0000-000040040000}"/>
    <cellStyle name="Accent5 2 6" xfId="1095" xr:uid="{00000000-0005-0000-0000-000041040000}"/>
    <cellStyle name="Accent5 2 7" xfId="1096" xr:uid="{00000000-0005-0000-0000-000042040000}"/>
    <cellStyle name="Accent5 2 8" xfId="5235" xr:uid="{F1315B15-6B23-4065-B3E4-5165236BD8FA}"/>
    <cellStyle name="Accent5 20" xfId="1097" xr:uid="{00000000-0005-0000-0000-000043040000}"/>
    <cellStyle name="Accent5 21" xfId="1098" xr:uid="{00000000-0005-0000-0000-000044040000}"/>
    <cellStyle name="Accent5 22" xfId="1099" xr:uid="{00000000-0005-0000-0000-000045040000}"/>
    <cellStyle name="Accent5 23" xfId="1100" xr:uid="{00000000-0005-0000-0000-000046040000}"/>
    <cellStyle name="Accent5 23 2" xfId="1101" xr:uid="{00000000-0005-0000-0000-000047040000}"/>
    <cellStyle name="Accent5 23 3" xfId="1102" xr:uid="{00000000-0005-0000-0000-000048040000}"/>
    <cellStyle name="Accent5 24" xfId="1103" xr:uid="{00000000-0005-0000-0000-000049040000}"/>
    <cellStyle name="Accent5 24 2" xfId="1104" xr:uid="{00000000-0005-0000-0000-00004A040000}"/>
    <cellStyle name="Accent5 24 3" xfId="1105" xr:uid="{00000000-0005-0000-0000-00004B040000}"/>
    <cellStyle name="Accent5 25" xfId="1106" xr:uid="{00000000-0005-0000-0000-00004C040000}"/>
    <cellStyle name="Accent5 26" xfId="1107" xr:uid="{00000000-0005-0000-0000-00004D040000}"/>
    <cellStyle name="Accent5 27" xfId="1108" xr:uid="{00000000-0005-0000-0000-00004E040000}"/>
    <cellStyle name="Accent5 28" xfId="1109" xr:uid="{00000000-0005-0000-0000-00004F040000}"/>
    <cellStyle name="Accent5 29" xfId="1110" xr:uid="{00000000-0005-0000-0000-000050040000}"/>
    <cellStyle name="Accent5 3" xfId="1111" xr:uid="{00000000-0005-0000-0000-000051040000}"/>
    <cellStyle name="Accent5 30" xfId="1112" xr:uid="{00000000-0005-0000-0000-000052040000}"/>
    <cellStyle name="Accent5 31" xfId="1113" xr:uid="{00000000-0005-0000-0000-000053040000}"/>
    <cellStyle name="Accent5 32" xfId="1114" xr:uid="{00000000-0005-0000-0000-000054040000}"/>
    <cellStyle name="Accent5 33" xfId="1115" xr:uid="{00000000-0005-0000-0000-000055040000}"/>
    <cellStyle name="Accent5 34" xfId="1116" xr:uid="{00000000-0005-0000-0000-000056040000}"/>
    <cellStyle name="Accent5 35" xfId="1117" xr:uid="{00000000-0005-0000-0000-000057040000}"/>
    <cellStyle name="Accent5 36" xfId="1118" xr:uid="{00000000-0005-0000-0000-000058040000}"/>
    <cellStyle name="Accent5 4" xfId="1119" xr:uid="{00000000-0005-0000-0000-000059040000}"/>
    <cellStyle name="Accent5 5" xfId="1120" xr:uid="{00000000-0005-0000-0000-00005A040000}"/>
    <cellStyle name="Accent5 6" xfId="1121" xr:uid="{00000000-0005-0000-0000-00005B040000}"/>
    <cellStyle name="Accent5 7" xfId="1122" xr:uid="{00000000-0005-0000-0000-00005C040000}"/>
    <cellStyle name="Accent5 8" xfId="1123" xr:uid="{00000000-0005-0000-0000-00005D040000}"/>
    <cellStyle name="Accent5 9" xfId="1124" xr:uid="{00000000-0005-0000-0000-00005E040000}"/>
    <cellStyle name="Accent6 10" xfId="1125" xr:uid="{00000000-0005-0000-0000-00005F040000}"/>
    <cellStyle name="Accent6 11" xfId="1126" xr:uid="{00000000-0005-0000-0000-000060040000}"/>
    <cellStyle name="Accent6 12" xfId="1127" xr:uid="{00000000-0005-0000-0000-000061040000}"/>
    <cellStyle name="Accent6 13" xfId="1128" xr:uid="{00000000-0005-0000-0000-000062040000}"/>
    <cellStyle name="Accent6 14" xfId="1129" xr:uid="{00000000-0005-0000-0000-000063040000}"/>
    <cellStyle name="Accent6 15" xfId="1130" xr:uid="{00000000-0005-0000-0000-000064040000}"/>
    <cellStyle name="Accent6 16" xfId="1131" xr:uid="{00000000-0005-0000-0000-000065040000}"/>
    <cellStyle name="Accent6 17" xfId="1132" xr:uid="{00000000-0005-0000-0000-000066040000}"/>
    <cellStyle name="Accent6 18" xfId="1133" xr:uid="{00000000-0005-0000-0000-000067040000}"/>
    <cellStyle name="Accent6 19" xfId="1134" xr:uid="{00000000-0005-0000-0000-000068040000}"/>
    <cellStyle name="Accent6 2" xfId="1135" xr:uid="{00000000-0005-0000-0000-000069040000}"/>
    <cellStyle name="Accent6 2 2" xfId="1136" xr:uid="{00000000-0005-0000-0000-00006A040000}"/>
    <cellStyle name="Accent6 2 3" xfId="1137" xr:uid="{00000000-0005-0000-0000-00006B040000}"/>
    <cellStyle name="Accent6 2 4" xfId="1138" xr:uid="{00000000-0005-0000-0000-00006C040000}"/>
    <cellStyle name="Accent6 2 5" xfId="1139" xr:uid="{00000000-0005-0000-0000-00006D040000}"/>
    <cellStyle name="Accent6 2 6" xfId="1140" xr:uid="{00000000-0005-0000-0000-00006E040000}"/>
    <cellStyle name="Accent6 2 7" xfId="1141" xr:uid="{00000000-0005-0000-0000-00006F040000}"/>
    <cellStyle name="Accent6 2 8" xfId="5239" xr:uid="{A51B4335-0EE9-49CB-9019-B0DA75173BB3}"/>
    <cellStyle name="Accent6 20" xfId="1142" xr:uid="{00000000-0005-0000-0000-000070040000}"/>
    <cellStyle name="Accent6 21" xfId="1143" xr:uid="{00000000-0005-0000-0000-000071040000}"/>
    <cellStyle name="Accent6 22" xfId="1144" xr:uid="{00000000-0005-0000-0000-000072040000}"/>
    <cellStyle name="Accent6 23" xfId="1145" xr:uid="{00000000-0005-0000-0000-000073040000}"/>
    <cellStyle name="Accent6 23 2" xfId="1146" xr:uid="{00000000-0005-0000-0000-000074040000}"/>
    <cellStyle name="Accent6 23 3" xfId="1147" xr:uid="{00000000-0005-0000-0000-000075040000}"/>
    <cellStyle name="Accent6 24" xfId="1148" xr:uid="{00000000-0005-0000-0000-000076040000}"/>
    <cellStyle name="Accent6 24 2" xfId="1149" xr:uid="{00000000-0005-0000-0000-000077040000}"/>
    <cellStyle name="Accent6 24 3" xfId="1150" xr:uid="{00000000-0005-0000-0000-000078040000}"/>
    <cellStyle name="Accent6 25" xfId="1151" xr:uid="{00000000-0005-0000-0000-000079040000}"/>
    <cellStyle name="Accent6 26" xfId="1152" xr:uid="{00000000-0005-0000-0000-00007A040000}"/>
    <cellStyle name="Accent6 27" xfId="1153" xr:uid="{00000000-0005-0000-0000-00007B040000}"/>
    <cellStyle name="Accent6 28" xfId="1154" xr:uid="{00000000-0005-0000-0000-00007C040000}"/>
    <cellStyle name="Accent6 29" xfId="1155" xr:uid="{00000000-0005-0000-0000-00007D040000}"/>
    <cellStyle name="Accent6 3" xfId="1156" xr:uid="{00000000-0005-0000-0000-00007E040000}"/>
    <cellStyle name="Accent6 30" xfId="1157" xr:uid="{00000000-0005-0000-0000-00007F040000}"/>
    <cellStyle name="Accent6 31" xfId="1158" xr:uid="{00000000-0005-0000-0000-000080040000}"/>
    <cellStyle name="Accent6 32" xfId="1159" xr:uid="{00000000-0005-0000-0000-000081040000}"/>
    <cellStyle name="Accent6 33" xfId="1160" xr:uid="{00000000-0005-0000-0000-000082040000}"/>
    <cellStyle name="Accent6 34" xfId="1161" xr:uid="{00000000-0005-0000-0000-000083040000}"/>
    <cellStyle name="Accent6 35" xfId="1162" xr:uid="{00000000-0005-0000-0000-000084040000}"/>
    <cellStyle name="Accent6 36" xfId="1163" xr:uid="{00000000-0005-0000-0000-000085040000}"/>
    <cellStyle name="Accent6 4" xfId="1164" xr:uid="{00000000-0005-0000-0000-000086040000}"/>
    <cellStyle name="Accent6 5" xfId="1165" xr:uid="{00000000-0005-0000-0000-000087040000}"/>
    <cellStyle name="Accent6 6" xfId="1166" xr:uid="{00000000-0005-0000-0000-000088040000}"/>
    <cellStyle name="Accent6 7" xfId="1167" xr:uid="{00000000-0005-0000-0000-000089040000}"/>
    <cellStyle name="Accent6 8" xfId="1168" xr:uid="{00000000-0005-0000-0000-00008A040000}"/>
    <cellStyle name="Accent6 9" xfId="1169" xr:uid="{00000000-0005-0000-0000-00008B040000}"/>
    <cellStyle name="Adjustable" xfId="1170" xr:uid="{00000000-0005-0000-0000-00008C040000}"/>
    <cellStyle name="AFE" xfId="1171" xr:uid="{00000000-0005-0000-0000-00008D040000}"/>
    <cellStyle name="Assumption" xfId="1172" xr:uid="{00000000-0005-0000-0000-00008E040000}"/>
    <cellStyle name="Assumption 2" xfId="1173" xr:uid="{00000000-0005-0000-0000-00008F040000}"/>
    <cellStyle name="AssumptionPercent" xfId="1174" xr:uid="{00000000-0005-0000-0000-000090040000}"/>
    <cellStyle name="AssumptionPercent 2" xfId="1175" xr:uid="{00000000-0005-0000-0000-000091040000}"/>
    <cellStyle name="b" xfId="1176" xr:uid="{00000000-0005-0000-0000-000092040000}"/>
    <cellStyle name="b_2005-07-12 Theta Assessment of Competing Bidders" xfId="1177" xr:uid="{00000000-0005-0000-0000-000093040000}"/>
    <cellStyle name="b_Gazelle DDM Jul-2-2003 (FINAL)" xfId="1178" xr:uid="{00000000-0005-0000-0000-000094040000}"/>
    <cellStyle name="b_Gazelle DDM Jun-16-2003a" xfId="1179" xr:uid="{00000000-0005-0000-0000-000095040000}"/>
    <cellStyle name="b_Gazelle DDM Jun-3-2003" xfId="1180" xr:uid="{00000000-0005-0000-0000-000096040000}"/>
    <cellStyle name="b_Gazelle DDM May-15-2003" xfId="1181" xr:uid="{00000000-0005-0000-0000-000097040000}"/>
    <cellStyle name="b_Snowball Model 012105" xfId="1182" xr:uid="{00000000-0005-0000-0000-000098040000}"/>
    <cellStyle name="b_Snowball Model 012105_2005-07-13 Financials (3)" xfId="1183" xr:uid="{00000000-0005-0000-0000-000099040000}"/>
    <cellStyle name="b_Snowball Model 012105_Theta DDM 071305" xfId="1184" xr:uid="{00000000-0005-0000-0000-00009A040000}"/>
    <cellStyle name="b_Snowball Model 012105_Tulip Model 020205" xfId="1185" xr:uid="{00000000-0005-0000-0000-00009B040000}"/>
    <cellStyle name="b_Snowball Model 012105_Tulip Model 020205 v4" xfId="1186" xr:uid="{00000000-0005-0000-0000-00009C040000}"/>
    <cellStyle name="b_Sterling Model Apr-30-2003" xfId="1187" xr:uid="{00000000-0005-0000-0000-00009D040000}"/>
    <cellStyle name="b_Sterling Model Apr-30-2003_2005-07-13 Financials (3)" xfId="1188" xr:uid="{00000000-0005-0000-0000-00009E040000}"/>
    <cellStyle name="b_Sterling Model Apr-30-2003_Gazelle DDM Jul-9-2003 (FINAL Base Case)" xfId="1189" xr:uid="{00000000-0005-0000-0000-00009F040000}"/>
    <cellStyle name="b_Sterling Model Apr-30-2003_Snowball Model 012105" xfId="1190" xr:uid="{00000000-0005-0000-0000-0000A0040000}"/>
    <cellStyle name="b_Sterling Model Apr-30-2003_Theta DDM 071305" xfId="1191" xr:uid="{00000000-0005-0000-0000-0000A1040000}"/>
    <cellStyle name="b_Sterling Model Apr-30-2003_Tulip Model 020205" xfId="1192" xr:uid="{00000000-0005-0000-0000-0000A2040000}"/>
    <cellStyle name="b_Sterling Model Apr-30-2003_Tulip Model 020205 v4" xfId="1193" xr:uid="{00000000-0005-0000-0000-0000A3040000}"/>
    <cellStyle name="b_Sterling Model Apr-30-2003_Universe DDM 110104 v3" xfId="1194" xr:uid="{00000000-0005-0000-0000-0000A4040000}"/>
    <cellStyle name="b_Sterling Model Apr-30-2003_Universe DDM 111604 v4" xfId="1195" xr:uid="{00000000-0005-0000-0000-0000A5040000}"/>
    <cellStyle name="b_Sterling Model Apr-30-2003_Universe DDM 113004 v1" xfId="1196" xr:uid="{00000000-0005-0000-0000-0000A6040000}"/>
    <cellStyle name="b_Sterling Model Apr-30-2003_Universe DDM 120104 v1" xfId="1197" xr:uid="{00000000-0005-0000-0000-0000A7040000}"/>
    <cellStyle name="b_Universe DDM 011005" xfId="1198" xr:uid="{00000000-0005-0000-0000-0000A8040000}"/>
    <cellStyle name="b0" xfId="1199" xr:uid="{00000000-0005-0000-0000-0000A9040000}"/>
    <cellStyle name="Bad 10" xfId="1200" xr:uid="{00000000-0005-0000-0000-0000AA040000}"/>
    <cellStyle name="Bad 11" xfId="1201" xr:uid="{00000000-0005-0000-0000-0000AB040000}"/>
    <cellStyle name="Bad 12" xfId="1202" xr:uid="{00000000-0005-0000-0000-0000AC040000}"/>
    <cellStyle name="Bad 13" xfId="1203" xr:uid="{00000000-0005-0000-0000-0000AD040000}"/>
    <cellStyle name="Bad 14" xfId="1204" xr:uid="{00000000-0005-0000-0000-0000AE040000}"/>
    <cellStyle name="Bad 15" xfId="1205" xr:uid="{00000000-0005-0000-0000-0000AF040000}"/>
    <cellStyle name="Bad 16" xfId="1206" xr:uid="{00000000-0005-0000-0000-0000B0040000}"/>
    <cellStyle name="Bad 17" xfId="1207" xr:uid="{00000000-0005-0000-0000-0000B1040000}"/>
    <cellStyle name="Bad 18" xfId="1208" xr:uid="{00000000-0005-0000-0000-0000B2040000}"/>
    <cellStyle name="Bad 19" xfId="1209" xr:uid="{00000000-0005-0000-0000-0000B3040000}"/>
    <cellStyle name="Bad 2" xfId="1210" xr:uid="{00000000-0005-0000-0000-0000B4040000}"/>
    <cellStyle name="Bad 2 2" xfId="1211" xr:uid="{00000000-0005-0000-0000-0000B5040000}"/>
    <cellStyle name="Bad 2 3" xfId="1212" xr:uid="{00000000-0005-0000-0000-0000B6040000}"/>
    <cellStyle name="Bad 2 4" xfId="1213" xr:uid="{00000000-0005-0000-0000-0000B7040000}"/>
    <cellStyle name="Bad 2 5" xfId="1214" xr:uid="{00000000-0005-0000-0000-0000B8040000}"/>
    <cellStyle name="Bad 2 6" xfId="1215" xr:uid="{00000000-0005-0000-0000-0000B9040000}"/>
    <cellStyle name="Bad 2 7" xfId="1216" xr:uid="{00000000-0005-0000-0000-0000BA040000}"/>
    <cellStyle name="Bad 2 8" xfId="5209" xr:uid="{0EBF6A9D-7B18-4B70-A6E0-7FD985A61022}"/>
    <cellStyle name="Bad 20" xfId="1217" xr:uid="{00000000-0005-0000-0000-0000BB040000}"/>
    <cellStyle name="Bad 21" xfId="1218" xr:uid="{00000000-0005-0000-0000-0000BC040000}"/>
    <cellStyle name="Bad 22" xfId="1219" xr:uid="{00000000-0005-0000-0000-0000BD040000}"/>
    <cellStyle name="Bad 23" xfId="1220" xr:uid="{00000000-0005-0000-0000-0000BE040000}"/>
    <cellStyle name="Bad 23 2" xfId="1221" xr:uid="{00000000-0005-0000-0000-0000BF040000}"/>
    <cellStyle name="Bad 23 3" xfId="1222" xr:uid="{00000000-0005-0000-0000-0000C0040000}"/>
    <cellStyle name="Bad 24" xfId="1223" xr:uid="{00000000-0005-0000-0000-0000C1040000}"/>
    <cellStyle name="Bad 24 2" xfId="1224" xr:uid="{00000000-0005-0000-0000-0000C2040000}"/>
    <cellStyle name="Bad 24 3" xfId="1225" xr:uid="{00000000-0005-0000-0000-0000C3040000}"/>
    <cellStyle name="Bad 25" xfId="1226" xr:uid="{00000000-0005-0000-0000-0000C4040000}"/>
    <cellStyle name="Bad 26" xfId="1227" xr:uid="{00000000-0005-0000-0000-0000C5040000}"/>
    <cellStyle name="Bad 27" xfId="1228" xr:uid="{00000000-0005-0000-0000-0000C6040000}"/>
    <cellStyle name="Bad 28" xfId="1229" xr:uid="{00000000-0005-0000-0000-0000C7040000}"/>
    <cellStyle name="Bad 29" xfId="1230" xr:uid="{00000000-0005-0000-0000-0000C8040000}"/>
    <cellStyle name="Bad 3" xfId="1231" xr:uid="{00000000-0005-0000-0000-0000C9040000}"/>
    <cellStyle name="Bad 30" xfId="1232" xr:uid="{00000000-0005-0000-0000-0000CA040000}"/>
    <cellStyle name="Bad 31" xfId="1233" xr:uid="{00000000-0005-0000-0000-0000CB040000}"/>
    <cellStyle name="Bad 32" xfId="1234" xr:uid="{00000000-0005-0000-0000-0000CC040000}"/>
    <cellStyle name="Bad 33" xfId="1235" xr:uid="{00000000-0005-0000-0000-0000CD040000}"/>
    <cellStyle name="Bad 34" xfId="1236" xr:uid="{00000000-0005-0000-0000-0000CE040000}"/>
    <cellStyle name="Bad 35" xfId="1237" xr:uid="{00000000-0005-0000-0000-0000CF040000}"/>
    <cellStyle name="Bad 36" xfId="1238" xr:uid="{00000000-0005-0000-0000-0000D0040000}"/>
    <cellStyle name="Bad 4" xfId="1239" xr:uid="{00000000-0005-0000-0000-0000D1040000}"/>
    <cellStyle name="Bad 5" xfId="1240" xr:uid="{00000000-0005-0000-0000-0000D2040000}"/>
    <cellStyle name="Bad 6" xfId="1241" xr:uid="{00000000-0005-0000-0000-0000D3040000}"/>
    <cellStyle name="Bad 7" xfId="1242" xr:uid="{00000000-0005-0000-0000-0000D4040000}"/>
    <cellStyle name="Bad 8" xfId="1243" xr:uid="{00000000-0005-0000-0000-0000D5040000}"/>
    <cellStyle name="Bad 9" xfId="1244" xr:uid="{00000000-0005-0000-0000-0000D6040000}"/>
    <cellStyle name="Banner" xfId="1245" xr:uid="{00000000-0005-0000-0000-0000D7040000}"/>
    <cellStyle name="Banner 2" xfId="1246" xr:uid="{00000000-0005-0000-0000-0000D8040000}"/>
    <cellStyle name="Banner+Inconsistent" xfId="1247" xr:uid="{00000000-0005-0000-0000-0000D9040000}"/>
    <cellStyle name="Banner+Inconsistent 2" xfId="1248" xr:uid="{00000000-0005-0000-0000-0000DA040000}"/>
    <cellStyle name="blue" xfId="1249" xr:uid="{00000000-0005-0000-0000-0000DB040000}"/>
    <cellStyle name="Body" xfId="1250" xr:uid="{00000000-0005-0000-0000-0000DC040000}"/>
    <cellStyle name="Body 2" xfId="1251" xr:uid="{00000000-0005-0000-0000-0000DD040000}"/>
    <cellStyle name="Bold/Border" xfId="1252" xr:uid="{00000000-0005-0000-0000-0000DE040000}"/>
    <cellStyle name="Borders" xfId="1253" xr:uid="{00000000-0005-0000-0000-0000DF040000}"/>
    <cellStyle name="bt" xfId="1254" xr:uid="{00000000-0005-0000-0000-0000E0040000}"/>
    <cellStyle name="Bullet" xfId="1255" xr:uid="{00000000-0005-0000-0000-0000E1040000}"/>
    <cellStyle name="c" xfId="1256" xr:uid="{00000000-0005-0000-0000-0000E2040000}"/>
    <cellStyle name="c_2005-07-12 Theta Assessment of Competing Bidders" xfId="1257" xr:uid="{00000000-0005-0000-0000-0000E3040000}"/>
    <cellStyle name="c_Comps" xfId="1258" xr:uid="{00000000-0005-0000-0000-0000E4040000}"/>
    <cellStyle name="c_Comps_2005-07-13 Financials (3)" xfId="1259" xr:uid="{00000000-0005-0000-0000-0000E5040000}"/>
    <cellStyle name="c_Comps_Gazelle DDM Jul-9-2003 (FINAL Base Case)" xfId="1260" xr:uid="{00000000-0005-0000-0000-0000E6040000}"/>
    <cellStyle name="c_Comps_Snowball Model 012105" xfId="1261" xr:uid="{00000000-0005-0000-0000-0000E7040000}"/>
    <cellStyle name="c_Comps_Snowball Model 012105_2005-07-13 Financials (3)" xfId="1262" xr:uid="{00000000-0005-0000-0000-0000E8040000}"/>
    <cellStyle name="c_Comps_Snowball Model 012105_Theta DDM 071305" xfId="1263" xr:uid="{00000000-0005-0000-0000-0000E9040000}"/>
    <cellStyle name="c_Comps_Snowball Model 012105_Tulip Model 020205" xfId="1264" xr:uid="{00000000-0005-0000-0000-0000EA040000}"/>
    <cellStyle name="c_Comps_Snowball Model 012105_Tulip Model 020205 v4" xfId="1265" xr:uid="{00000000-0005-0000-0000-0000EB040000}"/>
    <cellStyle name="c_Comps_Theta DDM 071305" xfId="1266" xr:uid="{00000000-0005-0000-0000-0000EC040000}"/>
    <cellStyle name="c_Comps_Tulip Model 020205" xfId="1267" xr:uid="{00000000-0005-0000-0000-0000ED040000}"/>
    <cellStyle name="c_Comps_Tulip Model 020205 v4" xfId="1268" xr:uid="{00000000-0005-0000-0000-0000EE040000}"/>
    <cellStyle name="c_Comps_Universe DDM 011005" xfId="1269" xr:uid="{00000000-0005-0000-0000-0000EF040000}"/>
    <cellStyle name="c_Comps_Universe DDM 110104 v3" xfId="1270" xr:uid="{00000000-0005-0000-0000-0000F0040000}"/>
    <cellStyle name="c_Comps_Universe DDM 111604 v4" xfId="1271" xr:uid="{00000000-0005-0000-0000-0000F1040000}"/>
    <cellStyle name="c_Comps_Universe DDM 113004 v1" xfId="1272" xr:uid="{00000000-0005-0000-0000-0000F2040000}"/>
    <cellStyle name="c_Comps_Universe DDM 120104 v1" xfId="1273" xr:uid="{00000000-0005-0000-0000-0000F3040000}"/>
    <cellStyle name="c_Factset" xfId="1274" xr:uid="{00000000-0005-0000-0000-0000F4040000}"/>
    <cellStyle name="c_Factset (2)" xfId="1275" xr:uid="{00000000-0005-0000-0000-0000F5040000}"/>
    <cellStyle name="c_Factset (2)_2005-07-13 Financials (3)" xfId="1276" xr:uid="{00000000-0005-0000-0000-0000F6040000}"/>
    <cellStyle name="c_Factset (2)_Gazelle DDM Jul-9-2003 (FINAL Base Case)" xfId="1277" xr:uid="{00000000-0005-0000-0000-0000F7040000}"/>
    <cellStyle name="c_Factset (2)_Snowball Model 012105" xfId="1278" xr:uid="{00000000-0005-0000-0000-0000F8040000}"/>
    <cellStyle name="c_Factset (2)_Snowball Model 012105_2005-07-13 Financials (3)" xfId="1279" xr:uid="{00000000-0005-0000-0000-0000F9040000}"/>
    <cellStyle name="c_Factset (2)_Snowball Model 012105_Theta DDM 071305" xfId="1280" xr:uid="{00000000-0005-0000-0000-0000FA040000}"/>
    <cellStyle name="c_Factset (2)_Snowball Model 012105_Tulip Model 020205" xfId="1281" xr:uid="{00000000-0005-0000-0000-0000FB040000}"/>
    <cellStyle name="c_Factset (2)_Snowball Model 012105_Tulip Model 020205 v4" xfId="1282" xr:uid="{00000000-0005-0000-0000-0000FC040000}"/>
    <cellStyle name="c_Factset (2)_Theta DDM 071305" xfId="1283" xr:uid="{00000000-0005-0000-0000-0000FD040000}"/>
    <cellStyle name="c_Factset (2)_Tulip Model 020205" xfId="1284" xr:uid="{00000000-0005-0000-0000-0000FE040000}"/>
    <cellStyle name="c_Factset (2)_Tulip Model 020205 v4" xfId="1285" xr:uid="{00000000-0005-0000-0000-0000FF040000}"/>
    <cellStyle name="c_Factset (2)_Universe DDM 011005" xfId="1286" xr:uid="{00000000-0005-0000-0000-000000050000}"/>
    <cellStyle name="c_Factset (2)_Universe DDM 110104 v3" xfId="1287" xr:uid="{00000000-0005-0000-0000-000001050000}"/>
    <cellStyle name="c_Factset (2)_Universe DDM 111604 v4" xfId="1288" xr:uid="{00000000-0005-0000-0000-000002050000}"/>
    <cellStyle name="c_Factset (2)_Universe DDM 113004 v1" xfId="1289" xr:uid="{00000000-0005-0000-0000-000003050000}"/>
    <cellStyle name="c_Factset (2)_Universe DDM 120104 v1" xfId="1290" xr:uid="{00000000-0005-0000-0000-000004050000}"/>
    <cellStyle name="c_Factset_2005-07-13 Financials (3)" xfId="1291" xr:uid="{00000000-0005-0000-0000-000005050000}"/>
    <cellStyle name="c_Factset_Gazelle DDM Jul-9-2003 (FINAL Base Case)" xfId="1292" xr:uid="{00000000-0005-0000-0000-000006050000}"/>
    <cellStyle name="c_Factset_Snowball Model 012105" xfId="1293" xr:uid="{00000000-0005-0000-0000-000007050000}"/>
    <cellStyle name="c_Factset_Snowball Model 012105_2005-07-13 Financials (3)" xfId="1294" xr:uid="{00000000-0005-0000-0000-000008050000}"/>
    <cellStyle name="c_Factset_Snowball Model 012105_Theta DDM 071305" xfId="1295" xr:uid="{00000000-0005-0000-0000-000009050000}"/>
    <cellStyle name="c_Factset_Snowball Model 012105_Tulip Model 020205" xfId="1296" xr:uid="{00000000-0005-0000-0000-00000A050000}"/>
    <cellStyle name="c_Factset_Snowball Model 012105_Tulip Model 020205 v4" xfId="1297" xr:uid="{00000000-0005-0000-0000-00000B050000}"/>
    <cellStyle name="c_Factset_Theta DDM 071305" xfId="1298" xr:uid="{00000000-0005-0000-0000-00000C050000}"/>
    <cellStyle name="c_Factset_Tulip Model 020205" xfId="1299" xr:uid="{00000000-0005-0000-0000-00000D050000}"/>
    <cellStyle name="c_Factset_Tulip Model 020205 v4" xfId="1300" xr:uid="{00000000-0005-0000-0000-00000E050000}"/>
    <cellStyle name="c_Factset_Universe DDM 011005" xfId="1301" xr:uid="{00000000-0005-0000-0000-00000F050000}"/>
    <cellStyle name="c_Factset_Universe DDM 110104 v3" xfId="1302" xr:uid="{00000000-0005-0000-0000-000010050000}"/>
    <cellStyle name="c_Factset_Universe DDM 111604 v4" xfId="1303" xr:uid="{00000000-0005-0000-0000-000011050000}"/>
    <cellStyle name="c_Factset_Universe DDM 113004 v1" xfId="1304" xr:uid="{00000000-0005-0000-0000-000012050000}"/>
    <cellStyle name="c_Factset_Universe DDM 120104 v1" xfId="1305" xr:uid="{00000000-0005-0000-0000-000013050000}"/>
    <cellStyle name="c_Gazelle DDM Jul-2-2003 (FINAL)" xfId="1306" xr:uid="{00000000-0005-0000-0000-000014050000}"/>
    <cellStyle name="c_Gazelle DDM Jun-16-2003a" xfId="1307" xr:uid="{00000000-0005-0000-0000-000015050000}"/>
    <cellStyle name="c_Gazelle DDM Jun-3-2003" xfId="1308" xr:uid="{00000000-0005-0000-0000-000016050000}"/>
    <cellStyle name="c_Gazelle DDM May-15-2003" xfId="1309" xr:uid="{00000000-0005-0000-0000-000017050000}"/>
    <cellStyle name="c_Graph" xfId="1310" xr:uid="{00000000-0005-0000-0000-000018050000}"/>
    <cellStyle name="c_Graph_2005-07-13 Financials (3)" xfId="1311" xr:uid="{00000000-0005-0000-0000-000019050000}"/>
    <cellStyle name="c_Graph_Gazelle DDM Jul-9-2003 (FINAL Base Case)" xfId="1312" xr:uid="{00000000-0005-0000-0000-00001A050000}"/>
    <cellStyle name="c_Graph_Snowball Model 012105" xfId="1313" xr:uid="{00000000-0005-0000-0000-00001B050000}"/>
    <cellStyle name="c_Graph_Snowball Model 012105_2005-07-13 Financials (3)" xfId="1314" xr:uid="{00000000-0005-0000-0000-00001C050000}"/>
    <cellStyle name="c_Graph_Snowball Model 012105_Theta DDM 071305" xfId="1315" xr:uid="{00000000-0005-0000-0000-00001D050000}"/>
    <cellStyle name="c_Graph_Snowball Model 012105_Tulip Model 020205" xfId="1316" xr:uid="{00000000-0005-0000-0000-00001E050000}"/>
    <cellStyle name="c_Graph_Snowball Model 012105_Tulip Model 020205 v4" xfId="1317" xr:uid="{00000000-0005-0000-0000-00001F050000}"/>
    <cellStyle name="c_Graph_Theta DDM 071305" xfId="1318" xr:uid="{00000000-0005-0000-0000-000020050000}"/>
    <cellStyle name="c_Graph_Tulip Model 020205" xfId="1319" xr:uid="{00000000-0005-0000-0000-000021050000}"/>
    <cellStyle name="c_Graph_Tulip Model 020205 v4" xfId="1320" xr:uid="{00000000-0005-0000-0000-000022050000}"/>
    <cellStyle name="c_Graph_Universe DDM 011005" xfId="1321" xr:uid="{00000000-0005-0000-0000-000023050000}"/>
    <cellStyle name="c_Graph_Universe DDM 110104 v3" xfId="1322" xr:uid="{00000000-0005-0000-0000-000024050000}"/>
    <cellStyle name="c_Graph_Universe DDM 111604 v4" xfId="1323" xr:uid="{00000000-0005-0000-0000-000025050000}"/>
    <cellStyle name="c_Graph_Universe DDM 113004 v1" xfId="1324" xr:uid="{00000000-0005-0000-0000-000026050000}"/>
    <cellStyle name="c_Graph_Universe DDM 120104 v1" xfId="1325" xr:uid="{00000000-0005-0000-0000-000027050000}"/>
    <cellStyle name="c_Snowball Model 012105" xfId="1326" xr:uid="{00000000-0005-0000-0000-000028050000}"/>
    <cellStyle name="c_Sterling Model Apr-30-2003" xfId="1327" xr:uid="{00000000-0005-0000-0000-000029050000}"/>
    <cellStyle name="c_Universe DDM 011005" xfId="1328" xr:uid="{00000000-0005-0000-0000-00002A050000}"/>
    <cellStyle name="ca" xfId="1329" xr:uid="{00000000-0005-0000-0000-00002B050000}"/>
    <cellStyle name="Calculation 10" xfId="1330" xr:uid="{00000000-0005-0000-0000-00002C050000}"/>
    <cellStyle name="Calculation 11" xfId="1331" xr:uid="{00000000-0005-0000-0000-00002D050000}"/>
    <cellStyle name="Calculation 12" xfId="1332" xr:uid="{00000000-0005-0000-0000-00002E050000}"/>
    <cellStyle name="Calculation 13" xfId="1333" xr:uid="{00000000-0005-0000-0000-00002F050000}"/>
    <cellStyle name="Calculation 14" xfId="1334" xr:uid="{00000000-0005-0000-0000-000030050000}"/>
    <cellStyle name="Calculation 15" xfId="1335" xr:uid="{00000000-0005-0000-0000-000031050000}"/>
    <cellStyle name="Calculation 16" xfId="1336" xr:uid="{00000000-0005-0000-0000-000032050000}"/>
    <cellStyle name="Calculation 17" xfId="1337" xr:uid="{00000000-0005-0000-0000-000033050000}"/>
    <cellStyle name="Calculation 18" xfId="1338" xr:uid="{00000000-0005-0000-0000-000034050000}"/>
    <cellStyle name="Calculation 19" xfId="1339" xr:uid="{00000000-0005-0000-0000-000035050000}"/>
    <cellStyle name="Calculation 2" xfId="1340" xr:uid="{00000000-0005-0000-0000-000036050000}"/>
    <cellStyle name="Calculation 2 2" xfId="1341" xr:uid="{00000000-0005-0000-0000-000037050000}"/>
    <cellStyle name="Calculation 2 3" xfId="1342" xr:uid="{00000000-0005-0000-0000-000038050000}"/>
    <cellStyle name="Calculation 2 4" xfId="1343" xr:uid="{00000000-0005-0000-0000-000039050000}"/>
    <cellStyle name="Calculation 2 5" xfId="1344" xr:uid="{00000000-0005-0000-0000-00003A050000}"/>
    <cellStyle name="Calculation 2 6" xfId="1345" xr:uid="{00000000-0005-0000-0000-00003B050000}"/>
    <cellStyle name="Calculation 2 7" xfId="1346" xr:uid="{00000000-0005-0000-0000-00003C050000}"/>
    <cellStyle name="Calculation 2 8" xfId="5213" xr:uid="{B33720F3-B0DB-4B35-88BA-69E65101528F}"/>
    <cellStyle name="Calculation 20" xfId="1347" xr:uid="{00000000-0005-0000-0000-00003D050000}"/>
    <cellStyle name="Calculation 21" xfId="1348" xr:uid="{00000000-0005-0000-0000-00003E050000}"/>
    <cellStyle name="Calculation 22" xfId="1349" xr:uid="{00000000-0005-0000-0000-00003F050000}"/>
    <cellStyle name="Calculation 23" xfId="1350" xr:uid="{00000000-0005-0000-0000-000040050000}"/>
    <cellStyle name="Calculation 23 2" xfId="1351" xr:uid="{00000000-0005-0000-0000-000041050000}"/>
    <cellStyle name="Calculation 23 3" xfId="1352" xr:uid="{00000000-0005-0000-0000-000042050000}"/>
    <cellStyle name="Calculation 24" xfId="1353" xr:uid="{00000000-0005-0000-0000-000043050000}"/>
    <cellStyle name="Calculation 24 2" xfId="1354" xr:uid="{00000000-0005-0000-0000-000044050000}"/>
    <cellStyle name="Calculation 24 3" xfId="1355" xr:uid="{00000000-0005-0000-0000-000045050000}"/>
    <cellStyle name="Calculation 25" xfId="1356" xr:uid="{00000000-0005-0000-0000-000046050000}"/>
    <cellStyle name="Calculation 26" xfId="1357" xr:uid="{00000000-0005-0000-0000-000047050000}"/>
    <cellStyle name="Calculation 27" xfId="1358" xr:uid="{00000000-0005-0000-0000-000048050000}"/>
    <cellStyle name="Calculation 28" xfId="1359" xr:uid="{00000000-0005-0000-0000-000049050000}"/>
    <cellStyle name="Calculation 29" xfId="1360" xr:uid="{00000000-0005-0000-0000-00004A050000}"/>
    <cellStyle name="Calculation 3" xfId="1361" xr:uid="{00000000-0005-0000-0000-00004B050000}"/>
    <cellStyle name="Calculation 30" xfId="1362" xr:uid="{00000000-0005-0000-0000-00004C050000}"/>
    <cellStyle name="Calculation 31" xfId="1363" xr:uid="{00000000-0005-0000-0000-00004D050000}"/>
    <cellStyle name="Calculation 32" xfId="1364" xr:uid="{00000000-0005-0000-0000-00004E050000}"/>
    <cellStyle name="Calculation 33" xfId="1365" xr:uid="{00000000-0005-0000-0000-00004F050000}"/>
    <cellStyle name="Calculation 34" xfId="1366" xr:uid="{00000000-0005-0000-0000-000050050000}"/>
    <cellStyle name="Calculation 35" xfId="1367" xr:uid="{00000000-0005-0000-0000-000051050000}"/>
    <cellStyle name="Calculation 36" xfId="1368" xr:uid="{00000000-0005-0000-0000-000052050000}"/>
    <cellStyle name="Calculation 4" xfId="1369" xr:uid="{00000000-0005-0000-0000-000053050000}"/>
    <cellStyle name="Calculation 5" xfId="1370" xr:uid="{00000000-0005-0000-0000-000054050000}"/>
    <cellStyle name="Calculation 6" xfId="1371" xr:uid="{00000000-0005-0000-0000-000055050000}"/>
    <cellStyle name="Calculation 7" xfId="1372" xr:uid="{00000000-0005-0000-0000-000056050000}"/>
    <cellStyle name="Calculation 8" xfId="1373" xr:uid="{00000000-0005-0000-0000-000057050000}"/>
    <cellStyle name="Calculation 9" xfId="1374" xr:uid="{00000000-0005-0000-0000-000058050000}"/>
    <cellStyle name="Check Cell 10" xfId="1375" xr:uid="{00000000-0005-0000-0000-000059050000}"/>
    <cellStyle name="Check Cell 11" xfId="1376" xr:uid="{00000000-0005-0000-0000-00005A050000}"/>
    <cellStyle name="Check Cell 12" xfId="1377" xr:uid="{00000000-0005-0000-0000-00005B050000}"/>
    <cellStyle name="Check Cell 13" xfId="1378" xr:uid="{00000000-0005-0000-0000-00005C050000}"/>
    <cellStyle name="Check Cell 14" xfId="1379" xr:uid="{00000000-0005-0000-0000-00005D050000}"/>
    <cellStyle name="Check Cell 15" xfId="1380" xr:uid="{00000000-0005-0000-0000-00005E050000}"/>
    <cellStyle name="Check Cell 16" xfId="1381" xr:uid="{00000000-0005-0000-0000-00005F050000}"/>
    <cellStyle name="Check Cell 17" xfId="1382" xr:uid="{00000000-0005-0000-0000-000060050000}"/>
    <cellStyle name="Check Cell 18" xfId="1383" xr:uid="{00000000-0005-0000-0000-000061050000}"/>
    <cellStyle name="Check Cell 19" xfId="1384" xr:uid="{00000000-0005-0000-0000-000062050000}"/>
    <cellStyle name="Check Cell 2" xfId="1385" xr:uid="{00000000-0005-0000-0000-000063050000}"/>
    <cellStyle name="Check Cell 2 2" xfId="1386" xr:uid="{00000000-0005-0000-0000-000064050000}"/>
    <cellStyle name="Check Cell 2 3" xfId="1387" xr:uid="{00000000-0005-0000-0000-000065050000}"/>
    <cellStyle name="Check Cell 2 4" xfId="1388" xr:uid="{00000000-0005-0000-0000-000066050000}"/>
    <cellStyle name="Check Cell 2 5" xfId="1389" xr:uid="{00000000-0005-0000-0000-000067050000}"/>
    <cellStyle name="Check Cell 2 6" xfId="1390" xr:uid="{00000000-0005-0000-0000-000068050000}"/>
    <cellStyle name="Check Cell 2 7" xfId="1391" xr:uid="{00000000-0005-0000-0000-000069050000}"/>
    <cellStyle name="Check Cell 2 8" xfId="5215" xr:uid="{488482C3-20CA-40F6-AD76-92B513BB365E}"/>
    <cellStyle name="Check Cell 20" xfId="1392" xr:uid="{00000000-0005-0000-0000-00006A050000}"/>
    <cellStyle name="Check Cell 21" xfId="1393" xr:uid="{00000000-0005-0000-0000-00006B050000}"/>
    <cellStyle name="Check Cell 22" xfId="1394" xr:uid="{00000000-0005-0000-0000-00006C050000}"/>
    <cellStyle name="Check Cell 23" xfId="1395" xr:uid="{00000000-0005-0000-0000-00006D050000}"/>
    <cellStyle name="Check Cell 23 2" xfId="1396" xr:uid="{00000000-0005-0000-0000-00006E050000}"/>
    <cellStyle name="Check Cell 23 3" xfId="1397" xr:uid="{00000000-0005-0000-0000-00006F050000}"/>
    <cellStyle name="Check Cell 24" xfId="1398" xr:uid="{00000000-0005-0000-0000-000070050000}"/>
    <cellStyle name="Check Cell 24 2" xfId="1399" xr:uid="{00000000-0005-0000-0000-000071050000}"/>
    <cellStyle name="Check Cell 24 3" xfId="1400" xr:uid="{00000000-0005-0000-0000-000072050000}"/>
    <cellStyle name="Check Cell 25" xfId="1401" xr:uid="{00000000-0005-0000-0000-000073050000}"/>
    <cellStyle name="Check Cell 26" xfId="1402" xr:uid="{00000000-0005-0000-0000-000074050000}"/>
    <cellStyle name="Check Cell 27" xfId="1403" xr:uid="{00000000-0005-0000-0000-000075050000}"/>
    <cellStyle name="Check Cell 28" xfId="1404" xr:uid="{00000000-0005-0000-0000-000076050000}"/>
    <cellStyle name="Check Cell 29" xfId="1405" xr:uid="{00000000-0005-0000-0000-000077050000}"/>
    <cellStyle name="Check Cell 3" xfId="1406" xr:uid="{00000000-0005-0000-0000-000078050000}"/>
    <cellStyle name="Check Cell 30" xfId="1407" xr:uid="{00000000-0005-0000-0000-000079050000}"/>
    <cellStyle name="Check Cell 31" xfId="1408" xr:uid="{00000000-0005-0000-0000-00007A050000}"/>
    <cellStyle name="Check Cell 32" xfId="1409" xr:uid="{00000000-0005-0000-0000-00007B050000}"/>
    <cellStyle name="Check Cell 33" xfId="1410" xr:uid="{00000000-0005-0000-0000-00007C050000}"/>
    <cellStyle name="Check Cell 34" xfId="1411" xr:uid="{00000000-0005-0000-0000-00007D050000}"/>
    <cellStyle name="Check Cell 35" xfId="1412" xr:uid="{00000000-0005-0000-0000-00007E050000}"/>
    <cellStyle name="Check Cell 36" xfId="1413" xr:uid="{00000000-0005-0000-0000-00007F050000}"/>
    <cellStyle name="Check Cell 4" xfId="1414" xr:uid="{00000000-0005-0000-0000-000080050000}"/>
    <cellStyle name="Check Cell 5" xfId="1415" xr:uid="{00000000-0005-0000-0000-000081050000}"/>
    <cellStyle name="Check Cell 6" xfId="1416" xr:uid="{00000000-0005-0000-0000-000082050000}"/>
    <cellStyle name="Check Cell 7" xfId="1417" xr:uid="{00000000-0005-0000-0000-000083050000}"/>
    <cellStyle name="Check Cell 8" xfId="1418" xr:uid="{00000000-0005-0000-0000-000084050000}"/>
    <cellStyle name="Check Cell 9" xfId="1419" xr:uid="{00000000-0005-0000-0000-000085050000}"/>
    <cellStyle name="co" xfId="1420" xr:uid="{00000000-0005-0000-0000-000086050000}"/>
    <cellStyle name="co]" xfId="1421" xr:uid="{00000000-0005-0000-0000-000087050000}"/>
    <cellStyle name="Comma" xfId="1" builtinId="3"/>
    <cellStyle name="Comma 0" xfId="1423" xr:uid="{00000000-0005-0000-0000-000089050000}"/>
    <cellStyle name="Comma 0*" xfId="1424" xr:uid="{00000000-0005-0000-0000-00008A050000}"/>
    <cellStyle name="Comma 0_Black_09a" xfId="1425" xr:uid="{00000000-0005-0000-0000-00008B050000}"/>
    <cellStyle name="Comma 10" xfId="1426" xr:uid="{00000000-0005-0000-0000-00008C050000}"/>
    <cellStyle name="Comma 10 2" xfId="1427" xr:uid="{00000000-0005-0000-0000-00008D050000}"/>
    <cellStyle name="Comma 10 2 2" xfId="1428" xr:uid="{00000000-0005-0000-0000-00008E050000}"/>
    <cellStyle name="Comma 10 2 2 2" xfId="1429" xr:uid="{00000000-0005-0000-0000-00008F050000}"/>
    <cellStyle name="Comma 10 2 3" xfId="1430" xr:uid="{00000000-0005-0000-0000-000090050000}"/>
    <cellStyle name="Comma 10 2 3 2" xfId="5432" xr:uid="{CDD3BAAE-68BF-4C6E-B840-A13D20BD9EAD}"/>
    <cellStyle name="Comma 10 2 4" xfId="5375" xr:uid="{15A17D61-308C-40CB-9810-F00EF519D0E2}"/>
    <cellStyle name="Comma 10 3" xfId="1431" xr:uid="{00000000-0005-0000-0000-000091050000}"/>
    <cellStyle name="Comma 10 3 2" xfId="1432" xr:uid="{00000000-0005-0000-0000-000092050000}"/>
    <cellStyle name="Comma 10 3 3" xfId="1433" xr:uid="{00000000-0005-0000-0000-000093050000}"/>
    <cellStyle name="Comma 10 3 4" xfId="5338" xr:uid="{6203B60E-640D-4C18-B2F0-6D3EAB9A8167}"/>
    <cellStyle name="Comma 10 4" xfId="1434" xr:uid="{00000000-0005-0000-0000-000094050000}"/>
    <cellStyle name="Comma 10 5" xfId="5435" xr:uid="{7A1D62C6-70CD-4BC6-81CE-93C1C6538E6A}"/>
    <cellStyle name="Comma 10 6" xfId="5303" xr:uid="{3D0FA6CE-D0DB-4506-8DD7-2EF8CBC1F9AA}"/>
    <cellStyle name="Comma 10_rat111a101b-09t-งบ" xfId="1435" xr:uid="{00000000-0005-0000-0000-000095050000}"/>
    <cellStyle name="Comma 11" xfId="1436" xr:uid="{00000000-0005-0000-0000-000096050000}"/>
    <cellStyle name="Comma 11 2" xfId="1437" xr:uid="{00000000-0005-0000-0000-000097050000}"/>
    <cellStyle name="Comma 11 2 2" xfId="5377" xr:uid="{2A0B50F3-8B90-4F0B-9E8B-7535BCEEF55E}"/>
    <cellStyle name="Comma 11 2 9" xfId="5409" xr:uid="{CBF4E53D-8B91-4B13-8029-FA78F5E567F6}"/>
    <cellStyle name="Comma 11 2 9 2" xfId="5416" xr:uid="{D7241B95-E09B-4B26-A19F-1312D6B0F5D6}"/>
    <cellStyle name="Comma 11 3" xfId="1438" xr:uid="{00000000-0005-0000-0000-000098050000}"/>
    <cellStyle name="Comma 11 3 2" xfId="5340" xr:uid="{B07799EA-F6FA-4F49-B083-9F6125819B9F}"/>
    <cellStyle name="Comma 11 4" xfId="5305" xr:uid="{FEA31B01-9E17-45DA-8D06-DB31E03E8930}"/>
    <cellStyle name="Comma 12" xfId="1439" xr:uid="{00000000-0005-0000-0000-000099050000}"/>
    <cellStyle name="Comma 12 2" xfId="1440" xr:uid="{00000000-0005-0000-0000-00009A050000}"/>
    <cellStyle name="Comma 12 2 2" xfId="1441" xr:uid="{00000000-0005-0000-0000-00009B050000}"/>
    <cellStyle name="Comma 12 2 3" xfId="5380" xr:uid="{EB2090CA-5A3D-4638-9266-458A3052C559}"/>
    <cellStyle name="Comma 12 3" xfId="1442" xr:uid="{00000000-0005-0000-0000-00009C050000}"/>
    <cellStyle name="Comma 12 3 2" xfId="1443" xr:uid="{00000000-0005-0000-0000-00009D050000}"/>
    <cellStyle name="Comma 12 3 3" xfId="5343" xr:uid="{9B331046-D53C-4076-A648-06DBBBC44377}"/>
    <cellStyle name="Comma 12 4" xfId="1444" xr:uid="{00000000-0005-0000-0000-00009E050000}"/>
    <cellStyle name="Comma 12 4 2" xfId="1445" xr:uid="{00000000-0005-0000-0000-00009F050000}"/>
    <cellStyle name="Comma 12 5" xfId="1446" xr:uid="{00000000-0005-0000-0000-0000A0050000}"/>
    <cellStyle name="Comma 12 6" xfId="5308" xr:uid="{65BAF094-D765-4DD8-AADB-F48FD6BC2E9C}"/>
    <cellStyle name="Comma 13" xfId="1447" xr:uid="{00000000-0005-0000-0000-0000A1050000}"/>
    <cellStyle name="Comma 13 2" xfId="1448" xr:uid="{00000000-0005-0000-0000-0000A2050000}"/>
    <cellStyle name="Comma 13 2 2" xfId="5348" xr:uid="{A5377156-A15F-4496-A72A-0F46EC5D2F35}"/>
    <cellStyle name="Comma 13 3" xfId="1449" xr:uid="{00000000-0005-0000-0000-0000A3050000}"/>
    <cellStyle name="Comma 13 4" xfId="5311" xr:uid="{A3214847-C61F-4FCD-9891-42E9B44BAA8A}"/>
    <cellStyle name="Comma 14" xfId="1450" xr:uid="{00000000-0005-0000-0000-0000A4050000}"/>
    <cellStyle name="Comma 14 2" xfId="1451" xr:uid="{00000000-0005-0000-0000-0000A5050000}"/>
    <cellStyle name="Comma 14 2 2" xfId="1452" xr:uid="{00000000-0005-0000-0000-0000A6050000}"/>
    <cellStyle name="Comma 14 3" xfId="1453" xr:uid="{00000000-0005-0000-0000-0000A7050000}"/>
    <cellStyle name="Comma 15" xfId="1454" xr:uid="{00000000-0005-0000-0000-0000A8050000}"/>
    <cellStyle name="Comma 15 2" xfId="1455" xr:uid="{00000000-0005-0000-0000-0000A9050000}"/>
    <cellStyle name="Comma 15 3" xfId="1456" xr:uid="{00000000-0005-0000-0000-0000AA050000}"/>
    <cellStyle name="Comma 16" xfId="1457" xr:uid="{00000000-0005-0000-0000-0000AB050000}"/>
    <cellStyle name="Comma 16 2" xfId="1458" xr:uid="{00000000-0005-0000-0000-0000AC050000}"/>
    <cellStyle name="Comma 17" xfId="1459" xr:uid="{00000000-0005-0000-0000-0000AD050000}"/>
    <cellStyle name="Comma 17 2" xfId="1460" xr:uid="{00000000-0005-0000-0000-0000AE050000}"/>
    <cellStyle name="Comma 18" xfId="1461" xr:uid="{00000000-0005-0000-0000-0000AF050000}"/>
    <cellStyle name="Comma 18 2" xfId="1462" xr:uid="{00000000-0005-0000-0000-0000B0050000}"/>
    <cellStyle name="Comma 19" xfId="1463" xr:uid="{00000000-0005-0000-0000-0000B1050000}"/>
    <cellStyle name="Comma 19 2" xfId="1464" xr:uid="{00000000-0005-0000-0000-0000B2050000}"/>
    <cellStyle name="Comma 2" xfId="1465" xr:uid="{00000000-0005-0000-0000-0000B3050000}"/>
    <cellStyle name="Comma 2 10" xfId="1466" xr:uid="{00000000-0005-0000-0000-0000B4050000}"/>
    <cellStyle name="Comma 2 11" xfId="1467" xr:uid="{00000000-0005-0000-0000-0000B5050000}"/>
    <cellStyle name="Comma 2 12" xfId="1468" xr:uid="{00000000-0005-0000-0000-0000B6050000}"/>
    <cellStyle name="Comma 2 13" xfId="1469" xr:uid="{00000000-0005-0000-0000-0000B7050000}"/>
    <cellStyle name="Comma 2 14" xfId="1470" xr:uid="{00000000-0005-0000-0000-0000B8050000}"/>
    <cellStyle name="Comma 2 15" xfId="1471" xr:uid="{00000000-0005-0000-0000-0000B9050000}"/>
    <cellStyle name="Comma 2 16" xfId="1472" xr:uid="{00000000-0005-0000-0000-0000BA050000}"/>
    <cellStyle name="Comma 2 17" xfId="1473" xr:uid="{00000000-0005-0000-0000-0000BB050000}"/>
    <cellStyle name="Comma 2 18" xfId="1474" xr:uid="{00000000-0005-0000-0000-0000BC050000}"/>
    <cellStyle name="Comma 2 19" xfId="5173" xr:uid="{31DF0C18-B6CE-4CCF-88F0-974E4F40E15E}"/>
    <cellStyle name="Comma 2 2" xfId="1475" xr:uid="{00000000-0005-0000-0000-0000BD050000}"/>
    <cellStyle name="Comma 2 2 10" xfId="1476" xr:uid="{00000000-0005-0000-0000-0000BE050000}"/>
    <cellStyle name="Comma 2 2 11" xfId="1477" xr:uid="{00000000-0005-0000-0000-0000BF050000}"/>
    <cellStyle name="Comma 2 2 12" xfId="1478" xr:uid="{00000000-0005-0000-0000-0000C0050000}"/>
    <cellStyle name="Comma 2 2 13" xfId="1479" xr:uid="{00000000-0005-0000-0000-0000C1050000}"/>
    <cellStyle name="Comma 2 2 14" xfId="1480" xr:uid="{00000000-0005-0000-0000-0000C2050000}"/>
    <cellStyle name="Comma 2 2 15" xfId="1481" xr:uid="{00000000-0005-0000-0000-0000C3050000}"/>
    <cellStyle name="Comma 2 2 16" xfId="1482" xr:uid="{00000000-0005-0000-0000-0000C4050000}"/>
    <cellStyle name="Comma 2 2 17" xfId="1483" xr:uid="{00000000-0005-0000-0000-0000C5050000}"/>
    <cellStyle name="Comma 2 2 18" xfId="1484" xr:uid="{00000000-0005-0000-0000-0000C6050000}"/>
    <cellStyle name="Comma 2 2 19" xfId="1485" xr:uid="{00000000-0005-0000-0000-0000C7050000}"/>
    <cellStyle name="Comma 2 2 2" xfId="1486" xr:uid="{00000000-0005-0000-0000-0000C8050000}"/>
    <cellStyle name="Comma 2 2 2 10" xfId="1487" xr:uid="{00000000-0005-0000-0000-0000C9050000}"/>
    <cellStyle name="Comma 2 2 2 11" xfId="1488" xr:uid="{00000000-0005-0000-0000-0000CA050000}"/>
    <cellStyle name="Comma 2 2 2 12" xfId="1489" xr:uid="{00000000-0005-0000-0000-0000CB050000}"/>
    <cellStyle name="Comma 2 2 2 13" xfId="1490" xr:uid="{00000000-0005-0000-0000-0000CC050000}"/>
    <cellStyle name="Comma 2 2 2 14" xfId="1491" xr:uid="{00000000-0005-0000-0000-0000CD050000}"/>
    <cellStyle name="Comma 2 2 2 15" xfId="1492" xr:uid="{00000000-0005-0000-0000-0000CE050000}"/>
    <cellStyle name="Comma 2 2 2 16" xfId="1493" xr:uid="{00000000-0005-0000-0000-0000CF050000}"/>
    <cellStyle name="Comma 2 2 2 17" xfId="1494" xr:uid="{00000000-0005-0000-0000-0000D0050000}"/>
    <cellStyle name="Comma 2 2 2 18" xfId="1495" xr:uid="{00000000-0005-0000-0000-0000D1050000}"/>
    <cellStyle name="Comma 2 2 2 19" xfId="1496" xr:uid="{00000000-0005-0000-0000-0000D2050000}"/>
    <cellStyle name="Comma 2 2 2 2" xfId="1497" xr:uid="{00000000-0005-0000-0000-0000D3050000}"/>
    <cellStyle name="Comma 2 2 2 2 10" xfId="1498" xr:uid="{00000000-0005-0000-0000-0000D4050000}"/>
    <cellStyle name="Comma 2 2 2 2 11" xfId="1499" xr:uid="{00000000-0005-0000-0000-0000D5050000}"/>
    <cellStyle name="Comma 2 2 2 2 12" xfId="1500" xr:uid="{00000000-0005-0000-0000-0000D6050000}"/>
    <cellStyle name="Comma 2 2 2 2 13" xfId="1501" xr:uid="{00000000-0005-0000-0000-0000D7050000}"/>
    <cellStyle name="Comma 2 2 2 2 14" xfId="1502" xr:uid="{00000000-0005-0000-0000-0000D8050000}"/>
    <cellStyle name="Comma 2 2 2 2 15" xfId="1503" xr:uid="{00000000-0005-0000-0000-0000D9050000}"/>
    <cellStyle name="Comma 2 2 2 2 16" xfId="1504" xr:uid="{00000000-0005-0000-0000-0000DA050000}"/>
    <cellStyle name="Comma 2 2 2 2 17" xfId="1505" xr:uid="{00000000-0005-0000-0000-0000DB050000}"/>
    <cellStyle name="Comma 2 2 2 2 18" xfId="1506" xr:uid="{00000000-0005-0000-0000-0000DC050000}"/>
    <cellStyle name="Comma 2 2 2 2 19" xfId="1507" xr:uid="{00000000-0005-0000-0000-0000DD050000}"/>
    <cellStyle name="Comma 2 2 2 2 2" xfId="1508" xr:uid="{00000000-0005-0000-0000-0000DE050000}"/>
    <cellStyle name="Comma 2 2 2 2 2 10" xfId="1509" xr:uid="{00000000-0005-0000-0000-0000DF050000}"/>
    <cellStyle name="Comma 2 2 2 2 2 11" xfId="1510" xr:uid="{00000000-0005-0000-0000-0000E0050000}"/>
    <cellStyle name="Comma 2 2 2 2 2 12" xfId="1511" xr:uid="{00000000-0005-0000-0000-0000E1050000}"/>
    <cellStyle name="Comma 2 2 2 2 2 13" xfId="1512" xr:uid="{00000000-0005-0000-0000-0000E2050000}"/>
    <cellStyle name="Comma 2 2 2 2 2 14" xfId="1513" xr:uid="{00000000-0005-0000-0000-0000E3050000}"/>
    <cellStyle name="Comma 2 2 2 2 2 15" xfId="1514" xr:uid="{00000000-0005-0000-0000-0000E4050000}"/>
    <cellStyle name="Comma 2 2 2 2 2 2" xfId="1515" xr:uid="{00000000-0005-0000-0000-0000E5050000}"/>
    <cellStyle name="Comma 2 2 2 2 2 3" xfId="1516" xr:uid="{00000000-0005-0000-0000-0000E6050000}"/>
    <cellStyle name="Comma 2 2 2 2 2 4" xfId="1517" xr:uid="{00000000-0005-0000-0000-0000E7050000}"/>
    <cellStyle name="Comma 2 2 2 2 2 5" xfId="1518" xr:uid="{00000000-0005-0000-0000-0000E8050000}"/>
    <cellStyle name="Comma 2 2 2 2 2 6" xfId="1519" xr:uid="{00000000-0005-0000-0000-0000E9050000}"/>
    <cellStyle name="Comma 2 2 2 2 2 7" xfId="1520" xr:uid="{00000000-0005-0000-0000-0000EA050000}"/>
    <cellStyle name="Comma 2 2 2 2 2 8" xfId="1521" xr:uid="{00000000-0005-0000-0000-0000EB050000}"/>
    <cellStyle name="Comma 2 2 2 2 2 9" xfId="1522" xr:uid="{00000000-0005-0000-0000-0000EC050000}"/>
    <cellStyle name="Comma 2 2 2 2 20" xfId="5361" xr:uid="{811AD015-D4E5-47C2-83E6-18A9D21F725F}"/>
    <cellStyle name="Comma 2 2 2 2 22" xfId="5437" xr:uid="{A1BCD4A7-2182-4420-8608-DA139279A7F5}"/>
    <cellStyle name="Comma 2 2 2 2 3" xfId="1523" xr:uid="{00000000-0005-0000-0000-0000ED050000}"/>
    <cellStyle name="Comma 2 2 2 2 4" xfId="1524" xr:uid="{00000000-0005-0000-0000-0000EE050000}"/>
    <cellStyle name="Comma 2 2 2 2 5" xfId="1525" xr:uid="{00000000-0005-0000-0000-0000EF050000}"/>
    <cellStyle name="Comma 2 2 2 2 6" xfId="1526" xr:uid="{00000000-0005-0000-0000-0000F0050000}"/>
    <cellStyle name="Comma 2 2 2 2 7" xfId="1527" xr:uid="{00000000-0005-0000-0000-0000F1050000}"/>
    <cellStyle name="Comma 2 2 2 2 8" xfId="1528" xr:uid="{00000000-0005-0000-0000-0000F2050000}"/>
    <cellStyle name="Comma 2 2 2 2 9" xfId="1529" xr:uid="{00000000-0005-0000-0000-0000F3050000}"/>
    <cellStyle name="Comma 2 2 2 20" xfId="5245" xr:uid="{07BA2F1F-C56F-4417-BD2C-A95589617DFB}"/>
    <cellStyle name="Comma 2 2 2 3" xfId="1530" xr:uid="{00000000-0005-0000-0000-0000F4050000}"/>
    <cellStyle name="Comma 2 2 2 3 2" xfId="1531" xr:uid="{00000000-0005-0000-0000-0000F5050000}"/>
    <cellStyle name="Comma 2 2 2 3 3" xfId="5324" xr:uid="{5D4BC015-3C71-4451-AF6D-E94B74A3B54C}"/>
    <cellStyle name="Comma 2 2 2 4" xfId="1532" xr:uid="{00000000-0005-0000-0000-0000F6050000}"/>
    <cellStyle name="Comma 2 2 2 4 10" xfId="1533" xr:uid="{00000000-0005-0000-0000-0000F7050000}"/>
    <cellStyle name="Comma 2 2 2 4 11" xfId="1534" xr:uid="{00000000-0005-0000-0000-0000F8050000}"/>
    <cellStyle name="Comma 2 2 2 4 12" xfId="1535" xr:uid="{00000000-0005-0000-0000-0000F9050000}"/>
    <cellStyle name="Comma 2 2 2 4 13" xfId="1536" xr:uid="{00000000-0005-0000-0000-0000FA050000}"/>
    <cellStyle name="Comma 2 2 2 4 14" xfId="1537" xr:uid="{00000000-0005-0000-0000-0000FB050000}"/>
    <cellStyle name="Comma 2 2 2 4 15" xfId="5290" xr:uid="{643C89E6-8E55-4C89-989B-99800E51AF31}"/>
    <cellStyle name="Comma 2 2 2 4 2" xfId="1538" xr:uid="{00000000-0005-0000-0000-0000FC050000}"/>
    <cellStyle name="Comma 2 2 2 4 3" xfId="1539" xr:uid="{00000000-0005-0000-0000-0000FD050000}"/>
    <cellStyle name="Comma 2 2 2 4 4" xfId="1540" xr:uid="{00000000-0005-0000-0000-0000FE050000}"/>
    <cellStyle name="Comma 2 2 2 4 5" xfId="1541" xr:uid="{00000000-0005-0000-0000-0000FF050000}"/>
    <cellStyle name="Comma 2 2 2 4 6" xfId="1542" xr:uid="{00000000-0005-0000-0000-000000060000}"/>
    <cellStyle name="Comma 2 2 2 4 7" xfId="1543" xr:uid="{00000000-0005-0000-0000-000001060000}"/>
    <cellStyle name="Comma 2 2 2 4 8" xfId="1544" xr:uid="{00000000-0005-0000-0000-000002060000}"/>
    <cellStyle name="Comma 2 2 2 4 9" xfId="1545" xr:uid="{00000000-0005-0000-0000-000003060000}"/>
    <cellStyle name="Comma 2 2 2 5" xfId="1546" xr:uid="{00000000-0005-0000-0000-000004060000}"/>
    <cellStyle name="Comma 2 2 2 6" xfId="1547" xr:uid="{00000000-0005-0000-0000-000005060000}"/>
    <cellStyle name="Comma 2 2 2 7" xfId="1548" xr:uid="{00000000-0005-0000-0000-000006060000}"/>
    <cellStyle name="Comma 2 2 2 8" xfId="1549" xr:uid="{00000000-0005-0000-0000-000007060000}"/>
    <cellStyle name="Comma 2 2 2 9" xfId="1550" xr:uid="{00000000-0005-0000-0000-000008060000}"/>
    <cellStyle name="Comma 2 2 20" xfId="1551" xr:uid="{00000000-0005-0000-0000-000009060000}"/>
    <cellStyle name="Comma 2 2 21" xfId="1552" xr:uid="{00000000-0005-0000-0000-00000A060000}"/>
    <cellStyle name="Comma 2 2 22" xfId="1553" xr:uid="{00000000-0005-0000-0000-00000B060000}"/>
    <cellStyle name="Comma 2 2 23" xfId="5171" xr:uid="{B99298D3-E813-4EBD-9837-683F2943C11A}"/>
    <cellStyle name="Comma 2 2 3" xfId="1554" xr:uid="{00000000-0005-0000-0000-00000C060000}"/>
    <cellStyle name="Comma 2 2 3 2" xfId="1555" xr:uid="{00000000-0005-0000-0000-00000D060000}"/>
    <cellStyle name="Comma 2 2 3 3" xfId="5349" xr:uid="{38C43193-E4FE-4374-B6EF-58BA0534D946}"/>
    <cellStyle name="Comma 2 2 4" xfId="1556" xr:uid="{00000000-0005-0000-0000-00000E060000}"/>
    <cellStyle name="Comma 2 2 4 2" xfId="5313" xr:uid="{50C6D6DA-6ADE-4A12-8BD4-D8261785752C}"/>
    <cellStyle name="Comma 2 2 5" xfId="1557" xr:uid="{00000000-0005-0000-0000-00000F060000}"/>
    <cellStyle name="Comma 2 2 5 10" xfId="1558" xr:uid="{00000000-0005-0000-0000-000010060000}"/>
    <cellStyle name="Comma 2 2 5 11" xfId="1559" xr:uid="{00000000-0005-0000-0000-000011060000}"/>
    <cellStyle name="Comma 2 2 5 12" xfId="1560" xr:uid="{00000000-0005-0000-0000-000012060000}"/>
    <cellStyle name="Comma 2 2 5 13" xfId="1561" xr:uid="{00000000-0005-0000-0000-000013060000}"/>
    <cellStyle name="Comma 2 2 5 14" xfId="1562" xr:uid="{00000000-0005-0000-0000-000014060000}"/>
    <cellStyle name="Comma 2 2 5 15" xfId="5280" xr:uid="{31EF4077-CD98-4773-B599-A5A543377207}"/>
    <cellStyle name="Comma 2 2 5 2" xfId="1563" xr:uid="{00000000-0005-0000-0000-000015060000}"/>
    <cellStyle name="Comma 2 2 5 3" xfId="1564" xr:uid="{00000000-0005-0000-0000-000016060000}"/>
    <cellStyle name="Comma 2 2 5 4" xfId="1565" xr:uid="{00000000-0005-0000-0000-000017060000}"/>
    <cellStyle name="Comma 2 2 5 5" xfId="1566" xr:uid="{00000000-0005-0000-0000-000018060000}"/>
    <cellStyle name="Comma 2 2 5 6" xfId="1567" xr:uid="{00000000-0005-0000-0000-000019060000}"/>
    <cellStyle name="Comma 2 2 5 7" xfId="1568" xr:uid="{00000000-0005-0000-0000-00001A060000}"/>
    <cellStyle name="Comma 2 2 5 8" xfId="1569" xr:uid="{00000000-0005-0000-0000-00001B060000}"/>
    <cellStyle name="Comma 2 2 5 9" xfId="1570" xr:uid="{00000000-0005-0000-0000-00001C060000}"/>
    <cellStyle name="Comma 2 2 6" xfId="1571" xr:uid="{00000000-0005-0000-0000-00001D060000}"/>
    <cellStyle name="Comma 2 2 7" xfId="1572" xr:uid="{00000000-0005-0000-0000-00001E060000}"/>
    <cellStyle name="Comma 2 2 8" xfId="1573" xr:uid="{00000000-0005-0000-0000-00001F060000}"/>
    <cellStyle name="Comma 2 2 9" xfId="1574" xr:uid="{00000000-0005-0000-0000-000020060000}"/>
    <cellStyle name="Comma 2 3" xfId="1575" xr:uid="{00000000-0005-0000-0000-000021060000}"/>
    <cellStyle name="Comma 2 3 2" xfId="1576" xr:uid="{00000000-0005-0000-0000-000022060000}"/>
    <cellStyle name="Comma 2 3 2 2" xfId="5284" xr:uid="{2435908E-E7E4-4576-BB7C-5AB9CE4A0CB4}"/>
    <cellStyle name="Comma 2 3 3" xfId="1577" xr:uid="{00000000-0005-0000-0000-000023060000}"/>
    <cellStyle name="Comma 2 3 4" xfId="5255" xr:uid="{633B05DC-F300-40FD-BAA9-9E02A7D1F8C6}"/>
    <cellStyle name="Comma 2 4" xfId="1578" xr:uid="{00000000-0005-0000-0000-000024060000}"/>
    <cellStyle name="Comma 2 4 2" xfId="1579" xr:uid="{00000000-0005-0000-0000-000025060000}"/>
    <cellStyle name="Comma 2 4 3" xfId="1580" xr:uid="{00000000-0005-0000-0000-000026060000}"/>
    <cellStyle name="Comma 2 4 4" xfId="5257" xr:uid="{4C578859-6A81-4310-8440-DA02BC418C52}"/>
    <cellStyle name="Comma 2 5" xfId="1581" xr:uid="{00000000-0005-0000-0000-000027060000}"/>
    <cellStyle name="Comma 2 5 2" xfId="1582" xr:uid="{00000000-0005-0000-0000-000028060000}"/>
    <cellStyle name="Comma 2 5 3" xfId="1583" xr:uid="{00000000-0005-0000-0000-000029060000}"/>
    <cellStyle name="Comma 2 5 4" xfId="5197" xr:uid="{630E45D3-46D7-4297-B955-42F74410E3E2}"/>
    <cellStyle name="Comma 2 6" xfId="1584" xr:uid="{00000000-0005-0000-0000-00002A060000}"/>
    <cellStyle name="Comma 2 6 2" xfId="1585" xr:uid="{00000000-0005-0000-0000-00002B060000}"/>
    <cellStyle name="Comma 2 6 3" xfId="1586" xr:uid="{00000000-0005-0000-0000-00002C060000}"/>
    <cellStyle name="Comma 2 6 4" xfId="5243" xr:uid="{2F32CFED-802C-4FD1-87FE-4BD3CD0E5D3F}"/>
    <cellStyle name="Comma 2 7" xfId="1587" xr:uid="{00000000-0005-0000-0000-00002D060000}"/>
    <cellStyle name="Comma 2 7 2" xfId="1588" xr:uid="{00000000-0005-0000-0000-00002E060000}"/>
    <cellStyle name="Comma 2 7 3" xfId="1589" xr:uid="{00000000-0005-0000-0000-00002F060000}"/>
    <cellStyle name="Comma 2 7 4" xfId="5384" xr:uid="{4931FC22-02BC-4AFF-8ABA-0BFC8F87EC32}"/>
    <cellStyle name="Comma 2 8" xfId="1590" xr:uid="{00000000-0005-0000-0000-000030060000}"/>
    <cellStyle name="Comma 2 8 2" xfId="1591" xr:uid="{00000000-0005-0000-0000-000031060000}"/>
    <cellStyle name="Comma 2 8 3" xfId="1592" xr:uid="{00000000-0005-0000-0000-000032060000}"/>
    <cellStyle name="Comma 2 8 4" xfId="5424" xr:uid="{71CB8D6E-1858-49F1-AB0E-011B499EC321}"/>
    <cellStyle name="Comma 2 9" xfId="1593" xr:uid="{00000000-0005-0000-0000-000033060000}"/>
    <cellStyle name="Comma 2 9 2" xfId="1594" xr:uid="{00000000-0005-0000-0000-000034060000}"/>
    <cellStyle name="Comma 2 9 3" xfId="5430" xr:uid="{3F8856A8-4C94-4635-83E6-0609D2EF6A47}"/>
    <cellStyle name="Comma 20" xfId="1595" xr:uid="{00000000-0005-0000-0000-000035060000}"/>
    <cellStyle name="Comma 20 2" xfId="1596" xr:uid="{00000000-0005-0000-0000-000036060000}"/>
    <cellStyle name="Comma 21" xfId="1597" xr:uid="{00000000-0005-0000-0000-000037060000}"/>
    <cellStyle name="Comma 21 2" xfId="1598" xr:uid="{00000000-0005-0000-0000-000038060000}"/>
    <cellStyle name="Comma 21 2 2" xfId="5408" xr:uid="{7BBA859B-5BAA-4972-B825-1E82850D5A02}"/>
    <cellStyle name="Comma 21 3" xfId="5415" xr:uid="{00B26378-B294-4612-9A5C-7A3A3D01D76E}"/>
    <cellStyle name="Comma 21 4" xfId="5401" xr:uid="{E1BB8EA0-252C-4EA9-B5B2-BCE7B8D3550D}"/>
    <cellStyle name="Comma 22" xfId="1599" xr:uid="{00000000-0005-0000-0000-000039060000}"/>
    <cellStyle name="Comma 22 2" xfId="1600" xr:uid="{00000000-0005-0000-0000-00003A060000}"/>
    <cellStyle name="Comma 23" xfId="1601" xr:uid="{00000000-0005-0000-0000-00003B060000}"/>
    <cellStyle name="Comma 24" xfId="1602" xr:uid="{00000000-0005-0000-0000-00003C060000}"/>
    <cellStyle name="Comma 25" xfId="1603" xr:uid="{00000000-0005-0000-0000-00003D060000}"/>
    <cellStyle name="Comma 26" xfId="1604" xr:uid="{00000000-0005-0000-0000-00003E060000}"/>
    <cellStyle name="Comma 26 2" xfId="1605" xr:uid="{00000000-0005-0000-0000-00003F060000}"/>
    <cellStyle name="Comma 27" xfId="1606" xr:uid="{00000000-0005-0000-0000-000040060000}"/>
    <cellStyle name="Comma 27 2" xfId="1607" xr:uid="{00000000-0005-0000-0000-000041060000}"/>
    <cellStyle name="Comma 271" xfId="5178" xr:uid="{CB4FFFF6-A90A-4C88-98C2-5F4AA99F55B4}"/>
    <cellStyle name="Comma 273" xfId="5168" xr:uid="{7892F031-CA2D-4925-AF01-66E7428E3D25}"/>
    <cellStyle name="Comma 274" xfId="5188" xr:uid="{9446E4F1-1357-414F-84F3-8E8923F2C4A1}"/>
    <cellStyle name="Comma 279" xfId="5181" xr:uid="{DF10B81F-B641-4051-BC3B-060426B8CBAA}"/>
    <cellStyle name="Comma 28" xfId="1608" xr:uid="{00000000-0005-0000-0000-000042060000}"/>
    <cellStyle name="Comma 29" xfId="1609" xr:uid="{00000000-0005-0000-0000-000043060000}"/>
    <cellStyle name="Comma 3" xfId="1610" xr:uid="{00000000-0005-0000-0000-000044060000}"/>
    <cellStyle name="Comma 3 10" xfId="1611" xr:uid="{00000000-0005-0000-0000-000045060000}"/>
    <cellStyle name="Comma 3 10 2" xfId="5383" xr:uid="{51D2FF8F-2E11-4FA2-89FF-45E4B964AD3D}"/>
    <cellStyle name="Comma 3 11" xfId="1612" xr:uid="{00000000-0005-0000-0000-000046060000}"/>
    <cellStyle name="Comma 3 11 2" xfId="5422" xr:uid="{AC384C9B-5133-4A61-8DE6-BBDF6CB9081D}"/>
    <cellStyle name="Comma 3 12" xfId="1613" xr:uid="{00000000-0005-0000-0000-000047060000}"/>
    <cellStyle name="Comma 3 13" xfId="1614" xr:uid="{00000000-0005-0000-0000-000048060000}"/>
    <cellStyle name="Comma 3 14" xfId="5268" xr:uid="{D1970078-1E84-4293-ACEB-7204C0FD381D}"/>
    <cellStyle name="Comma 3 16" xfId="5162" xr:uid="{C81961F2-DC4F-4225-B192-A5BD168AEC10}"/>
    <cellStyle name="Comma 3 2" xfId="1615" xr:uid="{00000000-0005-0000-0000-000049060000}"/>
    <cellStyle name="Comma 3 2 2" xfId="1616" xr:uid="{00000000-0005-0000-0000-00004A060000}"/>
    <cellStyle name="Comma 3 2 2 2" xfId="1617" xr:uid="{00000000-0005-0000-0000-00004B060000}"/>
    <cellStyle name="Comma 3 2 2 3" xfId="5393" xr:uid="{665771A3-DDDA-4B58-930C-A44F69013905}"/>
    <cellStyle name="Comma 3 2 3" xfId="1618" xr:uid="{00000000-0005-0000-0000-00004C060000}"/>
    <cellStyle name="Comma 3 2 4" xfId="1619" xr:uid="{00000000-0005-0000-0000-00004D060000}"/>
    <cellStyle name="Comma 3 2 5" xfId="5250" xr:uid="{B36C2ECE-A4B5-41C6-A3A8-B8AFFDAC6AEE}"/>
    <cellStyle name="Comma 3 3" xfId="1620" xr:uid="{00000000-0005-0000-0000-00004E060000}"/>
    <cellStyle name="Comma 3 3 2" xfId="1621" xr:uid="{00000000-0005-0000-0000-00004F060000}"/>
    <cellStyle name="Comma 3 3 2 2" xfId="5405" xr:uid="{15D86F15-C26A-4E10-BFFD-DB6F94318D0A}"/>
    <cellStyle name="Comma 3 3 3" xfId="1622" xr:uid="{00000000-0005-0000-0000-000050060000}"/>
    <cellStyle name="Comma 3 3 4" xfId="5264" xr:uid="{3D917978-91F8-429E-B017-7AE834B7B426}"/>
    <cellStyle name="Comma 3 4" xfId="1623" xr:uid="{00000000-0005-0000-0000-000051060000}"/>
    <cellStyle name="Comma 3 4 2" xfId="1624" xr:uid="{00000000-0005-0000-0000-000052060000}"/>
    <cellStyle name="Comma 3 4 2 2" xfId="5346" xr:uid="{E897DB92-C64C-482B-8FA8-4CF61646DB9E}"/>
    <cellStyle name="Comma 3 4 3" xfId="1625" xr:uid="{00000000-0005-0000-0000-000053060000}"/>
    <cellStyle name="Comma 3 4 3 2" xfId="5411" xr:uid="{5E6C1EFA-29E2-4E21-B31B-15F00D60DC45}"/>
    <cellStyle name="Comma 3 4 4" xfId="5267" xr:uid="{386056CC-0D2A-4B6B-9232-58FA8948FB90}"/>
    <cellStyle name="Comma 3 5" xfId="1626" xr:uid="{00000000-0005-0000-0000-000054060000}"/>
    <cellStyle name="Comma 3 5 2" xfId="1627" xr:uid="{00000000-0005-0000-0000-000055060000}"/>
    <cellStyle name="Comma 3 5 3" xfId="1628" xr:uid="{00000000-0005-0000-0000-000056060000}"/>
    <cellStyle name="Comma 3 5 4" xfId="5249" xr:uid="{9D2A8F1B-DDAE-4C27-9556-8AF6B03759DA}"/>
    <cellStyle name="Comma 3 6" xfId="1629" xr:uid="{00000000-0005-0000-0000-000057060000}"/>
    <cellStyle name="Comma 3 6 2" xfId="1630" xr:uid="{00000000-0005-0000-0000-000058060000}"/>
    <cellStyle name="Comma 3 6 2 2" xfId="5261" xr:uid="{8E8686D8-D6E9-4940-A8BF-E58550D2D075}"/>
    <cellStyle name="Comma 3 6 3" xfId="1631" xr:uid="{00000000-0005-0000-0000-000059060000}"/>
    <cellStyle name="Comma 3 6 3 2" xfId="5272" xr:uid="{C27BF86D-0FBE-43D4-9D6C-DBFC09E09474}"/>
    <cellStyle name="Comma 3 7" xfId="1632" xr:uid="{00000000-0005-0000-0000-00005A060000}"/>
    <cellStyle name="Comma 3 7 2" xfId="1633" xr:uid="{00000000-0005-0000-0000-00005B060000}"/>
    <cellStyle name="Comma 3 7 3" xfId="1634" xr:uid="{00000000-0005-0000-0000-00005C060000}"/>
    <cellStyle name="Comma 3 7 4" xfId="5200" xr:uid="{CF6330D6-F23F-4B39-A135-3E68B1A813BC}"/>
    <cellStyle name="Comma 3 8" xfId="1635" xr:uid="{00000000-0005-0000-0000-00005D060000}"/>
    <cellStyle name="Comma 3 8 2" xfId="1636" xr:uid="{00000000-0005-0000-0000-00005E060000}"/>
    <cellStyle name="Comma 3 8 3" xfId="5176" xr:uid="{0DD59A50-11A4-4D8B-B4CF-E97019B11F4D}"/>
    <cellStyle name="Comma 3 9" xfId="1637" xr:uid="{00000000-0005-0000-0000-00005F060000}"/>
    <cellStyle name="Comma 3 9 2" xfId="5273" xr:uid="{01A1FC2D-BC6B-436F-809F-ED2D6547C64E}"/>
    <cellStyle name="Comma 30" xfId="1638" xr:uid="{00000000-0005-0000-0000-000060060000}"/>
    <cellStyle name="Comma 31" xfId="1639" xr:uid="{00000000-0005-0000-0000-000061060000}"/>
    <cellStyle name="Comma 32" xfId="1640" xr:uid="{00000000-0005-0000-0000-000062060000}"/>
    <cellStyle name="Comma 33" xfId="1641" xr:uid="{00000000-0005-0000-0000-000063060000}"/>
    <cellStyle name="Comma 34" xfId="1642" xr:uid="{00000000-0005-0000-0000-000064060000}"/>
    <cellStyle name="Comma 35" xfId="1643" xr:uid="{00000000-0005-0000-0000-000065060000}"/>
    <cellStyle name="Comma 36" xfId="1644" xr:uid="{00000000-0005-0000-0000-000066060000}"/>
    <cellStyle name="Comma 37" xfId="1645" xr:uid="{00000000-0005-0000-0000-000067060000}"/>
    <cellStyle name="Comma 38" xfId="1646" xr:uid="{00000000-0005-0000-0000-000068060000}"/>
    <cellStyle name="Comma 39" xfId="1647" xr:uid="{00000000-0005-0000-0000-000069060000}"/>
    <cellStyle name="Comma 4" xfId="1648" xr:uid="{00000000-0005-0000-0000-00006A060000}"/>
    <cellStyle name="Comma 4 2" xfId="1649" xr:uid="{00000000-0005-0000-0000-00006B060000}"/>
    <cellStyle name="Comma 4 2 2" xfId="1650" xr:uid="{00000000-0005-0000-0000-00006C060000}"/>
    <cellStyle name="Comma 4 2 2 2" xfId="5350" xr:uid="{D82FC688-B70D-48DC-84BC-99CDBEA9AB38}"/>
    <cellStyle name="Comma 4 2 3" xfId="5395" xr:uid="{6355C040-6E32-4AAB-94BC-0239D366171B}"/>
    <cellStyle name="Comma 4 2 4" xfId="5201" xr:uid="{DE705D92-8C18-4547-A94C-711AC0915DF3}"/>
    <cellStyle name="Comma 4 3" xfId="1651" xr:uid="{00000000-0005-0000-0000-00006D060000}"/>
    <cellStyle name="Comma 4 3 2" xfId="5314" xr:uid="{4D766CE2-F511-4E69-ACCF-EC96A102B7CB}"/>
    <cellStyle name="Comma 4 3 3" xfId="5404" xr:uid="{247111C7-548D-41A8-BE0D-736BD1DCE11A}"/>
    <cellStyle name="Comma 4 3 4" xfId="5423" xr:uid="{5B9877E1-88AD-46E7-910D-032F131B73F8}"/>
    <cellStyle name="Comma 4 3 5" xfId="5253" xr:uid="{6F66B478-2387-42D8-9E15-C21BB52A90B0}"/>
    <cellStyle name="Comma 4 4" xfId="1652" xr:uid="{00000000-0005-0000-0000-00006E060000}"/>
    <cellStyle name="Comma 4 4 2" xfId="5406" xr:uid="{87AE2AEA-9B2C-4750-A322-21162CBF3595}"/>
    <cellStyle name="Comma 4 4 3" xfId="5281" xr:uid="{0135ECF8-238E-43F4-A52C-20932281DD23}"/>
    <cellStyle name="Comma 4 5" xfId="5412" xr:uid="{DC0E6794-5BEE-4C10-A52E-7AAFB2984EC3}"/>
    <cellStyle name="Comma 4 6" xfId="5391" xr:uid="{279E4DCB-0B3D-4EED-8C32-CC8A4C17BFAA}"/>
    <cellStyle name="Comma 4 7" xfId="5182" xr:uid="{4F273DC6-1121-4361-8F7D-B152BCC23D79}"/>
    <cellStyle name="Comma 40" xfId="1653" xr:uid="{00000000-0005-0000-0000-00006F060000}"/>
    <cellStyle name="Comma 41" xfId="1654" xr:uid="{00000000-0005-0000-0000-000070060000}"/>
    <cellStyle name="Comma 42" xfId="1655" xr:uid="{00000000-0005-0000-0000-000071060000}"/>
    <cellStyle name="Comma 43" xfId="1656" xr:uid="{00000000-0005-0000-0000-000072060000}"/>
    <cellStyle name="Comma 44" xfId="1657" xr:uid="{00000000-0005-0000-0000-000073060000}"/>
    <cellStyle name="Comma 45" xfId="1658" xr:uid="{00000000-0005-0000-0000-000074060000}"/>
    <cellStyle name="Comma 46" xfId="1659" xr:uid="{00000000-0005-0000-0000-000075060000}"/>
    <cellStyle name="Comma 47" xfId="1660" xr:uid="{00000000-0005-0000-0000-000076060000}"/>
    <cellStyle name="Comma 48" xfId="1661" xr:uid="{00000000-0005-0000-0000-000077060000}"/>
    <cellStyle name="Comma 49" xfId="1662" xr:uid="{00000000-0005-0000-0000-000078060000}"/>
    <cellStyle name="Comma 5" xfId="1663" xr:uid="{00000000-0005-0000-0000-000079060000}"/>
    <cellStyle name="Comma 5 2" xfId="1664" xr:uid="{00000000-0005-0000-0000-00007A060000}"/>
    <cellStyle name="Comma 5 2 2" xfId="1665" xr:uid="{00000000-0005-0000-0000-00007B060000}"/>
    <cellStyle name="Comma 5 2 2 2" xfId="5352" xr:uid="{9360D9AB-92EC-4F5D-8647-9BECB8E6CFD7}"/>
    <cellStyle name="Comma 5 2 3" xfId="5191" xr:uid="{B64871BD-B6F6-47B7-A842-B0B7D1F221AA}"/>
    <cellStyle name="Comma 5 22" xfId="5400" xr:uid="{C31D2821-DD1A-47F7-89FD-E792583B283F}"/>
    <cellStyle name="Comma 5 22 2" xfId="5407" xr:uid="{2E765437-9B8F-4825-AA7C-178CFCEDD1D7}"/>
    <cellStyle name="Comma 5 22 3" xfId="5414" xr:uid="{9B342EEB-E03F-4173-B777-B4668CC36E60}"/>
    <cellStyle name="Comma 5 3" xfId="1666" xr:uid="{00000000-0005-0000-0000-00007C060000}"/>
    <cellStyle name="Comma 5 3 2" xfId="5316" xr:uid="{74CA2D4A-CCC9-4360-9C0A-21D2D02942B3}"/>
    <cellStyle name="Comma 5 3 3" xfId="5256" xr:uid="{F112F20E-B677-4F42-ABD3-9EB12E8D19AB}"/>
    <cellStyle name="Comma 5 4" xfId="1667" xr:uid="{00000000-0005-0000-0000-00007D060000}"/>
    <cellStyle name="Comma 5 4 2" xfId="5274" xr:uid="{5C3AF739-7D0B-406E-BD99-008F29BEA124}"/>
    <cellStyle name="Comma 5 5" xfId="5283" xr:uid="{5EE96879-0A31-4ACA-AF6A-79191891FE14}"/>
    <cellStyle name="Comma 5 6" xfId="5398" xr:uid="{FD977AE9-C72B-4312-A645-FCDB7B62B5EC}"/>
    <cellStyle name="Comma 5 7" xfId="5426" xr:uid="{0D62A6D4-07D4-48D8-8F32-E9B901698E75}"/>
    <cellStyle name="Comma 5 8" xfId="5169" xr:uid="{DF4DB72D-D46A-4238-92CA-3814EA252CAD}"/>
    <cellStyle name="Comma 50" xfId="1668" xr:uid="{00000000-0005-0000-0000-00007E060000}"/>
    <cellStyle name="Comma 50 2" xfId="1669" xr:uid="{00000000-0005-0000-0000-00007F060000}"/>
    <cellStyle name="Comma 50 3" xfId="1670" xr:uid="{00000000-0005-0000-0000-000080060000}"/>
    <cellStyle name="Comma 51" xfId="1671" xr:uid="{00000000-0005-0000-0000-000081060000}"/>
    <cellStyle name="Comma 52" xfId="1422" xr:uid="{00000000-0005-0000-0000-000082060000}"/>
    <cellStyle name="Comma 53" xfId="5157" xr:uid="{4E615C94-576B-4ABA-8214-493866B4C517}"/>
    <cellStyle name="Comma 54" xfId="5160" xr:uid="{EB67B003-A64E-4DC2-BC8B-CEC1CD89C4CB}"/>
    <cellStyle name="Comma 55" xfId="5397" xr:uid="{7F6872B1-8C31-415A-9965-B6D33A42E702}"/>
    <cellStyle name="Comma 56" xfId="5462" xr:uid="{E3A32308-477E-4C96-991B-422A5105D186}"/>
    <cellStyle name="Comma 57" xfId="5466" xr:uid="{3E2B52E3-E317-468E-8547-28F415E50230}"/>
    <cellStyle name="Comma 58" xfId="5470" xr:uid="{7B27CA1A-1A43-4DB0-922F-675E2640FFB8}"/>
    <cellStyle name="Comma 59" xfId="5473" xr:uid="{100B53CE-39D5-46B8-B32C-5B908DE5AF6A}"/>
    <cellStyle name="Comma 6" xfId="1672" xr:uid="{00000000-0005-0000-0000-000083060000}"/>
    <cellStyle name="Comma 6 2" xfId="1673" xr:uid="{00000000-0005-0000-0000-000084060000}"/>
    <cellStyle name="Comma 6 2 2" xfId="1674" xr:uid="{00000000-0005-0000-0000-000085060000}"/>
    <cellStyle name="Comma 6 2 2 2" xfId="5367" xr:uid="{FF975FFB-757C-4858-9BDF-3AC4EA2B4B93}"/>
    <cellStyle name="Comma 6 2 3" xfId="5330" xr:uid="{71622F82-43B8-407B-8A8B-004D6823848F}"/>
    <cellStyle name="Comma 6 2 4" xfId="5263" xr:uid="{2B67B788-664C-4311-AD3C-6A42CB3D894A}"/>
    <cellStyle name="Comma 6 3" xfId="1675" xr:uid="{00000000-0005-0000-0000-000086060000}"/>
    <cellStyle name="Comma 6 3 2" xfId="1676" xr:uid="{00000000-0005-0000-0000-000087060000}"/>
    <cellStyle name="Comma 6 3 2 2" xfId="5413" xr:uid="{A7415358-4814-442F-BAF4-085F6EBD9B21}"/>
    <cellStyle name="Comma 6 3 3" xfId="5355" xr:uid="{AE163747-D0AB-4616-B4BB-EFA614C9B50D}"/>
    <cellStyle name="Comma 6 4" xfId="1677" xr:uid="{00000000-0005-0000-0000-000088060000}"/>
    <cellStyle name="Comma 6 4 2" xfId="5319" xr:uid="{9479E64B-3065-4E3E-AC87-4A9B48AC6E4C}"/>
    <cellStyle name="Comma 6 5" xfId="1678" xr:uid="{00000000-0005-0000-0000-000089060000}"/>
    <cellStyle name="Comma 6 5 2" xfId="5285" xr:uid="{675DBB06-C211-4245-8613-7A2605447D6F}"/>
    <cellStyle name="Comma 6 6" xfId="5251" xr:uid="{43F90ADF-E16E-4BB3-A607-503CA76E4A41}"/>
    <cellStyle name="Comma 60" xfId="5476" xr:uid="{A4F308EF-C927-4274-98AB-0AC19BFDBC0D}"/>
    <cellStyle name="Comma 61" xfId="5479" xr:uid="{E8DE7205-DE20-4E54-B9F6-AFBC286E2611}"/>
    <cellStyle name="Comma 62" xfId="5449" xr:uid="{B959C1F6-82AD-4380-BEC5-7EFB9420F8C0}"/>
    <cellStyle name="Comma 63" xfId="5164" xr:uid="{78E4BE90-CD2A-4B6B-8162-05870385855D}"/>
    <cellStyle name="Comma 64" xfId="5484" xr:uid="{81C3BA13-5A6F-45F4-83E1-DE37ECB85FD9}"/>
    <cellStyle name="Comma 65" xfId="5487" xr:uid="{3A20372F-662D-4FD7-B1B0-0C90815C7FC9}"/>
    <cellStyle name="Comma 66" xfId="5490" xr:uid="{9F395401-DFB1-4ADE-B40B-0B27D4D02F36}"/>
    <cellStyle name="Comma 67" xfId="5493" xr:uid="{87E4588E-7CAE-4B40-8372-E9607C20FA72}"/>
    <cellStyle name="Comma 68" xfId="5496" xr:uid="{46131E7A-BE41-41D8-8DF4-7F4DBCF75D7C}"/>
    <cellStyle name="Comma 69" xfId="5499" xr:uid="{F9ECF1D4-5E74-4D8C-80F7-A397F0DF69D8}"/>
    <cellStyle name="Comma 7" xfId="1679" xr:uid="{00000000-0005-0000-0000-00008A060000}"/>
    <cellStyle name="Comma 7 2" xfId="1680" xr:uid="{00000000-0005-0000-0000-00008B060000}"/>
    <cellStyle name="Comma 7 2 2" xfId="1681" xr:uid="{00000000-0005-0000-0000-00008C060000}"/>
    <cellStyle name="Comma 7 2 3" xfId="1682" xr:uid="{00000000-0005-0000-0000-00008D060000}"/>
    <cellStyle name="Comma 7 2 4" xfId="5363" xr:uid="{4D34D7F2-2F96-401F-BC6E-1438B6D6B533}"/>
    <cellStyle name="Comma 7 3" xfId="1683" xr:uid="{00000000-0005-0000-0000-00008E060000}"/>
    <cellStyle name="Comma 7 3 2" xfId="5326" xr:uid="{4791255E-9BC4-4F88-9802-2BC98E48ECFD}"/>
    <cellStyle name="Comma 7 4" xfId="1684" xr:uid="{00000000-0005-0000-0000-00008F060000}"/>
    <cellStyle name="Comma 7 4 2" xfId="5417" xr:uid="{0B34D864-7290-4D61-9A69-980FFEFD235B}"/>
    <cellStyle name="Comma 7 5" xfId="5270" xr:uid="{7B84693C-DC29-4874-A3D8-C85B5BBD5500}"/>
    <cellStyle name="Comma 70" xfId="5502" xr:uid="{7CB36B26-322B-4E51-B039-297F82A73A24}"/>
    <cellStyle name="Comma 78" xfId="5433" xr:uid="{259B4878-20EE-447E-B015-C801E2336ABE}"/>
    <cellStyle name="Comma 8" xfId="1685" xr:uid="{00000000-0005-0000-0000-000090060000}"/>
    <cellStyle name="Comma 8 2" xfId="1686" xr:uid="{00000000-0005-0000-0000-000091060000}"/>
    <cellStyle name="Comma 8 2 2" xfId="1687" xr:uid="{00000000-0005-0000-0000-000092060000}"/>
    <cellStyle name="Comma 8 2 3" xfId="5369" xr:uid="{EE91D8FD-9699-4D5F-BADA-D9C1D861D431}"/>
    <cellStyle name="Comma 8 3" xfId="1688" xr:uid="{00000000-0005-0000-0000-000093060000}"/>
    <cellStyle name="Comma 8 3 2" xfId="1689" xr:uid="{00000000-0005-0000-0000-000094060000}"/>
    <cellStyle name="Comma 8 3 3" xfId="5332" xr:uid="{34C74C3C-0106-4EBF-A198-3600ACC5F3D7}"/>
    <cellStyle name="Comma 8 4" xfId="1690" xr:uid="{00000000-0005-0000-0000-000095060000}"/>
    <cellStyle name="Comma 8 5" xfId="1691" xr:uid="{00000000-0005-0000-0000-000096060000}"/>
    <cellStyle name="Comma 8 6" xfId="5297" xr:uid="{DB59E491-5B62-4751-85F1-8584E6591888}"/>
    <cellStyle name="Comma 8_rat111a101b-09t-งบ" xfId="1692" xr:uid="{00000000-0005-0000-0000-000097060000}"/>
    <cellStyle name="Comma 9" xfId="1693" xr:uid="{00000000-0005-0000-0000-000098060000}"/>
    <cellStyle name="Comma 9 2" xfId="1694" xr:uid="{00000000-0005-0000-0000-000099060000}"/>
    <cellStyle name="Comma 9 2 2" xfId="1695" xr:uid="{00000000-0005-0000-0000-00009A060000}"/>
    <cellStyle name="Comma 9 2 3" xfId="5372" xr:uid="{5C25723B-2928-408B-B4F7-74D953379CB2}"/>
    <cellStyle name="Comma 9 3" xfId="1696" xr:uid="{00000000-0005-0000-0000-00009B060000}"/>
    <cellStyle name="Comma 9 3 2" xfId="5335" xr:uid="{34F28A05-9217-496A-A628-75457BBF4374}"/>
    <cellStyle name="Comma 9 4" xfId="5300" xr:uid="{A1205BB7-A160-4E30-8CDA-ADD7CC4585DF}"/>
    <cellStyle name="comma zerodec" xfId="1697" xr:uid="{00000000-0005-0000-0000-00009C060000}"/>
    <cellStyle name="Comma0" xfId="1698" xr:uid="{00000000-0005-0000-0000-00009D060000}"/>
    <cellStyle name="Comments" xfId="1699" xr:uid="{00000000-0005-0000-0000-00009E060000}"/>
    <cellStyle name="Comments 2" xfId="1700" xr:uid="{00000000-0005-0000-0000-00009F060000}"/>
    <cellStyle name="Counter" xfId="1701" xr:uid="{00000000-0005-0000-0000-0000A0060000}"/>
    <cellStyle name="Counter 2" xfId="1702" xr:uid="{00000000-0005-0000-0000-0000A1060000}"/>
    <cellStyle name="Currency [0] U" xfId="1703" xr:uid="{00000000-0005-0000-0000-0000A2060000}"/>
    <cellStyle name="Currency [0] U 2" xfId="1704" xr:uid="{00000000-0005-0000-0000-0000A3060000}"/>
    <cellStyle name="Currency [2]" xfId="1705" xr:uid="{00000000-0005-0000-0000-0000A4060000}"/>
    <cellStyle name="Currency [2] 2" xfId="1706" xr:uid="{00000000-0005-0000-0000-0000A5060000}"/>
    <cellStyle name="Currency [2] U" xfId="1707" xr:uid="{00000000-0005-0000-0000-0000A6060000}"/>
    <cellStyle name="Currency [2] U 2" xfId="1708" xr:uid="{00000000-0005-0000-0000-0000A7060000}"/>
    <cellStyle name="Currency 0" xfId="1709" xr:uid="{00000000-0005-0000-0000-0000A8060000}"/>
    <cellStyle name="Currency 10" xfId="5480" xr:uid="{603C84A2-8456-4091-A193-AD0B2B78F8C2}"/>
    <cellStyle name="Currency 11" xfId="5482" xr:uid="{FFB95027-ECEE-4D5D-A2A1-0539C58C48BC}"/>
    <cellStyle name="Currency 12" xfId="5485" xr:uid="{51981607-E8CC-4DA1-8242-E8EF2251BB93}"/>
    <cellStyle name="Currency 13" xfId="5488" xr:uid="{8B553A83-5A26-436D-91A3-6EBF921EE119}"/>
    <cellStyle name="Currency 14" xfId="5491" xr:uid="{A261D684-2FE6-440C-BFBC-D19618AF2472}"/>
    <cellStyle name="Currency 15" xfId="5494" xr:uid="{A0132BA3-10F0-48EF-B63C-16D09DCB02F5}"/>
    <cellStyle name="Currency 16" xfId="5497" xr:uid="{D9186EC6-0942-4F6E-8438-0EC573902370}"/>
    <cellStyle name="Currency 17" xfId="5500" xr:uid="{CE634ADF-C271-47F3-9A5B-721A313391F2}"/>
    <cellStyle name="Currency 18" xfId="5503" xr:uid="{6AA83120-A9B1-4B74-B012-070DFB484323}"/>
    <cellStyle name="Currency 19" xfId="5505" xr:uid="{2BD9FF69-498D-4F4B-980A-4E2BA59C4AAD}"/>
    <cellStyle name="Currency 2" xfId="1710" xr:uid="{00000000-0005-0000-0000-0000A9060000}"/>
    <cellStyle name="Currency 2 2" xfId="5385" xr:uid="{A99A1C1E-7CA0-40B6-B2FA-499186D453ED}"/>
    <cellStyle name="Currency 3" xfId="1711" xr:uid="{00000000-0005-0000-0000-0000AA060000}"/>
    <cellStyle name="Currency 4" xfId="5443" xr:uid="{A74318A1-463F-4C32-8745-090669E388F7}"/>
    <cellStyle name="Currency 5" xfId="5464" xr:uid="{455576A3-B662-4A89-8038-E29BA153E882}"/>
    <cellStyle name="Currency 6" xfId="5467" xr:uid="{898CEB7B-7C46-4B53-9531-641A669E1B72}"/>
    <cellStyle name="Currency 7" xfId="5471" xr:uid="{91824CB8-79B9-43AC-A074-D97B2BE9DF7E}"/>
    <cellStyle name="Currency 8" xfId="5474" xr:uid="{2A7D6FC2-FBE3-4C85-8995-2D076E0E12A1}"/>
    <cellStyle name="Currency 9" xfId="5477" xr:uid="{08827FB6-E5C8-4815-9529-C61FDD3FD62D}"/>
    <cellStyle name="Currency(000)" xfId="1712" xr:uid="{00000000-0005-0000-0000-0000AB060000}"/>
    <cellStyle name="Currency(000) 2" xfId="1713" xr:uid="{00000000-0005-0000-0000-0000AC060000}"/>
    <cellStyle name="Currency(000) 2 2" xfId="4054" xr:uid="{3C2FA199-BA99-4E19-8136-8B7FAA8208B0}"/>
    <cellStyle name="Currency0" xfId="1714" xr:uid="{00000000-0005-0000-0000-0000AD060000}"/>
    <cellStyle name="Currency1" xfId="1715" xr:uid="{00000000-0005-0000-0000-0000AE060000}"/>
    <cellStyle name="Custom - Style8" xfId="1716" xr:uid="{00000000-0005-0000-0000-0000AF060000}"/>
    <cellStyle name="Custom - Style8 2" xfId="1717" xr:uid="{00000000-0005-0000-0000-0000B0060000}"/>
    <cellStyle name="d" xfId="1718" xr:uid="{00000000-0005-0000-0000-0000B1060000}"/>
    <cellStyle name="da" xfId="1719" xr:uid="{00000000-0005-0000-0000-0000B2060000}"/>
    <cellStyle name="Dash" xfId="1720" xr:uid="{00000000-0005-0000-0000-0000B3060000}"/>
    <cellStyle name="dat" xfId="1721" xr:uid="{00000000-0005-0000-0000-0000B4060000}"/>
    <cellStyle name="Date" xfId="1722" xr:uid="{00000000-0005-0000-0000-0000B5060000}"/>
    <cellStyle name="Date 2" xfId="1723" xr:uid="{00000000-0005-0000-0000-0000B6060000}"/>
    <cellStyle name="Date 3" xfId="1724" xr:uid="{00000000-0005-0000-0000-0000B7060000}"/>
    <cellStyle name="Date Aligned" xfId="1725" xr:uid="{00000000-0005-0000-0000-0000B8060000}"/>
    <cellStyle name="Date U" xfId="1726" xr:uid="{00000000-0005-0000-0000-0000B9060000}"/>
    <cellStyle name="Date U 2" xfId="1727" xr:uid="{00000000-0005-0000-0000-0000BA060000}"/>
    <cellStyle name="Date_KMP P&amp;L Aug 08" xfId="1728" xr:uid="{00000000-0005-0000-0000-0000BB060000}"/>
    <cellStyle name="DateLong" xfId="1729" xr:uid="{00000000-0005-0000-0000-0000BC060000}"/>
    <cellStyle name="DATUM" xfId="1730" xr:uid="{00000000-0005-0000-0000-0000BD060000}"/>
    <cellStyle name="dd" xfId="1731" xr:uid="{00000000-0005-0000-0000-0000BE060000}"/>
    <cellStyle name="ddd" xfId="1732" xr:uid="{00000000-0005-0000-0000-0000BF060000}"/>
    <cellStyle name="Decimal [0]" xfId="1733" xr:uid="{00000000-0005-0000-0000-0000C0060000}"/>
    <cellStyle name="Decimal [0] 2" xfId="1734" xr:uid="{00000000-0005-0000-0000-0000C1060000}"/>
    <cellStyle name="Decimal [2]" xfId="1735" xr:uid="{00000000-0005-0000-0000-0000C2060000}"/>
    <cellStyle name="Decimal [2] 2" xfId="1736" xr:uid="{00000000-0005-0000-0000-0000C3060000}"/>
    <cellStyle name="Decimal [2] U" xfId="1737" xr:uid="{00000000-0005-0000-0000-0000C4060000}"/>
    <cellStyle name="Decimal [2] U 2" xfId="1738" xr:uid="{00000000-0005-0000-0000-0000C5060000}"/>
    <cellStyle name="Decimal [4]" xfId="1739" xr:uid="{00000000-0005-0000-0000-0000C6060000}"/>
    <cellStyle name="Decimal [4] 2" xfId="1740" xr:uid="{00000000-0005-0000-0000-0000C7060000}"/>
    <cellStyle name="Decimal [4] U" xfId="1741" xr:uid="{00000000-0005-0000-0000-0000C8060000}"/>
    <cellStyle name="Decimal [4] U 2" xfId="1742" xr:uid="{00000000-0005-0000-0000-0000C9060000}"/>
    <cellStyle name="Define your own named style" xfId="1743" xr:uid="{00000000-0005-0000-0000-0000CA060000}"/>
    <cellStyle name="Define your own named style 2" xfId="1744" xr:uid="{00000000-0005-0000-0000-0000CB060000}"/>
    <cellStyle name="Dezimal [0]_Compiling Utility Macros" xfId="1745" xr:uid="{00000000-0005-0000-0000-0000CC060000}"/>
    <cellStyle name="Dezimal_Compiling Utility Macros" xfId="1746" xr:uid="{00000000-0005-0000-0000-0000CD060000}"/>
    <cellStyle name="Dollar (zero dec)" xfId="1747" xr:uid="{00000000-0005-0000-0000-0000CE060000}"/>
    <cellStyle name="Dotted Line" xfId="1748" xr:uid="{00000000-0005-0000-0000-0000CF060000}"/>
    <cellStyle name="dr" xfId="1749" xr:uid="{00000000-0005-0000-0000-0000D0060000}"/>
    <cellStyle name="Draw lines around data in range" xfId="1750" xr:uid="{00000000-0005-0000-0000-0000D1060000}"/>
    <cellStyle name="Draw lines around data in range 2" xfId="1751" xr:uid="{00000000-0005-0000-0000-0000D2060000}"/>
    <cellStyle name="Draw shadow and lines within range" xfId="1752" xr:uid="{00000000-0005-0000-0000-0000D3060000}"/>
    <cellStyle name="Draw shadow and lines within range 2" xfId="1753" xr:uid="{00000000-0005-0000-0000-0000D4060000}"/>
    <cellStyle name="ds" xfId="1754" xr:uid="{00000000-0005-0000-0000-0000D5060000}"/>
    <cellStyle name="Enlarge title text, yellow on blue" xfId="1755" xr:uid="{00000000-0005-0000-0000-0000D6060000}"/>
    <cellStyle name="Enlarge title text, yellow on blue 2" xfId="1756" xr:uid="{00000000-0005-0000-0000-0000D7060000}"/>
    <cellStyle name="EPS" xfId="1757" xr:uid="{00000000-0005-0000-0000-0000D8060000}"/>
    <cellStyle name="es" xfId="1758" xr:uid="{00000000-0005-0000-0000-0000D9060000}"/>
    <cellStyle name="est" xfId="1759" xr:uid="{00000000-0005-0000-0000-0000DA060000}"/>
    <cellStyle name="Euro" xfId="1760" xr:uid="{00000000-0005-0000-0000-0000DB060000}"/>
    <cellStyle name="Euro 2" xfId="1761" xr:uid="{00000000-0005-0000-0000-0000DC060000}"/>
    <cellStyle name="Euro 3" xfId="1762" xr:uid="{00000000-0005-0000-0000-0000DD060000}"/>
    <cellStyle name="Excel Built-in Normal" xfId="1763" xr:uid="{00000000-0005-0000-0000-0000DE060000}"/>
    <cellStyle name="Excel Built-in Normal 2" xfId="1764" xr:uid="{00000000-0005-0000-0000-0000DF060000}"/>
    <cellStyle name="Explanatory Text 10" xfId="1765" xr:uid="{00000000-0005-0000-0000-0000E0060000}"/>
    <cellStyle name="Explanatory Text 11" xfId="1766" xr:uid="{00000000-0005-0000-0000-0000E1060000}"/>
    <cellStyle name="Explanatory Text 12" xfId="1767" xr:uid="{00000000-0005-0000-0000-0000E2060000}"/>
    <cellStyle name="Explanatory Text 13" xfId="1768" xr:uid="{00000000-0005-0000-0000-0000E3060000}"/>
    <cellStyle name="Explanatory Text 14" xfId="1769" xr:uid="{00000000-0005-0000-0000-0000E4060000}"/>
    <cellStyle name="Explanatory Text 15" xfId="1770" xr:uid="{00000000-0005-0000-0000-0000E5060000}"/>
    <cellStyle name="Explanatory Text 16" xfId="1771" xr:uid="{00000000-0005-0000-0000-0000E6060000}"/>
    <cellStyle name="Explanatory Text 17" xfId="1772" xr:uid="{00000000-0005-0000-0000-0000E7060000}"/>
    <cellStyle name="Explanatory Text 18" xfId="1773" xr:uid="{00000000-0005-0000-0000-0000E8060000}"/>
    <cellStyle name="Explanatory Text 19" xfId="1774" xr:uid="{00000000-0005-0000-0000-0000E9060000}"/>
    <cellStyle name="Explanatory Text 2" xfId="1775" xr:uid="{00000000-0005-0000-0000-0000EA060000}"/>
    <cellStyle name="Explanatory Text 2 2" xfId="1776" xr:uid="{00000000-0005-0000-0000-0000EB060000}"/>
    <cellStyle name="Explanatory Text 2 3" xfId="1777" xr:uid="{00000000-0005-0000-0000-0000EC060000}"/>
    <cellStyle name="Explanatory Text 2 4" xfId="1778" xr:uid="{00000000-0005-0000-0000-0000ED060000}"/>
    <cellStyle name="Explanatory Text 2 5" xfId="1779" xr:uid="{00000000-0005-0000-0000-0000EE060000}"/>
    <cellStyle name="Explanatory Text 2 6" xfId="1780" xr:uid="{00000000-0005-0000-0000-0000EF060000}"/>
    <cellStyle name="Explanatory Text 2 7" xfId="1781" xr:uid="{00000000-0005-0000-0000-0000F0060000}"/>
    <cellStyle name="Explanatory Text 2 8" xfId="5217" xr:uid="{3E7A9423-0A5D-4B78-B6F4-93E5F6A43DD9}"/>
    <cellStyle name="Explanatory Text 20" xfId="1782" xr:uid="{00000000-0005-0000-0000-0000F1060000}"/>
    <cellStyle name="Explanatory Text 21" xfId="1783" xr:uid="{00000000-0005-0000-0000-0000F2060000}"/>
    <cellStyle name="Explanatory Text 22" xfId="1784" xr:uid="{00000000-0005-0000-0000-0000F3060000}"/>
    <cellStyle name="Explanatory Text 23" xfId="1785" xr:uid="{00000000-0005-0000-0000-0000F4060000}"/>
    <cellStyle name="Explanatory Text 23 2" xfId="1786" xr:uid="{00000000-0005-0000-0000-0000F5060000}"/>
    <cellStyle name="Explanatory Text 23 3" xfId="1787" xr:uid="{00000000-0005-0000-0000-0000F6060000}"/>
    <cellStyle name="Explanatory Text 24" xfId="1788" xr:uid="{00000000-0005-0000-0000-0000F7060000}"/>
    <cellStyle name="Explanatory Text 24 2" xfId="1789" xr:uid="{00000000-0005-0000-0000-0000F8060000}"/>
    <cellStyle name="Explanatory Text 24 3" xfId="1790" xr:uid="{00000000-0005-0000-0000-0000F9060000}"/>
    <cellStyle name="Explanatory Text 25" xfId="1791" xr:uid="{00000000-0005-0000-0000-0000FA060000}"/>
    <cellStyle name="Explanatory Text 26" xfId="1792" xr:uid="{00000000-0005-0000-0000-0000FB060000}"/>
    <cellStyle name="Explanatory Text 27" xfId="1793" xr:uid="{00000000-0005-0000-0000-0000FC060000}"/>
    <cellStyle name="Explanatory Text 28" xfId="1794" xr:uid="{00000000-0005-0000-0000-0000FD060000}"/>
    <cellStyle name="Explanatory Text 29" xfId="1795" xr:uid="{00000000-0005-0000-0000-0000FE060000}"/>
    <cellStyle name="Explanatory Text 3" xfId="1796" xr:uid="{00000000-0005-0000-0000-0000FF060000}"/>
    <cellStyle name="Explanatory Text 30" xfId="1797" xr:uid="{00000000-0005-0000-0000-000000070000}"/>
    <cellStyle name="Explanatory Text 31" xfId="1798" xr:uid="{00000000-0005-0000-0000-000001070000}"/>
    <cellStyle name="Explanatory Text 32" xfId="1799" xr:uid="{00000000-0005-0000-0000-000002070000}"/>
    <cellStyle name="Explanatory Text 33" xfId="1800" xr:uid="{00000000-0005-0000-0000-000003070000}"/>
    <cellStyle name="Explanatory Text 34" xfId="1801" xr:uid="{00000000-0005-0000-0000-000004070000}"/>
    <cellStyle name="Explanatory Text 35" xfId="1802" xr:uid="{00000000-0005-0000-0000-000005070000}"/>
    <cellStyle name="Explanatory Text 36" xfId="1803" xr:uid="{00000000-0005-0000-0000-000006070000}"/>
    <cellStyle name="Explanatory Text 4" xfId="1804" xr:uid="{00000000-0005-0000-0000-000007070000}"/>
    <cellStyle name="Explanatory Text 5" xfId="1805" xr:uid="{00000000-0005-0000-0000-000008070000}"/>
    <cellStyle name="Explanatory Text 6" xfId="1806" xr:uid="{00000000-0005-0000-0000-000009070000}"/>
    <cellStyle name="Explanatory Text 7" xfId="1807" xr:uid="{00000000-0005-0000-0000-00000A070000}"/>
    <cellStyle name="Explanatory Text 8" xfId="1808" xr:uid="{00000000-0005-0000-0000-00000B070000}"/>
    <cellStyle name="Explanatory Text 9" xfId="1809" xr:uid="{00000000-0005-0000-0000-00000C070000}"/>
    <cellStyle name="f" xfId="1810" xr:uid="{00000000-0005-0000-0000-00000D070000}"/>
    <cellStyle name="f_Gazelle DDM Jun-16-2003a" xfId="1811" xr:uid="{00000000-0005-0000-0000-00000E070000}"/>
    <cellStyle name="f_Gazelle DDM Jun-3-2003" xfId="1812" xr:uid="{00000000-0005-0000-0000-00000F070000}"/>
    <cellStyle name="f_Gazelle DDM May-15-2003" xfId="1813" xr:uid="{00000000-0005-0000-0000-000010070000}"/>
    <cellStyle name="f_Sterling Model Apr-30-2003" xfId="1814" xr:uid="{00000000-0005-0000-0000-000011070000}"/>
    <cellStyle name="F2" xfId="1815" xr:uid="{00000000-0005-0000-0000-000012070000}"/>
    <cellStyle name="F3" xfId="1816" xr:uid="{00000000-0005-0000-0000-000013070000}"/>
    <cellStyle name="F4" xfId="1817" xr:uid="{00000000-0005-0000-0000-000014070000}"/>
    <cellStyle name="F5" xfId="1818" xr:uid="{00000000-0005-0000-0000-000015070000}"/>
    <cellStyle name="F6" xfId="1819" xr:uid="{00000000-0005-0000-0000-000016070000}"/>
    <cellStyle name="F7" xfId="1820" xr:uid="{00000000-0005-0000-0000-000017070000}"/>
    <cellStyle name="F8" xfId="1821" xr:uid="{00000000-0005-0000-0000-000018070000}"/>
    <cellStyle name="ff" xfId="1822" xr:uid="{00000000-0005-0000-0000-000019070000}"/>
    <cellStyle name="fff" xfId="1823" xr:uid="{00000000-0005-0000-0000-00001A070000}"/>
    <cellStyle name="Fill" xfId="1824" xr:uid="{00000000-0005-0000-0000-00001B070000}"/>
    <cellStyle name="Fill 2" xfId="1825" xr:uid="{00000000-0005-0000-0000-00001C070000}"/>
    <cellStyle name="Fixed" xfId="1826" xr:uid="{00000000-0005-0000-0000-00001D070000}"/>
    <cellStyle name="Flag" xfId="1827" xr:uid="{00000000-0005-0000-0000-00001E070000}"/>
    <cellStyle name="Flag 2" xfId="1828" xr:uid="{00000000-0005-0000-0000-00001F070000}"/>
    <cellStyle name="fn" xfId="1829" xr:uid="{00000000-0005-0000-0000-000020070000}"/>
    <cellStyle name="Followed Hyperlink" xfId="5387" xr:uid="{016CB67A-49C0-4513-B286-BD1199420DAA}"/>
    <cellStyle name="Followed Hyperlink 2" xfId="5394" xr:uid="{240A3EE9-35F4-4812-A42E-C8D8EDBBAE26}"/>
    <cellStyle name="Footnote" xfId="1830" xr:uid="{00000000-0005-0000-0000-000021070000}"/>
    <cellStyle name="FORECAST" xfId="1831" xr:uid="{00000000-0005-0000-0000-000022070000}"/>
    <cellStyle name="Format a column of totals" xfId="1832" xr:uid="{00000000-0005-0000-0000-000023070000}"/>
    <cellStyle name="Format a column of totals 2" xfId="1833" xr:uid="{00000000-0005-0000-0000-000024070000}"/>
    <cellStyle name="Format a row of totals" xfId="1834" xr:uid="{00000000-0005-0000-0000-000025070000}"/>
    <cellStyle name="Format a row of totals 2" xfId="1835" xr:uid="{00000000-0005-0000-0000-000026070000}"/>
    <cellStyle name="Format text as bold, black on yellow" xfId="1836" xr:uid="{00000000-0005-0000-0000-000027070000}"/>
    <cellStyle name="Format text as bold, black on yellow 2" xfId="1837" xr:uid="{00000000-0005-0000-0000-000028070000}"/>
    <cellStyle name="Good 10" xfId="1838" xr:uid="{00000000-0005-0000-0000-000029070000}"/>
    <cellStyle name="Good 11" xfId="1839" xr:uid="{00000000-0005-0000-0000-00002A070000}"/>
    <cellStyle name="Good 12" xfId="1840" xr:uid="{00000000-0005-0000-0000-00002B070000}"/>
    <cellStyle name="Good 13" xfId="1841" xr:uid="{00000000-0005-0000-0000-00002C070000}"/>
    <cellStyle name="Good 14" xfId="1842" xr:uid="{00000000-0005-0000-0000-00002D070000}"/>
    <cellStyle name="Good 15" xfId="1843" xr:uid="{00000000-0005-0000-0000-00002E070000}"/>
    <cellStyle name="Good 16" xfId="1844" xr:uid="{00000000-0005-0000-0000-00002F070000}"/>
    <cellStyle name="Good 17" xfId="1845" xr:uid="{00000000-0005-0000-0000-000030070000}"/>
    <cellStyle name="Good 18" xfId="1846" xr:uid="{00000000-0005-0000-0000-000031070000}"/>
    <cellStyle name="Good 19" xfId="1847" xr:uid="{00000000-0005-0000-0000-000032070000}"/>
    <cellStyle name="Good 2" xfId="1848" xr:uid="{00000000-0005-0000-0000-000033070000}"/>
    <cellStyle name="Good 2 2" xfId="1849" xr:uid="{00000000-0005-0000-0000-000034070000}"/>
    <cellStyle name="Good 2 3" xfId="1850" xr:uid="{00000000-0005-0000-0000-000035070000}"/>
    <cellStyle name="Good 2 4" xfId="1851" xr:uid="{00000000-0005-0000-0000-000036070000}"/>
    <cellStyle name="Good 2 5" xfId="1852" xr:uid="{00000000-0005-0000-0000-000037070000}"/>
    <cellStyle name="Good 2 6" xfId="1853" xr:uid="{00000000-0005-0000-0000-000038070000}"/>
    <cellStyle name="Good 2 7" xfId="1854" xr:uid="{00000000-0005-0000-0000-000039070000}"/>
    <cellStyle name="Good 2 8" xfId="5208" xr:uid="{D41B7427-1D1F-4006-8D07-2AFBC5CD8C02}"/>
    <cellStyle name="Good 20" xfId="1855" xr:uid="{00000000-0005-0000-0000-00003A070000}"/>
    <cellStyle name="Good 21" xfId="1856" xr:uid="{00000000-0005-0000-0000-00003B070000}"/>
    <cellStyle name="Good 22" xfId="1857" xr:uid="{00000000-0005-0000-0000-00003C070000}"/>
    <cellStyle name="Good 23" xfId="1858" xr:uid="{00000000-0005-0000-0000-00003D070000}"/>
    <cellStyle name="Good 23 2" xfId="1859" xr:uid="{00000000-0005-0000-0000-00003E070000}"/>
    <cellStyle name="Good 23 3" xfId="1860" xr:uid="{00000000-0005-0000-0000-00003F070000}"/>
    <cellStyle name="Good 24" xfId="1861" xr:uid="{00000000-0005-0000-0000-000040070000}"/>
    <cellStyle name="Good 24 2" xfId="1862" xr:uid="{00000000-0005-0000-0000-000041070000}"/>
    <cellStyle name="Good 24 3" xfId="1863" xr:uid="{00000000-0005-0000-0000-000042070000}"/>
    <cellStyle name="Good 25" xfId="1864" xr:uid="{00000000-0005-0000-0000-000043070000}"/>
    <cellStyle name="Good 26" xfId="1865" xr:uid="{00000000-0005-0000-0000-000044070000}"/>
    <cellStyle name="Good 27" xfId="1866" xr:uid="{00000000-0005-0000-0000-000045070000}"/>
    <cellStyle name="Good 28" xfId="1867" xr:uid="{00000000-0005-0000-0000-000046070000}"/>
    <cellStyle name="Good 29" xfId="1868" xr:uid="{00000000-0005-0000-0000-000047070000}"/>
    <cellStyle name="Good 3" xfId="1869" xr:uid="{00000000-0005-0000-0000-000048070000}"/>
    <cellStyle name="Good 30" xfId="1870" xr:uid="{00000000-0005-0000-0000-000049070000}"/>
    <cellStyle name="Good 31" xfId="1871" xr:uid="{00000000-0005-0000-0000-00004A070000}"/>
    <cellStyle name="Good 32" xfId="1872" xr:uid="{00000000-0005-0000-0000-00004B070000}"/>
    <cellStyle name="Good 33" xfId="1873" xr:uid="{00000000-0005-0000-0000-00004C070000}"/>
    <cellStyle name="Good 34" xfId="1874" xr:uid="{00000000-0005-0000-0000-00004D070000}"/>
    <cellStyle name="Good 35" xfId="1875" xr:uid="{00000000-0005-0000-0000-00004E070000}"/>
    <cellStyle name="Good 36" xfId="1876" xr:uid="{00000000-0005-0000-0000-00004F070000}"/>
    <cellStyle name="Good 4" xfId="1877" xr:uid="{00000000-0005-0000-0000-000050070000}"/>
    <cellStyle name="Good 5" xfId="1878" xr:uid="{00000000-0005-0000-0000-000051070000}"/>
    <cellStyle name="Good 6" xfId="1879" xr:uid="{00000000-0005-0000-0000-000052070000}"/>
    <cellStyle name="Good 7" xfId="1880" xr:uid="{00000000-0005-0000-0000-000053070000}"/>
    <cellStyle name="Good 8" xfId="1881" xr:uid="{00000000-0005-0000-0000-000054070000}"/>
    <cellStyle name="Good 9" xfId="1882" xr:uid="{00000000-0005-0000-0000-000055070000}"/>
    <cellStyle name="Grey" xfId="1883" xr:uid="{00000000-0005-0000-0000-000056070000}"/>
    <cellStyle name="Grey 2" xfId="1884" xr:uid="{00000000-0005-0000-0000-000057070000}"/>
    <cellStyle name="Grow" xfId="1885" xr:uid="{00000000-0005-0000-0000-000058070000}"/>
    <cellStyle name="h" xfId="1886" xr:uid="{00000000-0005-0000-0000-000059070000}"/>
    <cellStyle name="h_Comps" xfId="1887" xr:uid="{00000000-0005-0000-0000-00005A070000}"/>
    <cellStyle name="h_Factset" xfId="1888" xr:uid="{00000000-0005-0000-0000-00005B070000}"/>
    <cellStyle name="h_Factset (2)" xfId="1889" xr:uid="{00000000-0005-0000-0000-00005C070000}"/>
    <cellStyle name="h_Graph" xfId="1890" xr:uid="{00000000-0005-0000-0000-00005D070000}"/>
    <cellStyle name="h_Snowball Model 012105" xfId="1891" xr:uid="{00000000-0005-0000-0000-00005E070000}"/>
    <cellStyle name="h_Snowball Model 012105_2005-07-13 Financials (3)" xfId="1892" xr:uid="{00000000-0005-0000-0000-00005F070000}"/>
    <cellStyle name="h_Snowball Model 012105_Theta DDM 071305" xfId="1893" xr:uid="{00000000-0005-0000-0000-000060070000}"/>
    <cellStyle name="h_Snowball Model 012105_Tulip Model 020205" xfId="1894" xr:uid="{00000000-0005-0000-0000-000061070000}"/>
    <cellStyle name="h_Snowball Model 012105_Tulip Model 020205 v4" xfId="1895" xr:uid="{00000000-0005-0000-0000-000062070000}"/>
    <cellStyle name="h_Sterling Model Apr-30-2003" xfId="1896" xr:uid="{00000000-0005-0000-0000-000063070000}"/>
    <cellStyle name="h_Sterling Model Apr-30-2003_Gazelle DDM Jul-9-2003 (FINAL Base Case)" xfId="1897" xr:uid="{00000000-0005-0000-0000-000064070000}"/>
    <cellStyle name="h_Universe DDM 011005" xfId="1898" xr:uid="{00000000-0005-0000-0000-000065070000}"/>
    <cellStyle name="h1" xfId="1899" xr:uid="{00000000-0005-0000-0000-000066070000}"/>
    <cellStyle name="h2" xfId="1900" xr:uid="{00000000-0005-0000-0000-000067070000}"/>
    <cellStyle name="h3" xfId="1901" xr:uid="{00000000-0005-0000-0000-000068070000}"/>
    <cellStyle name="Hard Percent" xfId="1902" xr:uid="{00000000-0005-0000-0000-000069070000}"/>
    <cellStyle name="Header" xfId="1903" xr:uid="{00000000-0005-0000-0000-00006A070000}"/>
    <cellStyle name="Header Budget" xfId="1904" xr:uid="{00000000-0005-0000-0000-00006B070000}"/>
    <cellStyle name="Header Budget 2" xfId="1905" xr:uid="{00000000-0005-0000-0000-00006C070000}"/>
    <cellStyle name="Header Leader" xfId="1906" xr:uid="{00000000-0005-0000-0000-00006D070000}"/>
    <cellStyle name="Header Leader 2" xfId="1907" xr:uid="{00000000-0005-0000-0000-00006E070000}"/>
    <cellStyle name="Header Variance" xfId="1908" xr:uid="{00000000-0005-0000-0000-00006F070000}"/>
    <cellStyle name="Header Variance 2" xfId="1909" xr:uid="{00000000-0005-0000-0000-000070070000}"/>
    <cellStyle name="Header1" xfId="1910" xr:uid="{00000000-0005-0000-0000-000071070000}"/>
    <cellStyle name="Header1 2" xfId="1911" xr:uid="{00000000-0005-0000-0000-000072070000}"/>
    <cellStyle name="Header1 3" xfId="1912" xr:uid="{00000000-0005-0000-0000-000073070000}"/>
    <cellStyle name="Header2" xfId="1913" xr:uid="{00000000-0005-0000-0000-000074070000}"/>
    <cellStyle name="Header2 2" xfId="1914" xr:uid="{00000000-0005-0000-0000-000075070000}"/>
    <cellStyle name="Header2 3" xfId="1915" xr:uid="{00000000-0005-0000-0000-000076070000}"/>
    <cellStyle name="Header3" xfId="1916" xr:uid="{00000000-0005-0000-0000-000077070000}"/>
    <cellStyle name="Header3 2" xfId="1917" xr:uid="{00000000-0005-0000-0000-000078070000}"/>
    <cellStyle name="Heading" xfId="1918" xr:uid="{00000000-0005-0000-0000-000079070000}"/>
    <cellStyle name="Heading 1 10" xfId="1919" xr:uid="{00000000-0005-0000-0000-00007A070000}"/>
    <cellStyle name="Heading 1 11" xfId="1920" xr:uid="{00000000-0005-0000-0000-00007B070000}"/>
    <cellStyle name="Heading 1 12" xfId="1921" xr:uid="{00000000-0005-0000-0000-00007C070000}"/>
    <cellStyle name="Heading 1 13" xfId="1922" xr:uid="{00000000-0005-0000-0000-00007D070000}"/>
    <cellStyle name="Heading 1 14" xfId="1923" xr:uid="{00000000-0005-0000-0000-00007E070000}"/>
    <cellStyle name="Heading 1 15" xfId="1924" xr:uid="{00000000-0005-0000-0000-00007F070000}"/>
    <cellStyle name="Heading 1 16" xfId="1925" xr:uid="{00000000-0005-0000-0000-000080070000}"/>
    <cellStyle name="Heading 1 17" xfId="1926" xr:uid="{00000000-0005-0000-0000-000081070000}"/>
    <cellStyle name="Heading 1 18" xfId="1927" xr:uid="{00000000-0005-0000-0000-000082070000}"/>
    <cellStyle name="Heading 1 19" xfId="1928" xr:uid="{00000000-0005-0000-0000-000083070000}"/>
    <cellStyle name="Heading 1 2" xfId="1929" xr:uid="{00000000-0005-0000-0000-000084070000}"/>
    <cellStyle name="Heading 1 2 2" xfId="1930" xr:uid="{00000000-0005-0000-0000-000085070000}"/>
    <cellStyle name="Heading 1 2 3" xfId="1931" xr:uid="{00000000-0005-0000-0000-000086070000}"/>
    <cellStyle name="Heading 1 2 4" xfId="1932" xr:uid="{00000000-0005-0000-0000-000087070000}"/>
    <cellStyle name="Heading 1 2 5" xfId="1933" xr:uid="{00000000-0005-0000-0000-000088070000}"/>
    <cellStyle name="Heading 1 2 6" xfId="1934" xr:uid="{00000000-0005-0000-0000-000089070000}"/>
    <cellStyle name="Heading 1 2 7" xfId="1935" xr:uid="{00000000-0005-0000-0000-00008A070000}"/>
    <cellStyle name="Heading 1 2 8" xfId="5204" xr:uid="{81A9F46B-88CD-4A93-8EC1-9830B5F81E0D}"/>
    <cellStyle name="Heading 1 20" xfId="1936" xr:uid="{00000000-0005-0000-0000-00008B070000}"/>
    <cellStyle name="Heading 1 21" xfId="1937" xr:uid="{00000000-0005-0000-0000-00008C070000}"/>
    <cellStyle name="Heading 1 22" xfId="1938" xr:uid="{00000000-0005-0000-0000-00008D070000}"/>
    <cellStyle name="Heading 1 23" xfId="1939" xr:uid="{00000000-0005-0000-0000-00008E070000}"/>
    <cellStyle name="Heading 1 23 2" xfId="1940" xr:uid="{00000000-0005-0000-0000-00008F070000}"/>
    <cellStyle name="Heading 1 23 3" xfId="1941" xr:uid="{00000000-0005-0000-0000-000090070000}"/>
    <cellStyle name="Heading 1 24" xfId="1942" xr:uid="{00000000-0005-0000-0000-000091070000}"/>
    <cellStyle name="Heading 1 24 2" xfId="1943" xr:uid="{00000000-0005-0000-0000-000092070000}"/>
    <cellStyle name="Heading 1 24 3" xfId="1944" xr:uid="{00000000-0005-0000-0000-000093070000}"/>
    <cellStyle name="Heading 1 25" xfId="1945" xr:uid="{00000000-0005-0000-0000-000094070000}"/>
    <cellStyle name="Heading 1 26" xfId="1946" xr:uid="{00000000-0005-0000-0000-000095070000}"/>
    <cellStyle name="Heading 1 27" xfId="1947" xr:uid="{00000000-0005-0000-0000-000096070000}"/>
    <cellStyle name="Heading 1 28" xfId="1948" xr:uid="{00000000-0005-0000-0000-000097070000}"/>
    <cellStyle name="Heading 1 29" xfId="1949" xr:uid="{00000000-0005-0000-0000-000098070000}"/>
    <cellStyle name="Heading 1 3" xfId="1950" xr:uid="{00000000-0005-0000-0000-000099070000}"/>
    <cellStyle name="Heading 1 30" xfId="1951" xr:uid="{00000000-0005-0000-0000-00009A070000}"/>
    <cellStyle name="Heading 1 31" xfId="1952" xr:uid="{00000000-0005-0000-0000-00009B070000}"/>
    <cellStyle name="Heading 1 32" xfId="1953" xr:uid="{00000000-0005-0000-0000-00009C070000}"/>
    <cellStyle name="Heading 1 33" xfId="1954" xr:uid="{00000000-0005-0000-0000-00009D070000}"/>
    <cellStyle name="Heading 1 34" xfId="1955" xr:uid="{00000000-0005-0000-0000-00009E070000}"/>
    <cellStyle name="Heading 1 35" xfId="1956" xr:uid="{00000000-0005-0000-0000-00009F070000}"/>
    <cellStyle name="Heading 1 36" xfId="1957" xr:uid="{00000000-0005-0000-0000-0000A0070000}"/>
    <cellStyle name="Heading 1 4" xfId="1958" xr:uid="{00000000-0005-0000-0000-0000A1070000}"/>
    <cellStyle name="Heading 1 5" xfId="1959" xr:uid="{00000000-0005-0000-0000-0000A2070000}"/>
    <cellStyle name="Heading 1 6" xfId="1960" xr:uid="{00000000-0005-0000-0000-0000A3070000}"/>
    <cellStyle name="Heading 1 7" xfId="1961" xr:uid="{00000000-0005-0000-0000-0000A4070000}"/>
    <cellStyle name="Heading 1 8" xfId="1962" xr:uid="{00000000-0005-0000-0000-0000A5070000}"/>
    <cellStyle name="Heading 1 9" xfId="1963" xr:uid="{00000000-0005-0000-0000-0000A6070000}"/>
    <cellStyle name="Heading 2 10" xfId="1964" xr:uid="{00000000-0005-0000-0000-0000A7070000}"/>
    <cellStyle name="Heading 2 11" xfId="1965" xr:uid="{00000000-0005-0000-0000-0000A8070000}"/>
    <cellStyle name="Heading 2 12" xfId="1966" xr:uid="{00000000-0005-0000-0000-0000A9070000}"/>
    <cellStyle name="Heading 2 13" xfId="1967" xr:uid="{00000000-0005-0000-0000-0000AA070000}"/>
    <cellStyle name="Heading 2 14" xfId="1968" xr:uid="{00000000-0005-0000-0000-0000AB070000}"/>
    <cellStyle name="Heading 2 15" xfId="1969" xr:uid="{00000000-0005-0000-0000-0000AC070000}"/>
    <cellStyle name="Heading 2 16" xfId="1970" xr:uid="{00000000-0005-0000-0000-0000AD070000}"/>
    <cellStyle name="Heading 2 17" xfId="1971" xr:uid="{00000000-0005-0000-0000-0000AE070000}"/>
    <cellStyle name="Heading 2 18" xfId="1972" xr:uid="{00000000-0005-0000-0000-0000AF070000}"/>
    <cellStyle name="Heading 2 19" xfId="1973" xr:uid="{00000000-0005-0000-0000-0000B0070000}"/>
    <cellStyle name="Heading 2 2" xfId="1974" xr:uid="{00000000-0005-0000-0000-0000B1070000}"/>
    <cellStyle name="Heading 2 2 2" xfId="1975" xr:uid="{00000000-0005-0000-0000-0000B2070000}"/>
    <cellStyle name="Heading 2 2 3" xfId="1976" xr:uid="{00000000-0005-0000-0000-0000B3070000}"/>
    <cellStyle name="Heading 2 2 4" xfId="1977" xr:uid="{00000000-0005-0000-0000-0000B4070000}"/>
    <cellStyle name="Heading 2 2 5" xfId="1978" xr:uid="{00000000-0005-0000-0000-0000B5070000}"/>
    <cellStyle name="Heading 2 2 6" xfId="1979" xr:uid="{00000000-0005-0000-0000-0000B6070000}"/>
    <cellStyle name="Heading 2 2 7" xfId="1980" xr:uid="{00000000-0005-0000-0000-0000B7070000}"/>
    <cellStyle name="Heading 2 2 8" xfId="5205" xr:uid="{069DE31B-7DF2-4666-81A9-C38509AD0211}"/>
    <cellStyle name="Heading 2 20" xfId="1981" xr:uid="{00000000-0005-0000-0000-0000B8070000}"/>
    <cellStyle name="Heading 2 21" xfId="1982" xr:uid="{00000000-0005-0000-0000-0000B9070000}"/>
    <cellStyle name="Heading 2 22" xfId="1983" xr:uid="{00000000-0005-0000-0000-0000BA070000}"/>
    <cellStyle name="Heading 2 23" xfId="1984" xr:uid="{00000000-0005-0000-0000-0000BB070000}"/>
    <cellStyle name="Heading 2 23 2" xfId="1985" xr:uid="{00000000-0005-0000-0000-0000BC070000}"/>
    <cellStyle name="Heading 2 23 3" xfId="1986" xr:uid="{00000000-0005-0000-0000-0000BD070000}"/>
    <cellStyle name="Heading 2 24" xfId="1987" xr:uid="{00000000-0005-0000-0000-0000BE070000}"/>
    <cellStyle name="Heading 2 24 2" xfId="1988" xr:uid="{00000000-0005-0000-0000-0000BF070000}"/>
    <cellStyle name="Heading 2 24 3" xfId="1989" xr:uid="{00000000-0005-0000-0000-0000C0070000}"/>
    <cellStyle name="Heading 2 25" xfId="1990" xr:uid="{00000000-0005-0000-0000-0000C1070000}"/>
    <cellStyle name="Heading 2 26" xfId="1991" xr:uid="{00000000-0005-0000-0000-0000C2070000}"/>
    <cellStyle name="Heading 2 27" xfId="1992" xr:uid="{00000000-0005-0000-0000-0000C3070000}"/>
    <cellStyle name="Heading 2 28" xfId="1993" xr:uid="{00000000-0005-0000-0000-0000C4070000}"/>
    <cellStyle name="Heading 2 29" xfId="1994" xr:uid="{00000000-0005-0000-0000-0000C5070000}"/>
    <cellStyle name="Heading 2 3" xfId="1995" xr:uid="{00000000-0005-0000-0000-0000C6070000}"/>
    <cellStyle name="Heading 2 30" xfId="1996" xr:uid="{00000000-0005-0000-0000-0000C7070000}"/>
    <cellStyle name="Heading 2 31" xfId="1997" xr:uid="{00000000-0005-0000-0000-0000C8070000}"/>
    <cellStyle name="Heading 2 32" xfId="1998" xr:uid="{00000000-0005-0000-0000-0000C9070000}"/>
    <cellStyle name="Heading 2 33" xfId="1999" xr:uid="{00000000-0005-0000-0000-0000CA070000}"/>
    <cellStyle name="Heading 2 34" xfId="2000" xr:uid="{00000000-0005-0000-0000-0000CB070000}"/>
    <cellStyle name="Heading 2 35" xfId="2001" xr:uid="{00000000-0005-0000-0000-0000CC070000}"/>
    <cellStyle name="Heading 2 36" xfId="2002" xr:uid="{00000000-0005-0000-0000-0000CD070000}"/>
    <cellStyle name="Heading 2 4" xfId="2003" xr:uid="{00000000-0005-0000-0000-0000CE070000}"/>
    <cellStyle name="Heading 2 5" xfId="2004" xr:uid="{00000000-0005-0000-0000-0000CF070000}"/>
    <cellStyle name="Heading 2 6" xfId="2005" xr:uid="{00000000-0005-0000-0000-0000D0070000}"/>
    <cellStyle name="Heading 2 7" xfId="2006" xr:uid="{00000000-0005-0000-0000-0000D1070000}"/>
    <cellStyle name="Heading 2 8" xfId="2007" xr:uid="{00000000-0005-0000-0000-0000D2070000}"/>
    <cellStyle name="Heading 2 9" xfId="2008" xr:uid="{00000000-0005-0000-0000-0000D3070000}"/>
    <cellStyle name="Heading 2a" xfId="2009" xr:uid="{00000000-0005-0000-0000-0000D4070000}"/>
    <cellStyle name="Heading 2a 2" xfId="2010" xr:uid="{00000000-0005-0000-0000-0000D5070000}"/>
    <cellStyle name="Heading 3 10" xfId="2011" xr:uid="{00000000-0005-0000-0000-0000D6070000}"/>
    <cellStyle name="Heading 3 11" xfId="2012" xr:uid="{00000000-0005-0000-0000-0000D7070000}"/>
    <cellStyle name="Heading 3 12" xfId="2013" xr:uid="{00000000-0005-0000-0000-0000D8070000}"/>
    <cellStyle name="Heading 3 13" xfId="2014" xr:uid="{00000000-0005-0000-0000-0000D9070000}"/>
    <cellStyle name="Heading 3 14" xfId="2015" xr:uid="{00000000-0005-0000-0000-0000DA070000}"/>
    <cellStyle name="Heading 3 15" xfId="2016" xr:uid="{00000000-0005-0000-0000-0000DB070000}"/>
    <cellStyle name="Heading 3 16" xfId="2017" xr:uid="{00000000-0005-0000-0000-0000DC070000}"/>
    <cellStyle name="Heading 3 17" xfId="2018" xr:uid="{00000000-0005-0000-0000-0000DD070000}"/>
    <cellStyle name="Heading 3 18" xfId="2019" xr:uid="{00000000-0005-0000-0000-0000DE070000}"/>
    <cellStyle name="Heading 3 19" xfId="2020" xr:uid="{00000000-0005-0000-0000-0000DF070000}"/>
    <cellStyle name="Heading 3 2" xfId="2021" xr:uid="{00000000-0005-0000-0000-0000E0070000}"/>
    <cellStyle name="Heading 3 2 2" xfId="2022" xr:uid="{00000000-0005-0000-0000-0000E1070000}"/>
    <cellStyle name="Heading 3 2 3" xfId="2023" xr:uid="{00000000-0005-0000-0000-0000E2070000}"/>
    <cellStyle name="Heading 3 2 4" xfId="2024" xr:uid="{00000000-0005-0000-0000-0000E3070000}"/>
    <cellStyle name="Heading 3 2 5" xfId="2025" xr:uid="{00000000-0005-0000-0000-0000E4070000}"/>
    <cellStyle name="Heading 3 2 6" xfId="2026" xr:uid="{00000000-0005-0000-0000-0000E5070000}"/>
    <cellStyle name="Heading 3 2 7" xfId="2027" xr:uid="{00000000-0005-0000-0000-0000E6070000}"/>
    <cellStyle name="Heading 3 2 8" xfId="5206" xr:uid="{67296C36-5DD6-4C84-AC6C-72078DDA4CE8}"/>
    <cellStyle name="Heading 3 20" xfId="2028" xr:uid="{00000000-0005-0000-0000-0000E7070000}"/>
    <cellStyle name="Heading 3 21" xfId="2029" xr:uid="{00000000-0005-0000-0000-0000E8070000}"/>
    <cellStyle name="Heading 3 22" xfId="2030" xr:uid="{00000000-0005-0000-0000-0000E9070000}"/>
    <cellStyle name="Heading 3 23" xfId="2031" xr:uid="{00000000-0005-0000-0000-0000EA070000}"/>
    <cellStyle name="Heading 3 23 2" xfId="2032" xr:uid="{00000000-0005-0000-0000-0000EB070000}"/>
    <cellStyle name="Heading 3 23 3" xfId="2033" xr:uid="{00000000-0005-0000-0000-0000EC070000}"/>
    <cellStyle name="Heading 3 24" xfId="2034" xr:uid="{00000000-0005-0000-0000-0000ED070000}"/>
    <cellStyle name="Heading 3 24 2" xfId="2035" xr:uid="{00000000-0005-0000-0000-0000EE070000}"/>
    <cellStyle name="Heading 3 24 3" xfId="2036" xr:uid="{00000000-0005-0000-0000-0000EF070000}"/>
    <cellStyle name="Heading 3 25" xfId="2037" xr:uid="{00000000-0005-0000-0000-0000F0070000}"/>
    <cellStyle name="Heading 3 26" xfId="2038" xr:uid="{00000000-0005-0000-0000-0000F1070000}"/>
    <cellStyle name="Heading 3 27" xfId="2039" xr:uid="{00000000-0005-0000-0000-0000F2070000}"/>
    <cellStyle name="Heading 3 28" xfId="2040" xr:uid="{00000000-0005-0000-0000-0000F3070000}"/>
    <cellStyle name="Heading 3 29" xfId="2041" xr:uid="{00000000-0005-0000-0000-0000F4070000}"/>
    <cellStyle name="Heading 3 3" xfId="2042" xr:uid="{00000000-0005-0000-0000-0000F5070000}"/>
    <cellStyle name="Heading 3 30" xfId="2043" xr:uid="{00000000-0005-0000-0000-0000F6070000}"/>
    <cellStyle name="Heading 3 31" xfId="2044" xr:uid="{00000000-0005-0000-0000-0000F7070000}"/>
    <cellStyle name="Heading 3 32" xfId="2045" xr:uid="{00000000-0005-0000-0000-0000F8070000}"/>
    <cellStyle name="Heading 3 33" xfId="2046" xr:uid="{00000000-0005-0000-0000-0000F9070000}"/>
    <cellStyle name="Heading 3 34" xfId="2047" xr:uid="{00000000-0005-0000-0000-0000FA070000}"/>
    <cellStyle name="Heading 3 35" xfId="2048" xr:uid="{00000000-0005-0000-0000-0000FB070000}"/>
    <cellStyle name="Heading 3 36" xfId="2049" xr:uid="{00000000-0005-0000-0000-0000FC070000}"/>
    <cellStyle name="Heading 3 4" xfId="2050" xr:uid="{00000000-0005-0000-0000-0000FD070000}"/>
    <cellStyle name="Heading 3 5" xfId="2051" xr:uid="{00000000-0005-0000-0000-0000FE070000}"/>
    <cellStyle name="Heading 3 6" xfId="2052" xr:uid="{00000000-0005-0000-0000-0000FF070000}"/>
    <cellStyle name="Heading 3 7" xfId="2053" xr:uid="{00000000-0005-0000-0000-000000080000}"/>
    <cellStyle name="Heading 3 8" xfId="2054" xr:uid="{00000000-0005-0000-0000-000001080000}"/>
    <cellStyle name="Heading 3 9" xfId="2055" xr:uid="{00000000-0005-0000-0000-000002080000}"/>
    <cellStyle name="Heading 4 10" xfId="2056" xr:uid="{00000000-0005-0000-0000-000003080000}"/>
    <cellStyle name="Heading 4 11" xfId="2057" xr:uid="{00000000-0005-0000-0000-000004080000}"/>
    <cellStyle name="Heading 4 12" xfId="2058" xr:uid="{00000000-0005-0000-0000-000005080000}"/>
    <cellStyle name="Heading 4 13" xfId="2059" xr:uid="{00000000-0005-0000-0000-000006080000}"/>
    <cellStyle name="Heading 4 14" xfId="2060" xr:uid="{00000000-0005-0000-0000-000007080000}"/>
    <cellStyle name="Heading 4 15" xfId="2061" xr:uid="{00000000-0005-0000-0000-000008080000}"/>
    <cellStyle name="Heading 4 16" xfId="2062" xr:uid="{00000000-0005-0000-0000-000009080000}"/>
    <cellStyle name="Heading 4 17" xfId="2063" xr:uid="{00000000-0005-0000-0000-00000A080000}"/>
    <cellStyle name="Heading 4 18" xfId="2064" xr:uid="{00000000-0005-0000-0000-00000B080000}"/>
    <cellStyle name="Heading 4 19" xfId="2065" xr:uid="{00000000-0005-0000-0000-00000C080000}"/>
    <cellStyle name="Heading 4 2" xfId="2066" xr:uid="{00000000-0005-0000-0000-00000D080000}"/>
    <cellStyle name="Heading 4 2 2" xfId="2067" xr:uid="{00000000-0005-0000-0000-00000E080000}"/>
    <cellStyle name="Heading 4 2 3" xfId="2068" xr:uid="{00000000-0005-0000-0000-00000F080000}"/>
    <cellStyle name="Heading 4 2 4" xfId="2069" xr:uid="{00000000-0005-0000-0000-000010080000}"/>
    <cellStyle name="Heading 4 2 5" xfId="2070" xr:uid="{00000000-0005-0000-0000-000011080000}"/>
    <cellStyle name="Heading 4 2 6" xfId="2071" xr:uid="{00000000-0005-0000-0000-000012080000}"/>
    <cellStyle name="Heading 4 2 7" xfId="2072" xr:uid="{00000000-0005-0000-0000-000013080000}"/>
    <cellStyle name="Heading 4 2 8" xfId="5207" xr:uid="{4CD6B728-6146-4269-9D0B-C207BF7F92F5}"/>
    <cellStyle name="Heading 4 20" xfId="2073" xr:uid="{00000000-0005-0000-0000-000014080000}"/>
    <cellStyle name="Heading 4 21" xfId="2074" xr:uid="{00000000-0005-0000-0000-000015080000}"/>
    <cellStyle name="Heading 4 22" xfId="2075" xr:uid="{00000000-0005-0000-0000-000016080000}"/>
    <cellStyle name="Heading 4 23" xfId="2076" xr:uid="{00000000-0005-0000-0000-000017080000}"/>
    <cellStyle name="Heading 4 23 2" xfId="2077" xr:uid="{00000000-0005-0000-0000-000018080000}"/>
    <cellStyle name="Heading 4 23 3" xfId="2078" xr:uid="{00000000-0005-0000-0000-000019080000}"/>
    <cellStyle name="Heading 4 24" xfId="2079" xr:uid="{00000000-0005-0000-0000-00001A080000}"/>
    <cellStyle name="Heading 4 24 2" xfId="2080" xr:uid="{00000000-0005-0000-0000-00001B080000}"/>
    <cellStyle name="Heading 4 24 3" xfId="2081" xr:uid="{00000000-0005-0000-0000-00001C080000}"/>
    <cellStyle name="Heading 4 25" xfId="2082" xr:uid="{00000000-0005-0000-0000-00001D080000}"/>
    <cellStyle name="Heading 4 26" xfId="2083" xr:uid="{00000000-0005-0000-0000-00001E080000}"/>
    <cellStyle name="Heading 4 27" xfId="2084" xr:uid="{00000000-0005-0000-0000-00001F080000}"/>
    <cellStyle name="Heading 4 28" xfId="2085" xr:uid="{00000000-0005-0000-0000-000020080000}"/>
    <cellStyle name="Heading 4 29" xfId="2086" xr:uid="{00000000-0005-0000-0000-000021080000}"/>
    <cellStyle name="Heading 4 3" xfId="2087" xr:uid="{00000000-0005-0000-0000-000022080000}"/>
    <cellStyle name="Heading 4 30" xfId="2088" xr:uid="{00000000-0005-0000-0000-000023080000}"/>
    <cellStyle name="Heading 4 31" xfId="2089" xr:uid="{00000000-0005-0000-0000-000024080000}"/>
    <cellStyle name="Heading 4 32" xfId="2090" xr:uid="{00000000-0005-0000-0000-000025080000}"/>
    <cellStyle name="Heading 4 33" xfId="2091" xr:uid="{00000000-0005-0000-0000-000026080000}"/>
    <cellStyle name="Heading 4 34" xfId="2092" xr:uid="{00000000-0005-0000-0000-000027080000}"/>
    <cellStyle name="Heading 4 35" xfId="2093" xr:uid="{00000000-0005-0000-0000-000028080000}"/>
    <cellStyle name="Heading 4 36" xfId="2094" xr:uid="{00000000-0005-0000-0000-000029080000}"/>
    <cellStyle name="Heading 4 4" xfId="2095" xr:uid="{00000000-0005-0000-0000-00002A080000}"/>
    <cellStyle name="Heading 4 5" xfId="2096" xr:uid="{00000000-0005-0000-0000-00002B080000}"/>
    <cellStyle name="Heading 4 6" xfId="2097" xr:uid="{00000000-0005-0000-0000-00002C080000}"/>
    <cellStyle name="Heading 4 7" xfId="2098" xr:uid="{00000000-0005-0000-0000-00002D080000}"/>
    <cellStyle name="Heading 4 8" xfId="2099" xr:uid="{00000000-0005-0000-0000-00002E080000}"/>
    <cellStyle name="Heading 4 9" xfId="2100" xr:uid="{00000000-0005-0000-0000-00002F080000}"/>
    <cellStyle name="Heading1" xfId="2101" xr:uid="{00000000-0005-0000-0000-000030080000}"/>
    <cellStyle name="Heading1 1" xfId="2102" xr:uid="{00000000-0005-0000-0000-000031080000}"/>
    <cellStyle name="Heading1 2" xfId="2103" xr:uid="{00000000-0005-0000-0000-000032080000}"/>
    <cellStyle name="Heading1 3" xfId="2104" xr:uid="{00000000-0005-0000-0000-000033080000}"/>
    <cellStyle name="Heading2" xfId="2105" xr:uid="{00000000-0005-0000-0000-000034080000}"/>
    <cellStyle name="Heading2 2" xfId="2106" xr:uid="{00000000-0005-0000-0000-000035080000}"/>
    <cellStyle name="Heading2 3" xfId="2107" xr:uid="{00000000-0005-0000-0000-000036080000}"/>
    <cellStyle name="Heading3" xfId="2108" xr:uid="{00000000-0005-0000-0000-000037080000}"/>
    <cellStyle name="Heading3 2" xfId="2109" xr:uid="{00000000-0005-0000-0000-000038080000}"/>
    <cellStyle name="Heading4" xfId="2110" xr:uid="{00000000-0005-0000-0000-000039080000}"/>
    <cellStyle name="Heading4 2" xfId="2111" xr:uid="{00000000-0005-0000-0000-00003A080000}"/>
    <cellStyle name="HEADINGS" xfId="2112" xr:uid="{00000000-0005-0000-0000-00003B080000}"/>
    <cellStyle name="hh" xfId="2113" xr:uid="{00000000-0005-0000-0000-00003C080000}"/>
    <cellStyle name="History" xfId="2114" xr:uid="{00000000-0005-0000-0000-00003D080000}"/>
    <cellStyle name="hj" xfId="2115" xr:uid="{00000000-0005-0000-0000-00003E080000}"/>
    <cellStyle name="Hyperlink" xfId="5392" xr:uid="{903B3712-8FE7-4C6F-B4F3-93B76127ED6A}"/>
    <cellStyle name="Hyperlink 2" xfId="2116" xr:uid="{00000000-0005-0000-0000-00003F080000}"/>
    <cellStyle name="Hyperlink 2 2" xfId="2117" xr:uid="{00000000-0005-0000-0000-000040080000}"/>
    <cellStyle name="Hyperlink 2 2 2" xfId="5389" xr:uid="{060A0ACD-565D-42CC-B0BC-72504ABBDBFB}"/>
    <cellStyle name="Hyperlink 2 3" xfId="5427" xr:uid="{E4B7EACC-28EF-4818-8DD5-E978D936C3AA}"/>
    <cellStyle name="Hyperlink 2 4" xfId="5295" xr:uid="{DA1C3D5D-1B7C-448F-870E-A54FC21CC43C}"/>
    <cellStyle name="Hyperlink 3" xfId="2118" xr:uid="{00000000-0005-0000-0000-000041080000}"/>
    <cellStyle name="Hyperlink 3 2" xfId="5402" xr:uid="{1676AFC9-FDAD-4F39-958C-6A45EE921C03}"/>
    <cellStyle name="Hyperlink 3 3" xfId="5454" xr:uid="{C17BC959-64E6-406A-A86D-8AEF9819FD97}"/>
    <cellStyle name="Hyperlink 4" xfId="5396" xr:uid="{464D63F9-52E8-457F-B71A-6D18B3894294}"/>
    <cellStyle name="Hyperlink 4 2" xfId="5457" xr:uid="{BF5A812B-F1FA-40CC-8B11-ECED727E1714}"/>
    <cellStyle name="Hyperlink 5" xfId="5420" xr:uid="{D919F849-BF5F-4474-B84B-32C4ED3EC4AE}"/>
    <cellStyle name="Hyperlink 6" xfId="5421" xr:uid="{5FAD1EF0-18A7-468E-B254-76972B159349}"/>
    <cellStyle name="Hyperlink 7" xfId="5455" xr:uid="{1A4FF7F8-CAE5-4814-B6A5-4DD3EB4B45C6}"/>
    <cellStyle name="i" xfId="2119" xr:uid="{00000000-0005-0000-0000-000042080000}"/>
    <cellStyle name="i\" xfId="2120" xr:uid="{00000000-0005-0000-0000-000043080000}"/>
    <cellStyle name="i_2005-07-12 Theta Assessment of Competing Bidders" xfId="2121" xr:uid="{00000000-0005-0000-0000-000044080000}"/>
    <cellStyle name="i_BEA Merger Analysis Nov 20" xfId="2122" xr:uid="{00000000-0005-0000-0000-000045080000}"/>
    <cellStyle name="i_CostEDBS" xfId="2123" xr:uid="{00000000-0005-0000-0000-000046080000}"/>
    <cellStyle name="i_Gazelle DDM Jul-2-2003 (FINAL)" xfId="2124" xr:uid="{00000000-0005-0000-0000-000047080000}"/>
    <cellStyle name="i_MERGKEPP" xfId="2125" xr:uid="{00000000-0005-0000-0000-000048080000}"/>
    <cellStyle name="i_Snowball Model 012105" xfId="2126" xr:uid="{00000000-0005-0000-0000-000049080000}"/>
    <cellStyle name="i_Sterling Model Apr-30-2003" xfId="2127" xr:uid="{00000000-0005-0000-0000-00004A080000}"/>
    <cellStyle name="i_Universe DDM 011005" xfId="2128" xr:uid="{00000000-0005-0000-0000-00004B080000}"/>
    <cellStyle name="ii" xfId="2129" xr:uid="{00000000-0005-0000-0000-00004C080000}"/>
    <cellStyle name="iii" xfId="2130" xr:uid="{00000000-0005-0000-0000-00004D080000}"/>
    <cellStyle name="InconsistentFormulae" xfId="2131" xr:uid="{00000000-0005-0000-0000-00004E080000}"/>
    <cellStyle name="InconsistentFormulae 2" xfId="2132" xr:uid="{00000000-0005-0000-0000-00004F080000}"/>
    <cellStyle name="Input [yellow]" xfId="2133" xr:uid="{00000000-0005-0000-0000-000050080000}"/>
    <cellStyle name="Input [yellow] 2" xfId="2134" xr:uid="{00000000-0005-0000-0000-000051080000}"/>
    <cellStyle name="Input [yellow] 3" xfId="2135" xr:uid="{00000000-0005-0000-0000-000052080000}"/>
    <cellStyle name="Input 10" xfId="2136" xr:uid="{00000000-0005-0000-0000-000053080000}"/>
    <cellStyle name="Input 11" xfId="2137" xr:uid="{00000000-0005-0000-0000-000054080000}"/>
    <cellStyle name="Input 12" xfId="2138" xr:uid="{00000000-0005-0000-0000-000055080000}"/>
    <cellStyle name="Input 13" xfId="2139" xr:uid="{00000000-0005-0000-0000-000056080000}"/>
    <cellStyle name="Input 14" xfId="2140" xr:uid="{00000000-0005-0000-0000-000057080000}"/>
    <cellStyle name="Input 15" xfId="2141" xr:uid="{00000000-0005-0000-0000-000058080000}"/>
    <cellStyle name="Input 16" xfId="2142" xr:uid="{00000000-0005-0000-0000-000059080000}"/>
    <cellStyle name="Input 17" xfId="2143" xr:uid="{00000000-0005-0000-0000-00005A080000}"/>
    <cellStyle name="Input 18" xfId="2144" xr:uid="{00000000-0005-0000-0000-00005B080000}"/>
    <cellStyle name="Input 19" xfId="2145" xr:uid="{00000000-0005-0000-0000-00005C080000}"/>
    <cellStyle name="Input 2" xfId="2146" xr:uid="{00000000-0005-0000-0000-00005D080000}"/>
    <cellStyle name="Input 2 2" xfId="2147" xr:uid="{00000000-0005-0000-0000-00005E080000}"/>
    <cellStyle name="Input 2 3" xfId="2148" xr:uid="{00000000-0005-0000-0000-00005F080000}"/>
    <cellStyle name="Input 2 4" xfId="2149" xr:uid="{00000000-0005-0000-0000-000060080000}"/>
    <cellStyle name="Input 2 5" xfId="2150" xr:uid="{00000000-0005-0000-0000-000061080000}"/>
    <cellStyle name="Input 2 6" xfId="2151" xr:uid="{00000000-0005-0000-0000-000062080000}"/>
    <cellStyle name="Input 2 7" xfId="2152" xr:uid="{00000000-0005-0000-0000-000063080000}"/>
    <cellStyle name="Input 2 8" xfId="5211" xr:uid="{CF5EFE48-672E-4F1C-8EF2-E1893DE62E5D}"/>
    <cellStyle name="Input 20" xfId="2153" xr:uid="{00000000-0005-0000-0000-000064080000}"/>
    <cellStyle name="Input 21" xfId="2154" xr:uid="{00000000-0005-0000-0000-000065080000}"/>
    <cellStyle name="Input 22" xfId="2155" xr:uid="{00000000-0005-0000-0000-000066080000}"/>
    <cellStyle name="Input 23" xfId="2156" xr:uid="{00000000-0005-0000-0000-000067080000}"/>
    <cellStyle name="Input 23 2" xfId="2157" xr:uid="{00000000-0005-0000-0000-000068080000}"/>
    <cellStyle name="Input 23 3" xfId="2158" xr:uid="{00000000-0005-0000-0000-000069080000}"/>
    <cellStyle name="Input 24" xfId="2159" xr:uid="{00000000-0005-0000-0000-00006A080000}"/>
    <cellStyle name="Input 24 2" xfId="2160" xr:uid="{00000000-0005-0000-0000-00006B080000}"/>
    <cellStyle name="Input 24 3" xfId="2161" xr:uid="{00000000-0005-0000-0000-00006C080000}"/>
    <cellStyle name="Input 25" xfId="2162" xr:uid="{00000000-0005-0000-0000-00006D080000}"/>
    <cellStyle name="Input 26" xfId="2163" xr:uid="{00000000-0005-0000-0000-00006E080000}"/>
    <cellStyle name="Input 27" xfId="2164" xr:uid="{00000000-0005-0000-0000-00006F080000}"/>
    <cellStyle name="Input 28" xfId="2165" xr:uid="{00000000-0005-0000-0000-000070080000}"/>
    <cellStyle name="Input 29" xfId="2166" xr:uid="{00000000-0005-0000-0000-000071080000}"/>
    <cellStyle name="Input 3" xfId="2167" xr:uid="{00000000-0005-0000-0000-000072080000}"/>
    <cellStyle name="Input 30" xfId="2168" xr:uid="{00000000-0005-0000-0000-000073080000}"/>
    <cellStyle name="Input 31" xfId="2169" xr:uid="{00000000-0005-0000-0000-000074080000}"/>
    <cellStyle name="Input 32" xfId="2170" xr:uid="{00000000-0005-0000-0000-000075080000}"/>
    <cellStyle name="Input 33" xfId="2171" xr:uid="{00000000-0005-0000-0000-000076080000}"/>
    <cellStyle name="Input 34" xfId="2172" xr:uid="{00000000-0005-0000-0000-000077080000}"/>
    <cellStyle name="Input 35" xfId="2173" xr:uid="{00000000-0005-0000-0000-000078080000}"/>
    <cellStyle name="Input 36" xfId="2174" xr:uid="{00000000-0005-0000-0000-000079080000}"/>
    <cellStyle name="Input 4" xfId="2175" xr:uid="{00000000-0005-0000-0000-00007A080000}"/>
    <cellStyle name="Input 5" xfId="2176" xr:uid="{00000000-0005-0000-0000-00007B080000}"/>
    <cellStyle name="Input 6" xfId="2177" xr:uid="{00000000-0005-0000-0000-00007C080000}"/>
    <cellStyle name="Input 7" xfId="2178" xr:uid="{00000000-0005-0000-0000-00007D080000}"/>
    <cellStyle name="Input 8" xfId="2179" xr:uid="{00000000-0005-0000-0000-00007E080000}"/>
    <cellStyle name="Input 9" xfId="2180" xr:uid="{00000000-0005-0000-0000-00007F080000}"/>
    <cellStyle name="InputBlueFont" xfId="2181" xr:uid="{00000000-0005-0000-0000-000080080000}"/>
    <cellStyle name="Internal link" xfId="2182" xr:uid="{00000000-0005-0000-0000-000081080000}"/>
    <cellStyle name="Internal link 2" xfId="2183" xr:uid="{00000000-0005-0000-0000-000082080000}"/>
    <cellStyle name="io" xfId="2184" xr:uid="{00000000-0005-0000-0000-000083080000}"/>
    <cellStyle name="iu" xfId="2185" xr:uid="{00000000-0005-0000-0000-000084080000}"/>
    <cellStyle name="KeyModelOutput" xfId="2186" xr:uid="{00000000-0005-0000-0000-000085080000}"/>
    <cellStyle name="KeyModelOutput 2" xfId="2187" xr:uid="{00000000-0005-0000-0000-000086080000}"/>
    <cellStyle name="KPMG Heading 1" xfId="2188" xr:uid="{00000000-0005-0000-0000-000087080000}"/>
    <cellStyle name="KPMG Heading 2" xfId="2189" xr:uid="{00000000-0005-0000-0000-000088080000}"/>
    <cellStyle name="KPMG Heading 3" xfId="2190" xr:uid="{00000000-0005-0000-0000-000089080000}"/>
    <cellStyle name="KPMG Heading 4" xfId="2191" xr:uid="{00000000-0005-0000-0000-00008A080000}"/>
    <cellStyle name="KPMG Normal" xfId="2192" xr:uid="{00000000-0005-0000-0000-00008B080000}"/>
    <cellStyle name="KPMG Normal Text" xfId="2193" xr:uid="{00000000-0005-0000-0000-00008C080000}"/>
    <cellStyle name="Line_Key" xfId="2194" xr:uid="{00000000-0005-0000-0000-00008D080000}"/>
    <cellStyle name="linked" xfId="2195" xr:uid="{00000000-0005-0000-0000-00008E080000}"/>
    <cellStyle name="Linked Cell 10" xfId="2196" xr:uid="{00000000-0005-0000-0000-00008F080000}"/>
    <cellStyle name="Linked Cell 11" xfId="2197" xr:uid="{00000000-0005-0000-0000-000090080000}"/>
    <cellStyle name="Linked Cell 12" xfId="2198" xr:uid="{00000000-0005-0000-0000-000091080000}"/>
    <cellStyle name="Linked Cell 13" xfId="2199" xr:uid="{00000000-0005-0000-0000-000092080000}"/>
    <cellStyle name="Linked Cell 14" xfId="2200" xr:uid="{00000000-0005-0000-0000-000093080000}"/>
    <cellStyle name="Linked Cell 15" xfId="2201" xr:uid="{00000000-0005-0000-0000-000094080000}"/>
    <cellStyle name="Linked Cell 16" xfId="2202" xr:uid="{00000000-0005-0000-0000-000095080000}"/>
    <cellStyle name="Linked Cell 17" xfId="2203" xr:uid="{00000000-0005-0000-0000-000096080000}"/>
    <cellStyle name="Linked Cell 18" xfId="2204" xr:uid="{00000000-0005-0000-0000-000097080000}"/>
    <cellStyle name="Linked Cell 19" xfId="2205" xr:uid="{00000000-0005-0000-0000-000098080000}"/>
    <cellStyle name="Linked Cell 2" xfId="2206" xr:uid="{00000000-0005-0000-0000-000099080000}"/>
    <cellStyle name="Linked Cell 2 2" xfId="2207" xr:uid="{00000000-0005-0000-0000-00009A080000}"/>
    <cellStyle name="Linked Cell 2 3" xfId="2208" xr:uid="{00000000-0005-0000-0000-00009B080000}"/>
    <cellStyle name="Linked Cell 2 4" xfId="2209" xr:uid="{00000000-0005-0000-0000-00009C080000}"/>
    <cellStyle name="Linked Cell 2 5" xfId="2210" xr:uid="{00000000-0005-0000-0000-00009D080000}"/>
    <cellStyle name="Linked Cell 2 6" xfId="2211" xr:uid="{00000000-0005-0000-0000-00009E080000}"/>
    <cellStyle name="Linked Cell 2 7" xfId="2212" xr:uid="{00000000-0005-0000-0000-00009F080000}"/>
    <cellStyle name="Linked Cell 2 8" xfId="5214" xr:uid="{9F492E6B-C75C-451C-A1BE-201611F8E2E3}"/>
    <cellStyle name="Linked Cell 20" xfId="2213" xr:uid="{00000000-0005-0000-0000-0000A0080000}"/>
    <cellStyle name="Linked Cell 21" xfId="2214" xr:uid="{00000000-0005-0000-0000-0000A1080000}"/>
    <cellStyle name="Linked Cell 22" xfId="2215" xr:uid="{00000000-0005-0000-0000-0000A2080000}"/>
    <cellStyle name="Linked Cell 23" xfId="2216" xr:uid="{00000000-0005-0000-0000-0000A3080000}"/>
    <cellStyle name="Linked Cell 23 2" xfId="2217" xr:uid="{00000000-0005-0000-0000-0000A4080000}"/>
    <cellStyle name="Linked Cell 23 3" xfId="2218" xr:uid="{00000000-0005-0000-0000-0000A5080000}"/>
    <cellStyle name="Linked Cell 24" xfId="2219" xr:uid="{00000000-0005-0000-0000-0000A6080000}"/>
    <cellStyle name="Linked Cell 24 2" xfId="2220" xr:uid="{00000000-0005-0000-0000-0000A7080000}"/>
    <cellStyle name="Linked Cell 24 3" xfId="2221" xr:uid="{00000000-0005-0000-0000-0000A8080000}"/>
    <cellStyle name="Linked Cell 25" xfId="2222" xr:uid="{00000000-0005-0000-0000-0000A9080000}"/>
    <cellStyle name="Linked Cell 26" xfId="2223" xr:uid="{00000000-0005-0000-0000-0000AA080000}"/>
    <cellStyle name="Linked Cell 27" xfId="2224" xr:uid="{00000000-0005-0000-0000-0000AB080000}"/>
    <cellStyle name="Linked Cell 28" xfId="2225" xr:uid="{00000000-0005-0000-0000-0000AC080000}"/>
    <cellStyle name="Linked Cell 29" xfId="2226" xr:uid="{00000000-0005-0000-0000-0000AD080000}"/>
    <cellStyle name="Linked Cell 3" xfId="2227" xr:uid="{00000000-0005-0000-0000-0000AE080000}"/>
    <cellStyle name="Linked Cell 30" xfId="2228" xr:uid="{00000000-0005-0000-0000-0000AF080000}"/>
    <cellStyle name="Linked Cell 31" xfId="2229" xr:uid="{00000000-0005-0000-0000-0000B0080000}"/>
    <cellStyle name="Linked Cell 32" xfId="2230" xr:uid="{00000000-0005-0000-0000-0000B1080000}"/>
    <cellStyle name="Linked Cell 33" xfId="2231" xr:uid="{00000000-0005-0000-0000-0000B2080000}"/>
    <cellStyle name="Linked Cell 34" xfId="2232" xr:uid="{00000000-0005-0000-0000-0000B3080000}"/>
    <cellStyle name="Linked Cell 35" xfId="2233" xr:uid="{00000000-0005-0000-0000-0000B4080000}"/>
    <cellStyle name="Linked Cell 36" xfId="2234" xr:uid="{00000000-0005-0000-0000-0000B5080000}"/>
    <cellStyle name="Linked Cell 4" xfId="2235" xr:uid="{00000000-0005-0000-0000-0000B6080000}"/>
    <cellStyle name="Linked Cell 5" xfId="2236" xr:uid="{00000000-0005-0000-0000-0000B7080000}"/>
    <cellStyle name="Linked Cell 6" xfId="2237" xr:uid="{00000000-0005-0000-0000-0000B8080000}"/>
    <cellStyle name="Linked Cell 7" xfId="2238" xr:uid="{00000000-0005-0000-0000-0000B9080000}"/>
    <cellStyle name="Linked Cell 8" xfId="2239" xr:uid="{00000000-0005-0000-0000-0000BA080000}"/>
    <cellStyle name="Linked Cell 9" xfId="2240" xr:uid="{00000000-0005-0000-0000-0000BB080000}"/>
    <cellStyle name="m" xfId="2241" xr:uid="{00000000-0005-0000-0000-0000BC080000}"/>
    <cellStyle name="m_2005-07-12 Theta Assessment of Competing Bidders" xfId="2242" xr:uid="{00000000-0005-0000-0000-0000BD080000}"/>
    <cellStyle name="m_2005-07-13 Financials (3)" xfId="2243" xr:uid="{00000000-0005-0000-0000-0000BE080000}"/>
    <cellStyle name="m_Comps" xfId="2244" xr:uid="{00000000-0005-0000-0000-0000BF080000}"/>
    <cellStyle name="m_Comps_Gazelle DDM Jul-9-2003 (FINAL Base Case)" xfId="2245" xr:uid="{00000000-0005-0000-0000-0000C0080000}"/>
    <cellStyle name="m_Comps_Snowball Model 012105" xfId="2246" xr:uid="{00000000-0005-0000-0000-0000C1080000}"/>
    <cellStyle name="m_Comps_Snowball Model 012105_2005-07-13 Financials (3)" xfId="2247" xr:uid="{00000000-0005-0000-0000-0000C2080000}"/>
    <cellStyle name="m_Comps_Snowball Model 012105_Theta DDM 071305" xfId="2248" xr:uid="{00000000-0005-0000-0000-0000C3080000}"/>
    <cellStyle name="m_Comps_Snowball Model 012105_Tulip Model 020205" xfId="2249" xr:uid="{00000000-0005-0000-0000-0000C4080000}"/>
    <cellStyle name="m_Comps_Snowball Model 012105_Tulip Model 020205 v4" xfId="2250" xr:uid="{00000000-0005-0000-0000-0000C5080000}"/>
    <cellStyle name="m_Comps_Universe DDM 011005" xfId="2251" xr:uid="{00000000-0005-0000-0000-0000C6080000}"/>
    <cellStyle name="m_Factset" xfId="2252" xr:uid="{00000000-0005-0000-0000-0000C7080000}"/>
    <cellStyle name="m_Factset_Gazelle DDM Jul-9-2003 (FINAL Base Case)" xfId="2253" xr:uid="{00000000-0005-0000-0000-0000C8080000}"/>
    <cellStyle name="m_Factset_Snowball Model 012105" xfId="2254" xr:uid="{00000000-0005-0000-0000-0000C9080000}"/>
    <cellStyle name="m_Factset_Snowball Model 012105_2005-07-13 Financials (3)" xfId="2255" xr:uid="{00000000-0005-0000-0000-0000CA080000}"/>
    <cellStyle name="m_Factset_Snowball Model 012105_Theta DDM 071305" xfId="2256" xr:uid="{00000000-0005-0000-0000-0000CB080000}"/>
    <cellStyle name="m_Factset_Snowball Model 012105_Tulip Model 020205" xfId="2257" xr:uid="{00000000-0005-0000-0000-0000CC080000}"/>
    <cellStyle name="m_Factset_Snowball Model 012105_Tulip Model 020205 v4" xfId="2258" xr:uid="{00000000-0005-0000-0000-0000CD080000}"/>
    <cellStyle name="m_Factset_Universe DDM 011005" xfId="2259" xr:uid="{00000000-0005-0000-0000-0000CE080000}"/>
    <cellStyle name="m_Gazelle DDM Jul-2-2003 (FINAL)" xfId="2260" xr:uid="{00000000-0005-0000-0000-0000CF080000}"/>
    <cellStyle name="m_Gazelle DDM Jul-9-2003 (FINAL Base Case)" xfId="2261" xr:uid="{00000000-0005-0000-0000-0000D0080000}"/>
    <cellStyle name="m_Macros" xfId="2262" xr:uid="{00000000-0005-0000-0000-0000D1080000}"/>
    <cellStyle name="m_Macros_2005-07-12 Theta Assessment of Competing Bidders" xfId="2263" xr:uid="{00000000-0005-0000-0000-0000D2080000}"/>
    <cellStyle name="m_Macros_2005-07-13 Financials (3)" xfId="2264" xr:uid="{00000000-0005-0000-0000-0000D3080000}"/>
    <cellStyle name="m_Macros_Gazelle DDM Jul-2-2003 (FINAL)" xfId="2265" xr:uid="{00000000-0005-0000-0000-0000D4080000}"/>
    <cellStyle name="m_Macros_Gazelle DDM Jul-9-2003 (FINAL Base Case)" xfId="2266" xr:uid="{00000000-0005-0000-0000-0000D5080000}"/>
    <cellStyle name="m_Macros_Snowball Model 012105" xfId="2267" xr:uid="{00000000-0005-0000-0000-0000D6080000}"/>
    <cellStyle name="m_Macros_Snowball Model 012105_2005-07-13 Financials (3)" xfId="2268" xr:uid="{00000000-0005-0000-0000-0000D7080000}"/>
    <cellStyle name="m_Macros_Snowball Model 012105_Theta DDM 071305" xfId="2269" xr:uid="{00000000-0005-0000-0000-0000D8080000}"/>
    <cellStyle name="m_Macros_Snowball Model 012105_Tulip Model 020205" xfId="2270" xr:uid="{00000000-0005-0000-0000-0000D9080000}"/>
    <cellStyle name="m_Macros_Snowball Model 012105_Tulip Model 020205 v4" xfId="2271" xr:uid="{00000000-0005-0000-0000-0000DA080000}"/>
    <cellStyle name="m_Macros_Sterling Model Apr-30-2003" xfId="2272" xr:uid="{00000000-0005-0000-0000-0000DB080000}"/>
    <cellStyle name="m_Macros_Sterling Model Apr-30-2003_Gazelle DDM Jul-9-2003 (FINAL Base Case)" xfId="2273" xr:uid="{00000000-0005-0000-0000-0000DC080000}"/>
    <cellStyle name="m_Macros_Theta DDM 071305" xfId="2274" xr:uid="{00000000-0005-0000-0000-0000DD080000}"/>
    <cellStyle name="m_Macros_Tulip Model 020205" xfId="2275" xr:uid="{00000000-0005-0000-0000-0000DE080000}"/>
    <cellStyle name="m_Macros_Tulip Model 020205 v4" xfId="2276" xr:uid="{00000000-0005-0000-0000-0000DF080000}"/>
    <cellStyle name="m_Macros_Universe DDM 011005" xfId="2277" xr:uid="{00000000-0005-0000-0000-0000E0080000}"/>
    <cellStyle name="m_Macros_Universe DDM 110104 v3" xfId="2278" xr:uid="{00000000-0005-0000-0000-0000E1080000}"/>
    <cellStyle name="m_Macros_Universe DDM 111604 v4" xfId="2279" xr:uid="{00000000-0005-0000-0000-0000E2080000}"/>
    <cellStyle name="m_Macros_Universe DDM 113004 v1" xfId="2280" xr:uid="{00000000-0005-0000-0000-0000E3080000}"/>
    <cellStyle name="m_Macros_Universe DDM 120104 v1" xfId="2281" xr:uid="{00000000-0005-0000-0000-0000E4080000}"/>
    <cellStyle name="m_Manager" xfId="2282" xr:uid="{00000000-0005-0000-0000-0000E5080000}"/>
    <cellStyle name="m_Manager_2005-07-12 Theta Assessment of Competing Bidders" xfId="2283" xr:uid="{00000000-0005-0000-0000-0000E6080000}"/>
    <cellStyle name="m_Manager_2005-07-13 Financials (3)" xfId="2284" xr:uid="{00000000-0005-0000-0000-0000E7080000}"/>
    <cellStyle name="m_Manager_Gazelle DDM Jul-2-2003 (FINAL)" xfId="2285" xr:uid="{00000000-0005-0000-0000-0000E8080000}"/>
    <cellStyle name="m_Manager_Gazelle DDM Jul-9-2003 (FINAL Base Case)" xfId="2286" xr:uid="{00000000-0005-0000-0000-0000E9080000}"/>
    <cellStyle name="m_Manager_Snowball Model 012105" xfId="2287" xr:uid="{00000000-0005-0000-0000-0000EA080000}"/>
    <cellStyle name="m_Manager_Snowball Model 012105_2005-07-13 Financials (3)" xfId="2288" xr:uid="{00000000-0005-0000-0000-0000EB080000}"/>
    <cellStyle name="m_Manager_Snowball Model 012105_Theta DDM 071305" xfId="2289" xr:uid="{00000000-0005-0000-0000-0000EC080000}"/>
    <cellStyle name="m_Manager_Snowball Model 012105_Tulip Model 020205" xfId="2290" xr:uid="{00000000-0005-0000-0000-0000ED080000}"/>
    <cellStyle name="m_Manager_Snowball Model 012105_Tulip Model 020205 v4" xfId="2291" xr:uid="{00000000-0005-0000-0000-0000EE080000}"/>
    <cellStyle name="m_Manager_Sterling Model Apr-30-2003" xfId="2292" xr:uid="{00000000-0005-0000-0000-0000EF080000}"/>
    <cellStyle name="m_Manager_Sterling Model Apr-30-2003_Gazelle DDM Jul-9-2003 (FINAL Base Case)" xfId="2293" xr:uid="{00000000-0005-0000-0000-0000F0080000}"/>
    <cellStyle name="m_Manager_Theta DDM 071305" xfId="2294" xr:uid="{00000000-0005-0000-0000-0000F1080000}"/>
    <cellStyle name="m_Manager_Tulip Model 020205" xfId="2295" xr:uid="{00000000-0005-0000-0000-0000F2080000}"/>
    <cellStyle name="m_Manager_Tulip Model 020205 v4" xfId="2296" xr:uid="{00000000-0005-0000-0000-0000F3080000}"/>
    <cellStyle name="m_Manager_Universe DDM 011005" xfId="2297" xr:uid="{00000000-0005-0000-0000-0000F4080000}"/>
    <cellStyle name="m_Manager_Universe DDM 110104 v3" xfId="2298" xr:uid="{00000000-0005-0000-0000-0000F5080000}"/>
    <cellStyle name="m_Manager_Universe DDM 111604 v4" xfId="2299" xr:uid="{00000000-0005-0000-0000-0000F6080000}"/>
    <cellStyle name="m_Manager_Universe DDM 113004 v1" xfId="2300" xr:uid="{00000000-0005-0000-0000-0000F7080000}"/>
    <cellStyle name="m_Manager_Universe DDM 120104 v1" xfId="2301" xr:uid="{00000000-0005-0000-0000-0000F8080000}"/>
    <cellStyle name="m_Snowball Model 012105" xfId="2302" xr:uid="{00000000-0005-0000-0000-0000F9080000}"/>
    <cellStyle name="m_Sterling Model Apr-30-2003" xfId="2303" xr:uid="{00000000-0005-0000-0000-0000FA080000}"/>
    <cellStyle name="m_Theta DDM 071305" xfId="2304" xr:uid="{00000000-0005-0000-0000-0000FB080000}"/>
    <cellStyle name="m_Tulip Model 020205" xfId="2305" xr:uid="{00000000-0005-0000-0000-0000FC080000}"/>
    <cellStyle name="m_Tulip Model 020205 v4" xfId="2306" xr:uid="{00000000-0005-0000-0000-0000FD080000}"/>
    <cellStyle name="m_Universe DDM 011005" xfId="2307" xr:uid="{00000000-0005-0000-0000-0000FE080000}"/>
    <cellStyle name="m_Universe DDM 110104 v3" xfId="2308" xr:uid="{00000000-0005-0000-0000-0000FF080000}"/>
    <cellStyle name="m_Universe DDM 111604 v4" xfId="2309" xr:uid="{00000000-0005-0000-0000-000000090000}"/>
    <cellStyle name="m_Universe DDM 113004 v1" xfId="2310" xr:uid="{00000000-0005-0000-0000-000001090000}"/>
    <cellStyle name="m_Universe DDM 120104 v1" xfId="2311" xr:uid="{00000000-0005-0000-0000-000002090000}"/>
    <cellStyle name="m2" xfId="2312" xr:uid="{00000000-0005-0000-0000-000003090000}"/>
    <cellStyle name="MACRO" xfId="2313" xr:uid="{00000000-0005-0000-0000-000004090000}"/>
    <cellStyle name="Millares [0]_Contr. Sales" xfId="2314" xr:uid="{00000000-0005-0000-0000-000005090000}"/>
    <cellStyle name="Millares_Contr. Sales" xfId="2315" xr:uid="{00000000-0005-0000-0000-000006090000}"/>
    <cellStyle name="Milliers [0]_AR1194" xfId="2316" xr:uid="{00000000-0005-0000-0000-000007090000}"/>
    <cellStyle name="Milliers_AR1194" xfId="2317" xr:uid="{00000000-0005-0000-0000-000008090000}"/>
    <cellStyle name="MLComma0" xfId="2318" xr:uid="{00000000-0005-0000-0000-000009090000}"/>
    <cellStyle name="MLMultiple0" xfId="2319" xr:uid="{00000000-0005-0000-0000-00000A090000}"/>
    <cellStyle name="MLPercent0" xfId="2320" xr:uid="{00000000-0005-0000-0000-00000B090000}"/>
    <cellStyle name="Moneda [0]_Contr. Sales" xfId="2321" xr:uid="{00000000-0005-0000-0000-00000C090000}"/>
    <cellStyle name="Moneda_Contr. Sales" xfId="2322" xr:uid="{00000000-0005-0000-0000-00000D090000}"/>
    <cellStyle name="Mon้taire [0]_AR1194" xfId="2323" xr:uid="{00000000-0005-0000-0000-00000E090000}"/>
    <cellStyle name="Mon้taire_AR1194" xfId="2324" xr:uid="{00000000-0005-0000-0000-00000F090000}"/>
    <cellStyle name="ms??9" xfId="2325" xr:uid="{00000000-0005-0000-0000-000010090000}"/>
    <cellStyle name="ms明朝9" xfId="2326" xr:uid="{00000000-0005-0000-0000-000011090000}"/>
    <cellStyle name="mt" xfId="2327" xr:uid="{00000000-0005-0000-0000-000012090000}"/>
    <cellStyle name="mty" xfId="2328" xr:uid="{00000000-0005-0000-0000-000013090000}"/>
    <cellStyle name="Multiple" xfId="2329" xr:uid="{00000000-0005-0000-0000-000014090000}"/>
    <cellStyle name="n" xfId="2330" xr:uid="{00000000-0005-0000-0000-000015090000}"/>
    <cellStyle name="n2" xfId="2331" xr:uid="{00000000-0005-0000-0000-000016090000}"/>
    <cellStyle name="NEE" xfId="2332" xr:uid="{00000000-0005-0000-0000-000017090000}"/>
    <cellStyle name="Neutral 10" xfId="2333" xr:uid="{00000000-0005-0000-0000-000018090000}"/>
    <cellStyle name="Neutral 11" xfId="2334" xr:uid="{00000000-0005-0000-0000-000019090000}"/>
    <cellStyle name="Neutral 12" xfId="2335" xr:uid="{00000000-0005-0000-0000-00001A090000}"/>
    <cellStyle name="Neutral 13" xfId="2336" xr:uid="{00000000-0005-0000-0000-00001B090000}"/>
    <cellStyle name="Neutral 14" xfId="2337" xr:uid="{00000000-0005-0000-0000-00001C090000}"/>
    <cellStyle name="Neutral 15" xfId="2338" xr:uid="{00000000-0005-0000-0000-00001D090000}"/>
    <cellStyle name="Neutral 16" xfId="2339" xr:uid="{00000000-0005-0000-0000-00001E090000}"/>
    <cellStyle name="Neutral 17" xfId="2340" xr:uid="{00000000-0005-0000-0000-00001F090000}"/>
    <cellStyle name="Neutral 18" xfId="2341" xr:uid="{00000000-0005-0000-0000-000020090000}"/>
    <cellStyle name="Neutral 19" xfId="2342" xr:uid="{00000000-0005-0000-0000-000021090000}"/>
    <cellStyle name="Neutral 2" xfId="2343" xr:uid="{00000000-0005-0000-0000-000022090000}"/>
    <cellStyle name="Neutral 2 2" xfId="2344" xr:uid="{00000000-0005-0000-0000-000023090000}"/>
    <cellStyle name="Neutral 2 3" xfId="2345" xr:uid="{00000000-0005-0000-0000-000024090000}"/>
    <cellStyle name="Neutral 2 4" xfId="2346" xr:uid="{00000000-0005-0000-0000-000025090000}"/>
    <cellStyle name="Neutral 2 5" xfId="2347" xr:uid="{00000000-0005-0000-0000-000026090000}"/>
    <cellStyle name="Neutral 2 6" xfId="2348" xr:uid="{00000000-0005-0000-0000-000027090000}"/>
    <cellStyle name="Neutral 2 7" xfId="2349" xr:uid="{00000000-0005-0000-0000-000028090000}"/>
    <cellStyle name="Neutral 2 8" xfId="5210" xr:uid="{3934E2A3-5B42-4EB8-A825-58F3583ED71D}"/>
    <cellStyle name="Neutral 20" xfId="2350" xr:uid="{00000000-0005-0000-0000-000029090000}"/>
    <cellStyle name="Neutral 21" xfId="2351" xr:uid="{00000000-0005-0000-0000-00002A090000}"/>
    <cellStyle name="Neutral 22" xfId="2352" xr:uid="{00000000-0005-0000-0000-00002B090000}"/>
    <cellStyle name="Neutral 23" xfId="2353" xr:uid="{00000000-0005-0000-0000-00002C090000}"/>
    <cellStyle name="Neutral 23 2" xfId="2354" xr:uid="{00000000-0005-0000-0000-00002D090000}"/>
    <cellStyle name="Neutral 23 3" xfId="2355" xr:uid="{00000000-0005-0000-0000-00002E090000}"/>
    <cellStyle name="Neutral 24" xfId="2356" xr:uid="{00000000-0005-0000-0000-00002F090000}"/>
    <cellStyle name="Neutral 24 2" xfId="2357" xr:uid="{00000000-0005-0000-0000-000030090000}"/>
    <cellStyle name="Neutral 24 3" xfId="2358" xr:uid="{00000000-0005-0000-0000-000031090000}"/>
    <cellStyle name="Neutral 25" xfId="2359" xr:uid="{00000000-0005-0000-0000-000032090000}"/>
    <cellStyle name="Neutral 26" xfId="2360" xr:uid="{00000000-0005-0000-0000-000033090000}"/>
    <cellStyle name="Neutral 27" xfId="2361" xr:uid="{00000000-0005-0000-0000-000034090000}"/>
    <cellStyle name="Neutral 28" xfId="2362" xr:uid="{00000000-0005-0000-0000-000035090000}"/>
    <cellStyle name="Neutral 29" xfId="2363" xr:uid="{00000000-0005-0000-0000-000036090000}"/>
    <cellStyle name="Neutral 3" xfId="2364" xr:uid="{00000000-0005-0000-0000-000037090000}"/>
    <cellStyle name="Neutral 30" xfId="2365" xr:uid="{00000000-0005-0000-0000-000038090000}"/>
    <cellStyle name="Neutral 31" xfId="2366" xr:uid="{00000000-0005-0000-0000-000039090000}"/>
    <cellStyle name="Neutral 32" xfId="2367" xr:uid="{00000000-0005-0000-0000-00003A090000}"/>
    <cellStyle name="Neutral 33" xfId="2368" xr:uid="{00000000-0005-0000-0000-00003B090000}"/>
    <cellStyle name="Neutral 34" xfId="2369" xr:uid="{00000000-0005-0000-0000-00003C090000}"/>
    <cellStyle name="Neutral 35" xfId="2370" xr:uid="{00000000-0005-0000-0000-00003D090000}"/>
    <cellStyle name="Neutral 36" xfId="2371" xr:uid="{00000000-0005-0000-0000-00003E090000}"/>
    <cellStyle name="Neutral 4" xfId="2372" xr:uid="{00000000-0005-0000-0000-00003F090000}"/>
    <cellStyle name="Neutral 5" xfId="2373" xr:uid="{00000000-0005-0000-0000-000040090000}"/>
    <cellStyle name="Neutral 6" xfId="2374" xr:uid="{00000000-0005-0000-0000-000041090000}"/>
    <cellStyle name="Neutral 7" xfId="2375" xr:uid="{00000000-0005-0000-0000-000042090000}"/>
    <cellStyle name="Neutral 8" xfId="2376" xr:uid="{00000000-0005-0000-0000-000043090000}"/>
    <cellStyle name="Neutral 9" xfId="2377" xr:uid="{00000000-0005-0000-0000-000044090000}"/>
    <cellStyle name="nf" xfId="2378" xr:uid="{00000000-0005-0000-0000-000045090000}"/>
    <cellStyle name="ni" xfId="2379" xr:uid="{00000000-0005-0000-0000-000046090000}"/>
    <cellStyle name="no" xfId="2380" xr:uid="{00000000-0005-0000-0000-000047090000}"/>
    <cellStyle name="no dec" xfId="2381" xr:uid="{00000000-0005-0000-0000-000048090000}"/>
    <cellStyle name="no dec 2" xfId="2382" xr:uid="{00000000-0005-0000-0000-000049090000}"/>
    <cellStyle name="no dec 2 2" xfId="4055" xr:uid="{AAE6A635-82A9-4304-B667-9A549DE57419}"/>
    <cellStyle name="no1" xfId="2383" xr:uid="{00000000-0005-0000-0000-00004A090000}"/>
    <cellStyle name="no2" xfId="2384" xr:uid="{00000000-0005-0000-0000-00004B090000}"/>
    <cellStyle name="no3" xfId="2385" xr:uid="{00000000-0005-0000-0000-00004C090000}"/>
    <cellStyle name="No4" xfId="2386" xr:uid="{00000000-0005-0000-0000-00004D090000}"/>
    <cellStyle name="No5" xfId="2387" xr:uid="{00000000-0005-0000-0000-00004E090000}"/>
    <cellStyle name="Nocomma" xfId="2388" xr:uid="{00000000-0005-0000-0000-00004F090000}"/>
    <cellStyle name="Normal" xfId="0" builtinId="0"/>
    <cellStyle name="Normal - Style1" xfId="2389" xr:uid="{00000000-0005-0000-0000-000051090000}"/>
    <cellStyle name="Normal - Style1 2" xfId="2390" xr:uid="{00000000-0005-0000-0000-000052090000}"/>
    <cellStyle name="Normal - Style1 3" xfId="2391" xr:uid="{00000000-0005-0000-0000-000053090000}"/>
    <cellStyle name="Normal (%)" xfId="2392" xr:uid="{00000000-0005-0000-0000-000054090000}"/>
    <cellStyle name="Normal (£m)" xfId="2393" xr:uid="{00000000-0005-0000-0000-000055090000}"/>
    <cellStyle name="Normal (x)" xfId="2394" xr:uid="{00000000-0005-0000-0000-000056090000}"/>
    <cellStyle name="Normal 10" xfId="2395" xr:uid="{00000000-0005-0000-0000-000057090000}"/>
    <cellStyle name="Normal 10 2" xfId="2396" xr:uid="{00000000-0005-0000-0000-000058090000}"/>
    <cellStyle name="Normal 10 2 2" xfId="5359" xr:uid="{88BC3F8F-5384-404C-9610-43B39DA256D3}"/>
    <cellStyle name="Normal 10 3" xfId="2397" xr:uid="{00000000-0005-0000-0000-000059090000}"/>
    <cellStyle name="Normal 10 3 2" xfId="5323" xr:uid="{71E9608E-254B-40EF-96DE-D49CF8EF5D83}"/>
    <cellStyle name="Normal 10 4" xfId="5289" xr:uid="{367B9572-66E0-4DE3-A7FD-A9E9B04797AA}"/>
    <cellStyle name="Normal 11" xfId="2398" xr:uid="{00000000-0005-0000-0000-00005A090000}"/>
    <cellStyle name="Normal 11 2" xfId="2399" xr:uid="{00000000-0005-0000-0000-00005B090000}"/>
    <cellStyle name="Normal 11 2 2" xfId="5362" xr:uid="{91A5BE90-D051-41B5-9CCC-D18320C06EC1}"/>
    <cellStyle name="Normal 11 3" xfId="2400" xr:uid="{00000000-0005-0000-0000-00005C090000}"/>
    <cellStyle name="Normal 11 3 2" xfId="5325" xr:uid="{8FC4DCD4-B009-4A2E-B8F8-F8CBDBD9DBEC}"/>
    <cellStyle name="Normal 11 4" xfId="4056" xr:uid="{E25F7E78-3F09-4C5D-A85A-A933150EA4DB}"/>
    <cellStyle name="Normal 11 4 2" xfId="5063" xr:uid="{CB85F2F7-2251-4B23-A00D-26E0851A976D}"/>
    <cellStyle name="Normal 11 5" xfId="4561" xr:uid="{9455F518-CFFE-4014-A566-E1A13644046C}"/>
    <cellStyle name="Normal 11 6" xfId="5291" xr:uid="{3E14A0F2-5FBB-4B6D-A7FD-135B87104F87}"/>
    <cellStyle name="Normal 12" xfId="2401" xr:uid="{00000000-0005-0000-0000-00005D090000}"/>
    <cellStyle name="Normal 12 2" xfId="2402" xr:uid="{00000000-0005-0000-0000-00005E090000}"/>
    <cellStyle name="Normal 12 2 2" xfId="2403" xr:uid="{00000000-0005-0000-0000-00005F090000}"/>
    <cellStyle name="Normal 12 2 3" xfId="4058" xr:uid="{7A89E9DF-0E63-4386-A95C-19FDA36EEE3B}"/>
    <cellStyle name="Normal 12 2 3 2" xfId="5065" xr:uid="{F91EF43A-B0E8-4C91-B043-1A35B5A84CDC}"/>
    <cellStyle name="Normal 12 2 4" xfId="4563" xr:uid="{B7BC7EBF-3384-4E5C-860D-F594A6D5B24B}"/>
    <cellStyle name="Normal 12 2 5" xfId="5365" xr:uid="{D36E6BD1-1103-4937-B63E-A8628C506E0B}"/>
    <cellStyle name="Normal 12 3" xfId="2404" xr:uid="{00000000-0005-0000-0000-000060090000}"/>
    <cellStyle name="Normal 12 3 2" xfId="4059" xr:uid="{05A99380-FE40-4AE7-8A4B-48411FEB9FE3}"/>
    <cellStyle name="Normal 12 3 2 2" xfId="5066" xr:uid="{E2A69EAF-4E32-40C9-A4AA-F81F2D188EA4}"/>
    <cellStyle name="Normal 12 3 3" xfId="4564" xr:uid="{4BE37B72-62E9-4F70-8F7F-1EDAAF11A77A}"/>
    <cellStyle name="Normal 12 3 4" xfId="5328" xr:uid="{EF6D82A0-4C38-4061-8191-F530F8AF4A98}"/>
    <cellStyle name="Normal 12 4" xfId="2405" xr:uid="{00000000-0005-0000-0000-000061090000}"/>
    <cellStyle name="Normal 12 4 2" xfId="4060" xr:uid="{26D50895-474F-468D-B69B-18A963DDD7AD}"/>
    <cellStyle name="Normal 12 4 2 2" xfId="5067" xr:uid="{F061B86D-E5CB-4A01-AFE6-C4574F5A3F82}"/>
    <cellStyle name="Normal 12 4 3" xfId="4565" xr:uid="{AF7D9A14-D61F-4BE3-97E4-2E471B271079}"/>
    <cellStyle name="Normal 12 5" xfId="2406" xr:uid="{00000000-0005-0000-0000-000062090000}"/>
    <cellStyle name="Normal 12 6" xfId="4057" xr:uid="{54E08946-777B-44D0-82C6-1F0533EF183E}"/>
    <cellStyle name="Normal 12 6 2" xfId="5064" xr:uid="{7D76206A-E6DA-4A04-95A7-0710B4127137}"/>
    <cellStyle name="Normal 12 7" xfId="4562" xr:uid="{0D0B53EB-537B-4D14-A1CA-9638BA94D125}"/>
    <cellStyle name="Normal 12 8" xfId="5293" xr:uid="{A9473C9A-7BB9-43A2-B654-50735C6DE983}"/>
    <cellStyle name="Normal 13" xfId="2407" xr:uid="{00000000-0005-0000-0000-000063090000}"/>
    <cellStyle name="Normal 13 2" xfId="2408" xr:uid="{00000000-0005-0000-0000-000064090000}"/>
    <cellStyle name="Normal 13 2 2" xfId="4062" xr:uid="{A805B30A-0B10-4F1F-B5B2-6E7F06A5A106}"/>
    <cellStyle name="Normal 13 2 2 2" xfId="5069" xr:uid="{950E7A66-3F96-4C18-BEEF-9813792389F2}"/>
    <cellStyle name="Normal 13 2 3" xfId="4567" xr:uid="{4AFCE321-B647-4DF8-A120-DEBAB91FA910}"/>
    <cellStyle name="Normal 13 2 4" xfId="5366" xr:uid="{0DB84A7B-0BA5-4B1E-B066-EC0A11BA3A8B}"/>
    <cellStyle name="Normal 13 3" xfId="2409" xr:uid="{00000000-0005-0000-0000-000065090000}"/>
    <cellStyle name="Normal 13 3 2" xfId="4063" xr:uid="{16F8B533-ADCF-4109-B457-DF4A9DE100C5}"/>
    <cellStyle name="Normal 13 3 2 2" xfId="5070" xr:uid="{763FDCAD-C5EF-44FF-92EB-E71C24927DC4}"/>
    <cellStyle name="Normal 13 3 3" xfId="4568" xr:uid="{D7CE8237-EC23-4250-869C-AB7578442C2D}"/>
    <cellStyle name="Normal 13 3 4" xfId="5329" xr:uid="{AF85D01C-AFE7-44C1-8059-7569E42616FF}"/>
    <cellStyle name="Normal 13 4" xfId="4061" xr:uid="{B90C433F-2E30-450B-AEE5-33345F5E07A0}"/>
    <cellStyle name="Normal 13 4 2" xfId="5068" xr:uid="{DC5BA358-BB76-41E1-9DD0-72BFBFD610F9}"/>
    <cellStyle name="Normal 13 5" xfId="4566" xr:uid="{287D5FFA-2755-4FD7-828C-CA8C170C93D3}"/>
    <cellStyle name="Normal 13 6" xfId="5294" xr:uid="{907C6A50-FC3A-4416-98BB-000A02CD36CB}"/>
    <cellStyle name="Normal 14" xfId="2410" xr:uid="{00000000-0005-0000-0000-000066090000}"/>
    <cellStyle name="Normal 14 2" xfId="2411" xr:uid="{00000000-0005-0000-0000-000067090000}"/>
    <cellStyle name="Normal 14 2 2" xfId="4065" xr:uid="{C19B7D6F-C047-4AC6-9C29-C3189C12DFFF}"/>
    <cellStyle name="Normal 14 2 2 2" xfId="5072" xr:uid="{04621031-B8CE-4C08-9ABE-6DF3500A5D45}"/>
    <cellStyle name="Normal 14 2 3" xfId="4570" xr:uid="{A654D79A-B2D2-4B2A-8C2E-0889BC1C71C7}"/>
    <cellStyle name="Normal 14 2 4" xfId="5368" xr:uid="{2078199A-2ABF-49FB-90E5-59289DD697BE}"/>
    <cellStyle name="Normal 14 3" xfId="2412" xr:uid="{00000000-0005-0000-0000-000068090000}"/>
    <cellStyle name="Normal 14 3 2" xfId="4066" xr:uid="{DAC26FDE-422E-4141-BD89-57E2E8A12D93}"/>
    <cellStyle name="Normal 14 3 2 2" xfId="5073" xr:uid="{6930D803-5551-4EB3-BCB0-70AE66D83F2E}"/>
    <cellStyle name="Normal 14 3 3" xfId="4571" xr:uid="{710D2898-21BD-496C-894D-77AAD6DAD007}"/>
    <cellStyle name="Normal 14 3 4" xfId="5331" xr:uid="{925E8523-D227-490B-B349-2083F9749EE1}"/>
    <cellStyle name="Normal 14 4" xfId="4064" xr:uid="{AC41078A-B69A-4555-97DE-2656C946637C}"/>
    <cellStyle name="Normal 14 4 2" xfId="5071" xr:uid="{2406E30E-0F58-45DF-9793-BEC71DF11732}"/>
    <cellStyle name="Normal 14 5" xfId="4569" xr:uid="{59246645-5473-41E7-BC2A-0A3ED761A55F}"/>
    <cellStyle name="Normal 14 6" xfId="5296" xr:uid="{58CC581E-3C39-42EB-9248-1621F3254284}"/>
    <cellStyle name="Normal 15" xfId="2413" xr:uid="{00000000-0005-0000-0000-000069090000}"/>
    <cellStyle name="Normal 15 2" xfId="2414" xr:uid="{00000000-0005-0000-0000-00006A090000}"/>
    <cellStyle name="Normal 15 2 2" xfId="2415" xr:uid="{00000000-0005-0000-0000-00006B090000}"/>
    <cellStyle name="Normal 15 2 3" xfId="4068" xr:uid="{E3A9D24E-2390-48B2-A4A6-EFDCF95A05EB}"/>
    <cellStyle name="Normal 15 2 3 2" xfId="5075" xr:uid="{0F2A2FBE-1C9B-42BB-9008-72010EF6912D}"/>
    <cellStyle name="Normal 15 2 4" xfId="4573" xr:uid="{1BA7F875-63A0-4170-8B85-AD0F7F38776B}"/>
    <cellStyle name="Normal 15 2 5" xfId="5371" xr:uid="{49684D67-32F3-4C93-AC76-8D9B1D37BBF4}"/>
    <cellStyle name="Normal 15 3" xfId="2416" xr:uid="{00000000-0005-0000-0000-00006C090000}"/>
    <cellStyle name="Normal 15 3 2" xfId="4069" xr:uid="{338A5962-F0FA-432D-976A-0CA909E4753E}"/>
    <cellStyle name="Normal 15 3 2 2" xfId="5076" xr:uid="{757B227C-06D6-49D9-8929-59E5533E29E5}"/>
    <cellStyle name="Normal 15 3 3" xfId="4574" xr:uid="{E6FF0516-A5A1-4E8B-B6BF-97F0861D2CF5}"/>
    <cellStyle name="Normal 15 3 4" xfId="5334" xr:uid="{B614F67B-D187-4F8E-926B-360858C7A66C}"/>
    <cellStyle name="Normal 15 4" xfId="4067" xr:uid="{ECF3057C-15EC-4ECB-83A2-23A166DF105D}"/>
    <cellStyle name="Normal 15 4 2" xfId="5074" xr:uid="{0520DF39-6DAC-4A14-A55D-855D1C070104}"/>
    <cellStyle name="Normal 15 5" xfId="4572" xr:uid="{4B4CB84C-5064-4534-8CDA-24585E939747}"/>
    <cellStyle name="Normal 15 6" xfId="5299" xr:uid="{638B05F3-DFB2-4A91-9313-DF296C1DCBF5}"/>
    <cellStyle name="Normal 16" xfId="2417" xr:uid="{00000000-0005-0000-0000-00006D090000}"/>
    <cellStyle name="Normal 16 2" xfId="2418" xr:uid="{00000000-0005-0000-0000-00006E090000}"/>
    <cellStyle name="Normal 16 2 2" xfId="4071" xr:uid="{58E2B2FC-DF59-45F3-83D7-5493F2165C86}"/>
    <cellStyle name="Normal 16 2 2 2" xfId="5078" xr:uid="{24348931-3DE9-44C8-B95F-9B409E7A7286}"/>
    <cellStyle name="Normal 16 2 3" xfId="4576" xr:uid="{485EA5FE-1282-4409-A739-F73217318B42}"/>
    <cellStyle name="Normal 16 2 4" xfId="5374" xr:uid="{4F8916F7-AFC2-424F-99F5-89682457C293}"/>
    <cellStyle name="Normal 16 3" xfId="2419" xr:uid="{00000000-0005-0000-0000-00006F090000}"/>
    <cellStyle name="Normal 16 3 2" xfId="4072" xr:uid="{D3823DB9-69DC-44C0-8B73-E0BB30CEA229}"/>
    <cellStyle name="Normal 16 3 2 2" xfId="5079" xr:uid="{B5297D63-41D4-41B1-BE70-A08D5F62E0FB}"/>
    <cellStyle name="Normal 16 3 3" xfId="4577" xr:uid="{F00557E1-E8DB-458E-B93B-7CE5517049A8}"/>
    <cellStyle name="Normal 16 3 4" xfId="5337" xr:uid="{B1A03ED5-E091-45DD-8C8D-6F9EF02EF174}"/>
    <cellStyle name="Normal 16 4" xfId="4070" xr:uid="{C5AAE5E3-2752-46EC-B3FA-BACE7AA436D2}"/>
    <cellStyle name="Normal 16 4 2" xfId="5077" xr:uid="{C9D83C9F-7D4E-4AA8-BAF5-2BD8220D647E}"/>
    <cellStyle name="Normal 16 5" xfId="4575" xr:uid="{962D0AE7-AD88-430A-AE3F-CAAC87494962}"/>
    <cellStyle name="Normal 16 6" xfId="5302" xr:uid="{5E6C0483-99DD-4DA5-A42E-02AC73787875}"/>
    <cellStyle name="Normal 17" xfId="2420" xr:uid="{00000000-0005-0000-0000-000070090000}"/>
    <cellStyle name="Normal 17 2" xfId="2421" xr:uid="{00000000-0005-0000-0000-000071090000}"/>
    <cellStyle name="Normal 17 2 2" xfId="4074" xr:uid="{4C93E75E-C3F3-40C1-9DDA-F8412D9DACE3}"/>
    <cellStyle name="Normal 17 2 2 2" xfId="5081" xr:uid="{98874D82-2DEC-4F63-8485-C4A1B885C802}"/>
    <cellStyle name="Normal 17 2 3" xfId="4579" xr:uid="{75E4FCE3-3CC1-482E-9255-669B8E15294C}"/>
    <cellStyle name="Normal 17 2 4" xfId="5376" xr:uid="{CABDB8BE-69D2-4D95-9202-EF3BE3662A3F}"/>
    <cellStyle name="Normal 17 3" xfId="2422" xr:uid="{00000000-0005-0000-0000-000072090000}"/>
    <cellStyle name="Normal 17 3 2" xfId="4075" xr:uid="{C44D796B-65FB-4966-8E1D-926B03C10B3B}"/>
    <cellStyle name="Normal 17 3 2 2" xfId="5082" xr:uid="{87BF0A52-6CFE-4CEE-A557-430110D59AC4}"/>
    <cellStyle name="Normal 17 3 3" xfId="4580" xr:uid="{326A26F7-AD2C-4FF4-A7DD-F460DD66F19A}"/>
    <cellStyle name="Normal 17 3 4" xfId="5339" xr:uid="{4A51D642-153D-4B7D-BD26-10117C1B1C12}"/>
    <cellStyle name="Normal 17 4" xfId="2423" xr:uid="{00000000-0005-0000-0000-000073090000}"/>
    <cellStyle name="Normal 17 4 2" xfId="4076" xr:uid="{59390FAB-4F67-4143-A6E5-394D999FDFE1}"/>
    <cellStyle name="Normal 17 4 2 2" xfId="5083" xr:uid="{E778CE81-1BA7-4E64-BE59-F60398AB0153}"/>
    <cellStyle name="Normal 17 4 3" xfId="4581" xr:uid="{702FC16F-FB20-47AF-B3B6-53F22BDD7532}"/>
    <cellStyle name="Normal 17 5" xfId="2424" xr:uid="{00000000-0005-0000-0000-000074090000}"/>
    <cellStyle name="Normal 17 5 2" xfId="4077" xr:uid="{E6546B24-C825-4EFF-B7E1-206794E8953A}"/>
    <cellStyle name="Normal 17 5 2 2" xfId="5084" xr:uid="{C9CFE6EE-500F-43F9-AB83-52979E052867}"/>
    <cellStyle name="Normal 17 5 3" xfId="4582" xr:uid="{057D6C87-0622-4251-94B9-BB69A2D71789}"/>
    <cellStyle name="Normal 17 6" xfId="4073" xr:uid="{5693DE90-3EF0-4BE1-AAB5-1B07B6E9E816}"/>
    <cellStyle name="Normal 17 6 2" xfId="5080" xr:uid="{337EE73B-2B58-4FF6-819F-D984E3CAFF1F}"/>
    <cellStyle name="Normal 17 7" xfId="4578" xr:uid="{CAAEF6E0-845F-4B1E-B042-8B76D3521135}"/>
    <cellStyle name="Normal 17 8" xfId="5304" xr:uid="{46482B68-D690-4239-8DEA-CAEF0C8BE58A}"/>
    <cellStyle name="Normal 18" xfId="2425" xr:uid="{00000000-0005-0000-0000-000075090000}"/>
    <cellStyle name="Normal 18 2" xfId="2426" xr:uid="{00000000-0005-0000-0000-000076090000}"/>
    <cellStyle name="Normal 18 2 2" xfId="5378" xr:uid="{452B98B1-3030-4318-BB94-8077D7B93F52}"/>
    <cellStyle name="Normal 18 3" xfId="4078" xr:uid="{2004DE7B-6C12-4C67-96C3-F51CE88FF61D}"/>
    <cellStyle name="Normal 18 3 2" xfId="5085" xr:uid="{156033A4-D86B-4B8B-865D-0BFB34B4C1EF}"/>
    <cellStyle name="Normal 18 3 3" xfId="5341" xr:uid="{5219C924-D8F5-43F2-9EEF-1FC94CB0C306}"/>
    <cellStyle name="Normal 18 4" xfId="4583" xr:uid="{1DCA2F8A-FF7A-42E1-B25A-A56E0DA46DA0}"/>
    <cellStyle name="Normal 18 5" xfId="5306" xr:uid="{FEAD46C9-BB70-4019-943E-4095387A66C4}"/>
    <cellStyle name="Normal 19" xfId="2427" xr:uid="{00000000-0005-0000-0000-000077090000}"/>
    <cellStyle name="Normal 19 2" xfId="2428" xr:uid="{00000000-0005-0000-0000-000078090000}"/>
    <cellStyle name="Normal 19 2 2" xfId="4080" xr:uid="{333EDE21-3FDA-4554-9AE6-B6BF2ACC4B56}"/>
    <cellStyle name="Normal 19 2 2 2" xfId="5087" xr:uid="{DE7CEE71-A44C-45DE-84BA-0E8F23101DD0}"/>
    <cellStyle name="Normal 19 2 3" xfId="4585" xr:uid="{9FF71E10-375A-48A0-BBD7-8BC05BFB54E2}"/>
    <cellStyle name="Normal 19 2 4" xfId="5379" xr:uid="{CA9D9FD6-26A4-4E43-B2CF-6289202D6168}"/>
    <cellStyle name="Normal 19 3" xfId="2429" xr:uid="{00000000-0005-0000-0000-000079090000}"/>
    <cellStyle name="Normal 19 3 2" xfId="4081" xr:uid="{7A732AE7-2CC4-416C-B07A-153ED40CC76B}"/>
    <cellStyle name="Normal 19 3 2 2" xfId="5088" xr:uid="{AAB9C3AD-71AD-4A05-909E-2ED474B56CE6}"/>
    <cellStyle name="Normal 19 3 3" xfId="4586" xr:uid="{CA0B979E-C80F-4116-9011-08692154D0DF}"/>
    <cellStyle name="Normal 19 3 4" xfId="5342" xr:uid="{8305F797-1076-428D-8526-A34AFE62640B}"/>
    <cellStyle name="Normal 19 4" xfId="4079" xr:uid="{83611203-5EA1-4E79-AB68-33CB70F031D3}"/>
    <cellStyle name="Normal 19 4 2" xfId="5086" xr:uid="{DDC1A61E-3FF7-43E2-A96F-9F76DE1C7317}"/>
    <cellStyle name="Normal 19 5" xfId="4584" xr:uid="{60A10F6E-AE06-449D-ACDA-02E06802DE0E}"/>
    <cellStyle name="Normal 19 6" xfId="5307" xr:uid="{EC32B1BE-09B3-43B7-A75F-B8E0197D0ADC}"/>
    <cellStyle name="Normal 198" xfId="5195" xr:uid="{B19F7D35-EDFB-4DB1-A49C-26233A30351A}"/>
    <cellStyle name="Normal 2" xfId="2430" xr:uid="{00000000-0005-0000-0000-00007A090000}"/>
    <cellStyle name="Normal 2 10" xfId="2431" xr:uid="{00000000-0005-0000-0000-00007B090000}"/>
    <cellStyle name="Normal 2 10 2" xfId="2432" xr:uid="{00000000-0005-0000-0000-00007C090000}"/>
    <cellStyle name="Normal 2 11" xfId="2433" xr:uid="{00000000-0005-0000-0000-00007D090000}"/>
    <cellStyle name="Normal 2 12" xfId="2434" xr:uid="{00000000-0005-0000-0000-00007E090000}"/>
    <cellStyle name="Normal 2 13" xfId="2435" xr:uid="{00000000-0005-0000-0000-00007F090000}"/>
    <cellStyle name="Normal 2 13 2" xfId="2436" xr:uid="{00000000-0005-0000-0000-000080090000}"/>
    <cellStyle name="Normal 2 13 3" xfId="2437" xr:uid="{00000000-0005-0000-0000-000081090000}"/>
    <cellStyle name="Normal 2 13 4" xfId="4082" xr:uid="{2C8922A4-6598-4F17-BFB0-04A8AA074479}"/>
    <cellStyle name="Normal 2 13 4 2" xfId="5089" xr:uid="{C3BCAADB-DE1C-4C0F-B4B8-F723CE3DB3BC}"/>
    <cellStyle name="Normal 2 13 5" xfId="4587" xr:uid="{9E48CF04-8AE2-4BA0-A93B-FB0E11601948}"/>
    <cellStyle name="Normal 2 14" xfId="2438" xr:uid="{00000000-0005-0000-0000-000082090000}"/>
    <cellStyle name="Normal 2 14 2" xfId="4083" xr:uid="{0E2D08ED-E8D5-451B-965F-95A5198FFFF0}"/>
    <cellStyle name="Normal 2 14 2 2" xfId="5090" xr:uid="{55649312-E2B3-4E7A-8D33-0D8FFA15D60E}"/>
    <cellStyle name="Normal 2 14 3" xfId="4588" xr:uid="{BBA76603-EEFA-405C-805A-8657F1933C9E}"/>
    <cellStyle name="Normal 2 15" xfId="2439" xr:uid="{00000000-0005-0000-0000-000083090000}"/>
    <cellStyle name="Normal 2 15 2" xfId="4084" xr:uid="{721DB437-ACD9-4D82-817A-2FC9278B9AE7}"/>
    <cellStyle name="Normal 2 15 2 2" xfId="5091" xr:uid="{846038E9-8B3C-434D-9DED-7FE67926B827}"/>
    <cellStyle name="Normal 2 15 3" xfId="4589" xr:uid="{41DE3A30-3B6B-44CB-9859-0F3AE0448DFF}"/>
    <cellStyle name="Normal 2 16" xfId="2440" xr:uid="{00000000-0005-0000-0000-000084090000}"/>
    <cellStyle name="Normal 2 16 2" xfId="4085" xr:uid="{26D76763-5A8F-4149-9AD0-ED7FC0A0688B}"/>
    <cellStyle name="Normal 2 16 2 2" xfId="5092" xr:uid="{AFE7E19C-F265-457C-823A-7ED51248A779}"/>
    <cellStyle name="Normal 2 16 3" xfId="4590" xr:uid="{846E4205-4706-431E-877B-57F3B2AF0432}"/>
    <cellStyle name="Normal 2 17" xfId="2441" xr:uid="{00000000-0005-0000-0000-000085090000}"/>
    <cellStyle name="Normal 2 17 2" xfId="4086" xr:uid="{F346068D-A642-4504-8739-87B55CFE03D9}"/>
    <cellStyle name="Normal 2 17 2 2" xfId="5093" xr:uid="{0E716944-A0E1-4662-8C9E-F164F7212670}"/>
    <cellStyle name="Normal 2 17 3" xfId="4591" xr:uid="{37AC62C9-68BF-4EAC-969E-2EE79301BE7D}"/>
    <cellStyle name="Normal 2 18" xfId="2442" xr:uid="{00000000-0005-0000-0000-000086090000}"/>
    <cellStyle name="Normal 2 18 10" xfId="2443" xr:uid="{00000000-0005-0000-0000-000087090000}"/>
    <cellStyle name="Normal 2 18 11" xfId="2444" xr:uid="{00000000-0005-0000-0000-000088090000}"/>
    <cellStyle name="Normal 2 18 12" xfId="2445" xr:uid="{00000000-0005-0000-0000-000089090000}"/>
    <cellStyle name="Normal 2 18 13" xfId="2446" xr:uid="{00000000-0005-0000-0000-00008A090000}"/>
    <cellStyle name="Normal 2 18 14" xfId="2447" xr:uid="{00000000-0005-0000-0000-00008B090000}"/>
    <cellStyle name="Normal 2 18 2" xfId="2448" xr:uid="{00000000-0005-0000-0000-00008C090000}"/>
    <cellStyle name="Normal 2 18 3" xfId="2449" xr:uid="{00000000-0005-0000-0000-00008D090000}"/>
    <cellStyle name="Normal 2 18 4" xfId="2450" xr:uid="{00000000-0005-0000-0000-00008E090000}"/>
    <cellStyle name="Normal 2 18 5" xfId="2451" xr:uid="{00000000-0005-0000-0000-00008F090000}"/>
    <cellStyle name="Normal 2 18 6" xfId="2452" xr:uid="{00000000-0005-0000-0000-000090090000}"/>
    <cellStyle name="Normal 2 18 7" xfId="2453" xr:uid="{00000000-0005-0000-0000-000091090000}"/>
    <cellStyle name="Normal 2 18 8" xfId="2454" xr:uid="{00000000-0005-0000-0000-000092090000}"/>
    <cellStyle name="Normal 2 18 9" xfId="2455" xr:uid="{00000000-0005-0000-0000-000093090000}"/>
    <cellStyle name="Normal 2 19" xfId="2456" xr:uid="{00000000-0005-0000-0000-000094090000}"/>
    <cellStyle name="Normal 2 2" xfId="2457" xr:uid="{00000000-0005-0000-0000-000095090000}"/>
    <cellStyle name="Normal 2 2 10" xfId="2458" xr:uid="{00000000-0005-0000-0000-000096090000}"/>
    <cellStyle name="Normal 2 2 11" xfId="2459" xr:uid="{00000000-0005-0000-0000-000097090000}"/>
    <cellStyle name="Normal 2 2 12" xfId="2460" xr:uid="{00000000-0005-0000-0000-000098090000}"/>
    <cellStyle name="Normal 2 2 13" xfId="2461" xr:uid="{00000000-0005-0000-0000-000099090000}"/>
    <cellStyle name="Normal 2 2 14" xfId="2462" xr:uid="{00000000-0005-0000-0000-00009A090000}"/>
    <cellStyle name="Normal 2 2 15" xfId="2463" xr:uid="{00000000-0005-0000-0000-00009B090000}"/>
    <cellStyle name="Normal 2 2 16" xfId="2464" xr:uid="{00000000-0005-0000-0000-00009C090000}"/>
    <cellStyle name="Normal 2 2 17" xfId="2465" xr:uid="{00000000-0005-0000-0000-00009D090000}"/>
    <cellStyle name="Normal 2 2 18" xfId="2466" xr:uid="{00000000-0005-0000-0000-00009E090000}"/>
    <cellStyle name="Normal 2 2 19" xfId="2467" xr:uid="{00000000-0005-0000-0000-00009F090000}"/>
    <cellStyle name="Normal 2 2 2" xfId="2468" xr:uid="{00000000-0005-0000-0000-0000A0090000}"/>
    <cellStyle name="Normal 2 2 2 10" xfId="2469" xr:uid="{00000000-0005-0000-0000-0000A1090000}"/>
    <cellStyle name="Normal 2 2 2 11" xfId="2470" xr:uid="{00000000-0005-0000-0000-0000A2090000}"/>
    <cellStyle name="Normal 2 2 2 12" xfId="2471" xr:uid="{00000000-0005-0000-0000-0000A3090000}"/>
    <cellStyle name="Normal 2 2 2 13" xfId="2472" xr:uid="{00000000-0005-0000-0000-0000A4090000}"/>
    <cellStyle name="Normal 2 2 2 14" xfId="2473" xr:uid="{00000000-0005-0000-0000-0000A5090000}"/>
    <cellStyle name="Normal 2 2 2 15" xfId="2474" xr:uid="{00000000-0005-0000-0000-0000A6090000}"/>
    <cellStyle name="Normal 2 2 2 16" xfId="2475" xr:uid="{00000000-0005-0000-0000-0000A7090000}"/>
    <cellStyle name="Normal 2 2 2 17" xfId="2476" xr:uid="{00000000-0005-0000-0000-0000A8090000}"/>
    <cellStyle name="Normal 2 2 2 18" xfId="2477" xr:uid="{00000000-0005-0000-0000-0000A9090000}"/>
    <cellStyle name="Normal 2 2 2 19" xfId="2478" xr:uid="{00000000-0005-0000-0000-0000AA090000}"/>
    <cellStyle name="Normal 2 2 2 2" xfId="2479" xr:uid="{00000000-0005-0000-0000-0000AB090000}"/>
    <cellStyle name="Normal 2 2 2 2 10" xfId="2480" xr:uid="{00000000-0005-0000-0000-0000AC090000}"/>
    <cellStyle name="Normal 2 2 2 2 11" xfId="2481" xr:uid="{00000000-0005-0000-0000-0000AD090000}"/>
    <cellStyle name="Normal 2 2 2 2 12" xfId="2482" xr:uid="{00000000-0005-0000-0000-0000AE090000}"/>
    <cellStyle name="Normal 2 2 2 2 13" xfId="2483" xr:uid="{00000000-0005-0000-0000-0000AF090000}"/>
    <cellStyle name="Normal 2 2 2 2 14" xfId="2484" xr:uid="{00000000-0005-0000-0000-0000B0090000}"/>
    <cellStyle name="Normal 2 2 2 2 15" xfId="2485" xr:uid="{00000000-0005-0000-0000-0000B1090000}"/>
    <cellStyle name="Normal 2 2 2 2 16" xfId="2486" xr:uid="{00000000-0005-0000-0000-0000B2090000}"/>
    <cellStyle name="Normal 2 2 2 2 17" xfId="2487" xr:uid="{00000000-0005-0000-0000-0000B3090000}"/>
    <cellStyle name="Normal 2 2 2 2 18" xfId="2488" xr:uid="{00000000-0005-0000-0000-0000B4090000}"/>
    <cellStyle name="Normal 2 2 2 2 19" xfId="2489" xr:uid="{00000000-0005-0000-0000-0000B5090000}"/>
    <cellStyle name="Normal 2 2 2 2 2" xfId="2490" xr:uid="{00000000-0005-0000-0000-0000B6090000}"/>
    <cellStyle name="Normal 2 2 2 2 2 10" xfId="2491" xr:uid="{00000000-0005-0000-0000-0000B7090000}"/>
    <cellStyle name="Normal 2 2 2 2 2 11" xfId="2492" xr:uid="{00000000-0005-0000-0000-0000B8090000}"/>
    <cellStyle name="Normal 2 2 2 2 2 12" xfId="2493" xr:uid="{00000000-0005-0000-0000-0000B9090000}"/>
    <cellStyle name="Normal 2 2 2 2 2 13" xfId="2494" xr:uid="{00000000-0005-0000-0000-0000BA090000}"/>
    <cellStyle name="Normal 2 2 2 2 2 14" xfId="2495" xr:uid="{00000000-0005-0000-0000-0000BB090000}"/>
    <cellStyle name="Normal 2 2 2 2 2 15" xfId="2496" xr:uid="{00000000-0005-0000-0000-0000BC090000}"/>
    <cellStyle name="Normal 2 2 2 2 2 16" xfId="5360" xr:uid="{BAE408D3-5A62-4D41-BEAA-388C6221BED7}"/>
    <cellStyle name="Normal 2 2 2 2 2 2" xfId="2497" xr:uid="{00000000-0005-0000-0000-0000BD090000}"/>
    <cellStyle name="Normal 2 2 2 2 2 3" xfId="2498" xr:uid="{00000000-0005-0000-0000-0000BE090000}"/>
    <cellStyle name="Normal 2 2 2 2 2 4" xfId="2499" xr:uid="{00000000-0005-0000-0000-0000BF090000}"/>
    <cellStyle name="Normal 2 2 2 2 2 5" xfId="2500" xr:uid="{00000000-0005-0000-0000-0000C0090000}"/>
    <cellStyle name="Normal 2 2 2 2 2 6" xfId="2501" xr:uid="{00000000-0005-0000-0000-0000C1090000}"/>
    <cellStyle name="Normal 2 2 2 2 2 7" xfId="2502" xr:uid="{00000000-0005-0000-0000-0000C2090000}"/>
    <cellStyle name="Normal 2 2 2 2 2 8" xfId="2503" xr:uid="{00000000-0005-0000-0000-0000C3090000}"/>
    <cellStyle name="Normal 2 2 2 2 2 9" xfId="2504" xr:uid="{00000000-0005-0000-0000-0000C4090000}"/>
    <cellStyle name="Normal 2 2 2 2 3" xfId="2505" xr:uid="{00000000-0005-0000-0000-0000C5090000}"/>
    <cellStyle name="Normal 2 2 2 2 4" xfId="2506" xr:uid="{00000000-0005-0000-0000-0000C6090000}"/>
    <cellStyle name="Normal 2 2 2 2 5" xfId="2507" xr:uid="{00000000-0005-0000-0000-0000C7090000}"/>
    <cellStyle name="Normal 2 2 2 2 6" xfId="2508" xr:uid="{00000000-0005-0000-0000-0000C8090000}"/>
    <cellStyle name="Normal 2 2 2 2 7" xfId="2509" xr:uid="{00000000-0005-0000-0000-0000C9090000}"/>
    <cellStyle name="Normal 2 2 2 2 8" xfId="2510" xr:uid="{00000000-0005-0000-0000-0000CA090000}"/>
    <cellStyle name="Normal 2 2 2 2 9" xfId="2511" xr:uid="{00000000-0005-0000-0000-0000CB090000}"/>
    <cellStyle name="Normal 2 2 2 20" xfId="2512" xr:uid="{00000000-0005-0000-0000-0000CC090000}"/>
    <cellStyle name="Normal 2 2 2 3" xfId="2513" xr:uid="{00000000-0005-0000-0000-0000CD090000}"/>
    <cellStyle name="Normal 2 2 2 3 2" xfId="2514" xr:uid="{00000000-0005-0000-0000-0000CE090000}"/>
    <cellStyle name="Normal 2 2 2 3 3" xfId="5248" xr:uid="{66E1A66C-65D7-4B46-9652-5B04FD7363AE}"/>
    <cellStyle name="Normal 2 2 2 4" xfId="2515" xr:uid="{00000000-0005-0000-0000-0000CF090000}"/>
    <cellStyle name="Normal 2 2 2 4 10" xfId="2516" xr:uid="{00000000-0005-0000-0000-0000D0090000}"/>
    <cellStyle name="Normal 2 2 2 4 11" xfId="2517" xr:uid="{00000000-0005-0000-0000-0000D1090000}"/>
    <cellStyle name="Normal 2 2 2 4 12" xfId="2518" xr:uid="{00000000-0005-0000-0000-0000D2090000}"/>
    <cellStyle name="Normal 2 2 2 4 13" xfId="2519" xr:uid="{00000000-0005-0000-0000-0000D3090000}"/>
    <cellStyle name="Normal 2 2 2 4 14" xfId="2520" xr:uid="{00000000-0005-0000-0000-0000D4090000}"/>
    <cellStyle name="Normal 2 2 2 4 15" xfId="5183" xr:uid="{15662995-14EE-4747-8B59-708FCFFF5C3B}"/>
    <cellStyle name="Normal 2 2 2 4 2" xfId="2521" xr:uid="{00000000-0005-0000-0000-0000D5090000}"/>
    <cellStyle name="Normal 2 2 2 4 3" xfId="2522" xr:uid="{00000000-0005-0000-0000-0000D6090000}"/>
    <cellStyle name="Normal 2 2 2 4 4" xfId="2523" xr:uid="{00000000-0005-0000-0000-0000D7090000}"/>
    <cellStyle name="Normal 2 2 2 4 5" xfId="2524" xr:uid="{00000000-0005-0000-0000-0000D8090000}"/>
    <cellStyle name="Normal 2 2 2 4 6" xfId="2525" xr:uid="{00000000-0005-0000-0000-0000D9090000}"/>
    <cellStyle name="Normal 2 2 2 4 7" xfId="2526" xr:uid="{00000000-0005-0000-0000-0000DA090000}"/>
    <cellStyle name="Normal 2 2 2 4 8" xfId="2527" xr:uid="{00000000-0005-0000-0000-0000DB090000}"/>
    <cellStyle name="Normal 2 2 2 4 9" xfId="2528" xr:uid="{00000000-0005-0000-0000-0000DC090000}"/>
    <cellStyle name="Normal 2 2 2 5" xfId="2529" xr:uid="{00000000-0005-0000-0000-0000DD090000}"/>
    <cellStyle name="Normal 2 2 2 6" xfId="2530" xr:uid="{00000000-0005-0000-0000-0000DE090000}"/>
    <cellStyle name="Normal 2 2 2 7" xfId="2531" xr:uid="{00000000-0005-0000-0000-0000DF090000}"/>
    <cellStyle name="Normal 2 2 2 8" xfId="2532" xr:uid="{00000000-0005-0000-0000-0000E0090000}"/>
    <cellStyle name="Normal 2 2 2 9" xfId="2533" xr:uid="{00000000-0005-0000-0000-0000E1090000}"/>
    <cellStyle name="Normal 2 2 20" xfId="2534" xr:uid="{00000000-0005-0000-0000-0000E2090000}"/>
    <cellStyle name="Normal 2 2 21" xfId="2535" xr:uid="{00000000-0005-0000-0000-0000E3090000}"/>
    <cellStyle name="Normal 2 2 21 2" xfId="4087" xr:uid="{65344DD8-2BE8-463C-A959-69D4DACE08B3}"/>
    <cellStyle name="Normal 2 2 21 2 2" xfId="5094" xr:uid="{E03A11DB-3F9E-4F9A-B563-65661F769050}"/>
    <cellStyle name="Normal 2 2 21 3" xfId="4592" xr:uid="{8E531DA0-0AB5-4AD4-ABA6-D6919EB98C81}"/>
    <cellStyle name="Normal 2 2 22" xfId="2536" xr:uid="{00000000-0005-0000-0000-0000E4090000}"/>
    <cellStyle name="Normal 2 2 22 2" xfId="4088" xr:uid="{E541FE41-6196-47E4-9781-593FDA10D886}"/>
    <cellStyle name="Normal 2 2 22 2 2" xfId="5095" xr:uid="{5221BE6D-A64B-4DF4-A01A-D223CD71859C}"/>
    <cellStyle name="Normal 2 2 22 3" xfId="4593" xr:uid="{DC167253-3FBD-4800-8741-5B281687132A}"/>
    <cellStyle name="Normal 2 2 23" xfId="5174" xr:uid="{D5944F5D-44D0-4FE0-80D5-04B3FA604535}"/>
    <cellStyle name="Normal 2 2 24" xfId="5167" xr:uid="{78EF3B14-52E6-41A7-AC16-3DBAB730EE9F}"/>
    <cellStyle name="Normal 2 2 3" xfId="2537" xr:uid="{00000000-0005-0000-0000-0000E5090000}"/>
    <cellStyle name="Normal 2 2 3 2" xfId="2538" xr:uid="{00000000-0005-0000-0000-0000E6090000}"/>
    <cellStyle name="Normal 2 2 3 2 2" xfId="5259" xr:uid="{36FD4B9A-510F-490C-92ED-931C41D55CF5}"/>
    <cellStyle name="Normal 2 2 3 3" xfId="2539" xr:uid="{00000000-0005-0000-0000-0000E7090000}"/>
    <cellStyle name="Normal 2 2 3 4" xfId="5192" xr:uid="{79786EEF-E519-49C9-8CDA-C70741A97392}"/>
    <cellStyle name="Normal 2 2 4" xfId="2540" xr:uid="{00000000-0005-0000-0000-0000E8090000}"/>
    <cellStyle name="Normal 2 2 4 2" xfId="2541" xr:uid="{00000000-0005-0000-0000-0000E9090000}"/>
    <cellStyle name="Normal 2 2 4 3" xfId="2542" xr:uid="{00000000-0005-0000-0000-0000EA090000}"/>
    <cellStyle name="Normal 2 2 4 4" xfId="5244" xr:uid="{204C5551-B1FA-4CD2-879E-9831372C1640}"/>
    <cellStyle name="Normal 2 2 5" xfId="2543" xr:uid="{00000000-0005-0000-0000-0000EB090000}"/>
    <cellStyle name="Normal 2 2 5 10" xfId="2544" xr:uid="{00000000-0005-0000-0000-0000EC090000}"/>
    <cellStyle name="Normal 2 2 5 11" xfId="2545" xr:uid="{00000000-0005-0000-0000-0000ED090000}"/>
    <cellStyle name="Normal 2 2 5 12" xfId="2546" xr:uid="{00000000-0005-0000-0000-0000EE090000}"/>
    <cellStyle name="Normal 2 2 5 13" xfId="2547" xr:uid="{00000000-0005-0000-0000-0000EF090000}"/>
    <cellStyle name="Normal 2 2 5 14" xfId="2548" xr:uid="{00000000-0005-0000-0000-0000F0090000}"/>
    <cellStyle name="Normal 2 2 5 15" xfId="2549" xr:uid="{00000000-0005-0000-0000-0000F1090000}"/>
    <cellStyle name="Normal 2 2 5 16" xfId="5277" xr:uid="{E1253A5D-F6DD-46C5-A229-078031D274F7}"/>
    <cellStyle name="Normal 2 2 5 2" xfId="2550" xr:uid="{00000000-0005-0000-0000-0000F2090000}"/>
    <cellStyle name="Normal 2 2 5 2 2" xfId="2551" xr:uid="{00000000-0005-0000-0000-0000F3090000}"/>
    <cellStyle name="Normal 2 2 5 3" xfId="2552" xr:uid="{00000000-0005-0000-0000-0000F4090000}"/>
    <cellStyle name="Normal 2 2 5 4" xfId="2553" xr:uid="{00000000-0005-0000-0000-0000F5090000}"/>
    <cellStyle name="Normal 2 2 5 5" xfId="2554" xr:uid="{00000000-0005-0000-0000-0000F6090000}"/>
    <cellStyle name="Normal 2 2 5 6" xfId="2555" xr:uid="{00000000-0005-0000-0000-0000F7090000}"/>
    <cellStyle name="Normal 2 2 5 7" xfId="2556" xr:uid="{00000000-0005-0000-0000-0000F8090000}"/>
    <cellStyle name="Normal 2 2 5 8" xfId="2557" xr:uid="{00000000-0005-0000-0000-0000F9090000}"/>
    <cellStyle name="Normal 2 2 5 9" xfId="2558" xr:uid="{00000000-0005-0000-0000-0000FA090000}"/>
    <cellStyle name="Normal 2 2 6" xfId="2559" xr:uid="{00000000-0005-0000-0000-0000FB090000}"/>
    <cellStyle name="Normal 2 2 6 2" xfId="2560" xr:uid="{00000000-0005-0000-0000-0000FC090000}"/>
    <cellStyle name="Normal 2 2 6 3" xfId="2561" xr:uid="{00000000-0005-0000-0000-0000FD090000}"/>
    <cellStyle name="Normal 2 2 7" xfId="2562" xr:uid="{00000000-0005-0000-0000-0000FE090000}"/>
    <cellStyle name="Normal 2 2 7 2" xfId="2563" xr:uid="{00000000-0005-0000-0000-0000FF090000}"/>
    <cellStyle name="Normal 2 2 7 3" xfId="2564" xr:uid="{00000000-0005-0000-0000-0000000A0000}"/>
    <cellStyle name="Normal 2 2 8" xfId="2565" xr:uid="{00000000-0005-0000-0000-0000010A0000}"/>
    <cellStyle name="Normal 2 2 8 2" xfId="2566" xr:uid="{00000000-0005-0000-0000-0000020A0000}"/>
    <cellStyle name="Normal 2 2 9" xfId="2567" xr:uid="{00000000-0005-0000-0000-0000030A0000}"/>
    <cellStyle name="Normal 2 20" xfId="2568" xr:uid="{00000000-0005-0000-0000-0000040A0000}"/>
    <cellStyle name="Normal 2 21" xfId="2569" xr:uid="{00000000-0005-0000-0000-0000050A0000}"/>
    <cellStyle name="Normal 2 22" xfId="2570" xr:uid="{00000000-0005-0000-0000-0000060A0000}"/>
    <cellStyle name="Normal 2 23" xfId="2571" xr:uid="{00000000-0005-0000-0000-0000070A0000}"/>
    <cellStyle name="Normal 2 24" xfId="2572" xr:uid="{00000000-0005-0000-0000-0000080A0000}"/>
    <cellStyle name="Normal 2 25" xfId="2573" xr:uid="{00000000-0005-0000-0000-0000090A0000}"/>
    <cellStyle name="Normal 2 26" xfId="2574" xr:uid="{00000000-0005-0000-0000-00000A0A0000}"/>
    <cellStyle name="Normal 2 27" xfId="2575" xr:uid="{00000000-0005-0000-0000-00000B0A0000}"/>
    <cellStyle name="Normal 2 28" xfId="2576" xr:uid="{00000000-0005-0000-0000-00000C0A0000}"/>
    <cellStyle name="Normal 2 29" xfId="2577" xr:uid="{00000000-0005-0000-0000-00000D0A0000}"/>
    <cellStyle name="Normal 2 3" xfId="2578" xr:uid="{00000000-0005-0000-0000-00000E0A0000}"/>
    <cellStyle name="Normal 2 3 2" xfId="2579" xr:uid="{00000000-0005-0000-0000-00000F0A0000}"/>
    <cellStyle name="Normal 2 3 2 2" xfId="2580" xr:uid="{00000000-0005-0000-0000-0000100A0000}"/>
    <cellStyle name="Normal 2 3 2 2 2" xfId="5444" xr:uid="{EFB8CD3E-08FE-435D-BF10-F715D3817313}"/>
    <cellStyle name="Normal 2 3 2 3" xfId="5260" xr:uid="{C4B3CC3A-0FF4-410F-9AC0-4DD14A51EE1C}"/>
    <cellStyle name="Normal 2 3 3" xfId="2581" xr:uid="{00000000-0005-0000-0000-0000110A0000}"/>
    <cellStyle name="Normal 2 3 3 2" xfId="5419" xr:uid="{E09AC039-A69B-4936-A2A8-8C7312135EC0}"/>
    <cellStyle name="Normal 2 3 4" xfId="2582" xr:uid="{00000000-0005-0000-0000-0000120A0000}"/>
    <cellStyle name="Normal 2 3 5" xfId="5175" xr:uid="{74D59C26-F428-433F-87DB-3F027D7C80BE}"/>
    <cellStyle name="Normal 2 3 6" xfId="5165" xr:uid="{28407251-C3B7-4818-97F2-F7D9B05D9212}"/>
    <cellStyle name="Normal 2 30" xfId="2583" xr:uid="{00000000-0005-0000-0000-0000130A0000}"/>
    <cellStyle name="Normal 2 31" xfId="2584" xr:uid="{00000000-0005-0000-0000-0000140A0000}"/>
    <cellStyle name="Normal 2 32" xfId="2585" xr:uid="{00000000-0005-0000-0000-0000150A0000}"/>
    <cellStyle name="Normal 2 33" xfId="2586" xr:uid="{00000000-0005-0000-0000-0000160A0000}"/>
    <cellStyle name="Normal 2 34" xfId="5170" xr:uid="{746D20B1-947C-43E4-92E2-5882E2643076}"/>
    <cellStyle name="Normal 2 36" xfId="5163" xr:uid="{14120BBA-53EB-423F-BD31-6160B38E2FAD}"/>
    <cellStyle name="Normal 2 4" xfId="2587" xr:uid="{00000000-0005-0000-0000-0000170A0000}"/>
    <cellStyle name="Normal 2 4 2" xfId="2588" xr:uid="{00000000-0005-0000-0000-0000180A0000}"/>
    <cellStyle name="Normal 2 4 2 2" xfId="5266" xr:uid="{E6CCC881-24F2-44B2-93EA-AE29EE3D1715}"/>
    <cellStyle name="Normal 2 4 3" xfId="2589" xr:uid="{00000000-0005-0000-0000-0000190A0000}"/>
    <cellStyle name="Normal 2 4 3 2" xfId="5198" xr:uid="{68478653-F2D6-4461-90EE-ECF737BA0370}"/>
    <cellStyle name="Normal 2 4 4" xfId="5190" xr:uid="{25502EF4-D4E2-4040-AE54-7BA916B13A4E}"/>
    <cellStyle name="Normal 2 5" xfId="2590" xr:uid="{00000000-0005-0000-0000-00001A0A0000}"/>
    <cellStyle name="Normal 2 5 2" xfId="2591" xr:uid="{00000000-0005-0000-0000-00001B0A0000}"/>
    <cellStyle name="Normal 2 5 3" xfId="2592" xr:uid="{00000000-0005-0000-0000-00001C0A0000}"/>
    <cellStyle name="Normal 2 5 4" xfId="5275" xr:uid="{6A4B8987-F8D2-423A-9D88-31443211BC05}"/>
    <cellStyle name="Normal 2 6" xfId="2593" xr:uid="{00000000-0005-0000-0000-00001D0A0000}"/>
    <cellStyle name="Normal 2 6 2" xfId="2594" xr:uid="{00000000-0005-0000-0000-00001E0A0000}"/>
    <cellStyle name="Normal 2 6 3" xfId="2595" xr:uid="{00000000-0005-0000-0000-00001F0A0000}"/>
    <cellStyle name="Normal 2 7" xfId="2596" xr:uid="{00000000-0005-0000-0000-0000200A0000}"/>
    <cellStyle name="Normal 2 7 2" xfId="2597" xr:uid="{00000000-0005-0000-0000-0000210A0000}"/>
    <cellStyle name="Normal 2 7 3" xfId="2598" xr:uid="{00000000-0005-0000-0000-0000220A0000}"/>
    <cellStyle name="Normal 2 8" xfId="2599" xr:uid="{00000000-0005-0000-0000-0000230A0000}"/>
    <cellStyle name="Normal 2 8 2" xfId="2600" xr:uid="{00000000-0005-0000-0000-0000240A0000}"/>
    <cellStyle name="Normal 2 9" xfId="2601" xr:uid="{00000000-0005-0000-0000-0000250A0000}"/>
    <cellStyle name="Normal 2 9 2" xfId="2602" xr:uid="{00000000-0005-0000-0000-0000260A0000}"/>
    <cellStyle name="Normal 20" xfId="2603" xr:uid="{00000000-0005-0000-0000-0000270A0000}"/>
    <cellStyle name="Normal 20 2" xfId="2604" xr:uid="{00000000-0005-0000-0000-0000280A0000}"/>
    <cellStyle name="Normal 20 2 2" xfId="2605" xr:uid="{00000000-0005-0000-0000-0000290A0000}"/>
    <cellStyle name="Normal 20 2 3" xfId="4090" xr:uid="{AFDFC140-83F7-493F-9B07-68EF891F31A9}"/>
    <cellStyle name="Normal 20 2 3 2" xfId="5097" xr:uid="{5BE748D4-A84F-49C3-A722-E861AAA9C87A}"/>
    <cellStyle name="Normal 20 2 4" xfId="4595" xr:uid="{975E8A5B-BD82-486A-A445-D497EC51F390}"/>
    <cellStyle name="Normal 20 2 5" xfId="5344" xr:uid="{E095D1B4-0588-4C19-A537-2A59D1F389DF}"/>
    <cellStyle name="Normal 20 3" xfId="2606" xr:uid="{00000000-0005-0000-0000-00002A0A0000}"/>
    <cellStyle name="Normal 20 3 2" xfId="4091" xr:uid="{9F7A2C9F-681D-4281-AB36-8DBFA96C76C0}"/>
    <cellStyle name="Normal 20 3 2 2" xfId="5098" xr:uid="{3EC79B45-3E7A-4189-897B-901A7627495F}"/>
    <cellStyle name="Normal 20 3 3" xfId="4596" xr:uid="{B8156D72-C7C1-4EB1-8492-C0180D1E3369}"/>
    <cellStyle name="Normal 20 4" xfId="2607" xr:uid="{00000000-0005-0000-0000-00002B0A0000}"/>
    <cellStyle name="Normal 20 5" xfId="4089" xr:uid="{A341068B-C152-4BD5-B39E-E050B28D0CFE}"/>
    <cellStyle name="Normal 20 5 2" xfId="5096" xr:uid="{77422AA8-A9B5-449B-8D09-BFD006FC8064}"/>
    <cellStyle name="Normal 20 6" xfId="4594" xr:uid="{E803B9AD-8DCA-420E-8479-0E6CD07D20CB}"/>
    <cellStyle name="Normal 20 7" xfId="5309" xr:uid="{8CC2CCC6-EC78-42E7-865F-BE898D55A307}"/>
    <cellStyle name="Normal 21" xfId="2608" xr:uid="{00000000-0005-0000-0000-00002C0A0000}"/>
    <cellStyle name="Normal 21 2" xfId="2609" xr:uid="{00000000-0005-0000-0000-00002D0A0000}"/>
    <cellStyle name="Normal 21 2 2" xfId="4092" xr:uid="{C3A837DE-393E-435F-A0F8-3227847D6531}"/>
    <cellStyle name="Normal 21 2 2 2" xfId="5099" xr:uid="{A649904D-14B7-4BFC-BA91-D7E118F98BD0}"/>
    <cellStyle name="Normal 21 2 3" xfId="4597" xr:uid="{0CA1AEC4-366A-43F6-BEEB-AC43C1EA9360}"/>
    <cellStyle name="Normal 21 2 4" xfId="5347" xr:uid="{9CB8C7AA-C5DC-4F65-8F21-86CB674C10E0}"/>
    <cellStyle name="Normal 21 3" xfId="2610" xr:uid="{00000000-0005-0000-0000-00002E0A0000}"/>
    <cellStyle name="Normal 21 3 2" xfId="4093" xr:uid="{726E6779-5886-4F19-A959-8FBADA862C18}"/>
    <cellStyle name="Normal 21 3 2 2" xfId="5100" xr:uid="{4CFF5823-D14E-4F8C-B6AE-DD649A011344}"/>
    <cellStyle name="Normal 21 3 3" xfId="4598" xr:uid="{0AD390CD-71B9-41E6-BC61-9BB63082625D}"/>
    <cellStyle name="Normal 21 4" xfId="2611" xr:uid="{00000000-0005-0000-0000-00002F0A0000}"/>
    <cellStyle name="Normal 21 4 2" xfId="4094" xr:uid="{C12AD525-826C-4A22-90AE-45DE6AA2E6ED}"/>
    <cellStyle name="Normal 21 4 2 2" xfId="5101" xr:uid="{FD2ACB3D-6B86-4B35-9CFC-1DAC520FA3FE}"/>
    <cellStyle name="Normal 21 4 3" xfId="4599" xr:uid="{E661BD3F-BF76-4752-9A67-FAD4866D9653}"/>
    <cellStyle name="Normal 21 5" xfId="2612" xr:uid="{00000000-0005-0000-0000-0000300A0000}"/>
    <cellStyle name="Normal 21 5 2" xfId="4095" xr:uid="{549E1801-7281-4E8C-B308-47285E1C3A28}"/>
    <cellStyle name="Normal 21 5 2 2" xfId="5102" xr:uid="{70E45808-1194-4E6E-B623-2EB8799E53C7}"/>
    <cellStyle name="Normal 21 5 3" xfId="4600" xr:uid="{53A5EE16-961F-4B95-8A7A-B37A51807E3A}"/>
    <cellStyle name="Normal 21 6" xfId="5310" xr:uid="{237F9018-B67A-4697-AEEE-DA8039C6E268}"/>
    <cellStyle name="Normal 22" xfId="2613" xr:uid="{00000000-0005-0000-0000-0000310A0000}"/>
    <cellStyle name="Normal 22 2" xfId="2614" xr:uid="{00000000-0005-0000-0000-0000320A0000}"/>
    <cellStyle name="Normal 22 2 2" xfId="4096" xr:uid="{5C97D475-56B2-43CA-9B51-582EF9BE4696}"/>
    <cellStyle name="Normal 22 2 2 2" xfId="5103" xr:uid="{1A57C958-40F8-46B9-8DD8-9D5B5F8093CF}"/>
    <cellStyle name="Normal 22 2 3" xfId="4601" xr:uid="{923D289B-FB58-489C-854E-B840D9BC378C}"/>
    <cellStyle name="Normal 22 3" xfId="2615" xr:uid="{00000000-0005-0000-0000-0000330A0000}"/>
    <cellStyle name="Normal 22 3 2" xfId="4097" xr:uid="{1FE6140E-94EE-46CA-82D8-4EBB0709F523}"/>
    <cellStyle name="Normal 22 3 2 2" xfId="5104" xr:uid="{7EE04EEC-AE20-49A8-A1A1-AC8C4E6870DB}"/>
    <cellStyle name="Normal 22 3 3" xfId="4602" xr:uid="{D085254D-B521-4789-88B2-3F871B3C5678}"/>
    <cellStyle name="Normal 22 4" xfId="5312" xr:uid="{B673AB9E-5BCB-4A85-A856-B74F733A6D04}"/>
    <cellStyle name="Normal 23" xfId="2616" xr:uid="{00000000-0005-0000-0000-0000340A0000}"/>
    <cellStyle name="Normal 23 2" xfId="2617" xr:uid="{00000000-0005-0000-0000-0000350A0000}"/>
    <cellStyle name="Normal 23 2 2" xfId="4099" xr:uid="{2D338F5C-96EF-4B31-9194-EBF928C301F6}"/>
    <cellStyle name="Normal 23 2 2 2" xfId="5106" xr:uid="{0076DD48-EDCE-4070-B278-D052C7C685CC}"/>
    <cellStyle name="Normal 23 2 3" xfId="4604" xr:uid="{978EC794-E30C-4F59-881B-9FFA65CBAEB9}"/>
    <cellStyle name="Normal 23 3" xfId="2618" xr:uid="{00000000-0005-0000-0000-0000360A0000}"/>
    <cellStyle name="Normal 23 3 2" xfId="4100" xr:uid="{1D129FF5-DEAE-4D49-86D4-8D4E9E7A2A78}"/>
    <cellStyle name="Normal 23 3 2 2" xfId="5107" xr:uid="{6ACD59FD-740E-4201-BD34-902583B6AA5A}"/>
    <cellStyle name="Normal 23 3 3" xfId="4605" xr:uid="{6EFFB30D-C4C2-4442-8208-06BD2065ECB6}"/>
    <cellStyle name="Normal 23 4" xfId="4098" xr:uid="{CCD61EBE-A1DF-4589-BE53-5D06F2A8E9B0}"/>
    <cellStyle name="Normal 23 4 2" xfId="5105" xr:uid="{426EBC95-EEAD-4DFB-9950-A1DD7AD94C4B}"/>
    <cellStyle name="Normal 23 5" xfId="4603" xr:uid="{31394809-8CB6-4224-9AB4-D395502F27A3}"/>
    <cellStyle name="Normal 23 6" xfId="5431" xr:uid="{7B651700-E00E-46F7-8EA1-326832DEF2CA}"/>
    <cellStyle name="Normal 24" xfId="2619" xr:uid="{00000000-0005-0000-0000-0000370A0000}"/>
    <cellStyle name="Normal 24 2" xfId="2620" xr:uid="{00000000-0005-0000-0000-0000380A0000}"/>
    <cellStyle name="Normal 24 2 2" xfId="2621" xr:uid="{00000000-0005-0000-0000-0000390A0000}"/>
    <cellStyle name="Normal 24 2 2 2" xfId="4103" xr:uid="{4A7C9CAB-28CD-475A-98D6-E4C45F6FE1D1}"/>
    <cellStyle name="Normal 24 2 2 2 2" xfId="5110" xr:uid="{C71149CB-A973-45CE-AACE-3D29D00FF419}"/>
    <cellStyle name="Normal 24 2 2 3" xfId="4608" xr:uid="{88953E14-AF0D-489B-977E-0F94144A333A}"/>
    <cellStyle name="Normal 24 2 3" xfId="4102" xr:uid="{87968B8D-E277-4DAB-9549-FF5B424724EE}"/>
    <cellStyle name="Normal 24 2 3 2" xfId="5109" xr:uid="{A69887A9-C938-485E-B9C8-93D422E94698}"/>
    <cellStyle name="Normal 24 2 4" xfId="4607" xr:uid="{336EBDAC-4A3A-49CC-980E-680DCBAACCF7}"/>
    <cellStyle name="Normal 24 3" xfId="2622" xr:uid="{00000000-0005-0000-0000-00003A0A0000}"/>
    <cellStyle name="Normal 24 4" xfId="2623" xr:uid="{00000000-0005-0000-0000-00003B0A0000}"/>
    <cellStyle name="Normal 24 4 2" xfId="4104" xr:uid="{B3708CA0-61A7-4943-8591-A47547BF513B}"/>
    <cellStyle name="Normal 24 4 2 2" xfId="5111" xr:uid="{881F98CA-DA1C-4A53-9A87-BCC621DCC3EC}"/>
    <cellStyle name="Normal 24 4 3" xfId="4609" xr:uid="{553C6BCA-1ABB-4D32-8DA3-D86D56A1F22D}"/>
    <cellStyle name="Normal 24 5" xfId="2624" xr:uid="{00000000-0005-0000-0000-00003C0A0000}"/>
    <cellStyle name="Normal 24 5 2" xfId="4105" xr:uid="{E8EFAE7D-A3D7-479C-B994-B16FC858F34C}"/>
    <cellStyle name="Normal 24 5 2 2" xfId="5112" xr:uid="{BF126073-A776-4577-8C91-1F4793EEB415}"/>
    <cellStyle name="Normal 24 5 3" xfId="4610" xr:uid="{9DF3ABC3-4576-4B92-8369-ECD826B970CD}"/>
    <cellStyle name="Normal 24 6" xfId="4101" xr:uid="{41E6A8E7-A092-46B8-B225-9F86DD5C9833}"/>
    <cellStyle name="Normal 24 6 2" xfId="5108" xr:uid="{1C4AD02A-CA88-4095-BC94-08C7D2A6435D}"/>
    <cellStyle name="Normal 24 7" xfId="4606" xr:uid="{9C4B7C08-6B43-46EC-BDA0-F1A02818B693}"/>
    <cellStyle name="Normal 24 8" xfId="5436" xr:uid="{4F13E4CC-6CA5-4AE1-A8BE-5721EAD702B9}"/>
    <cellStyle name="Normal 247" xfId="5187" xr:uid="{A9671A91-A9C8-481B-88C8-00A5919B8F07}"/>
    <cellStyle name="Normal 248" xfId="5177" xr:uid="{3D24B7B6-69B6-4C19-999F-D1B592553B3D}"/>
    <cellStyle name="Normal 248 2" xfId="5179" xr:uid="{657650AB-13C3-4D83-BD7B-5A72916C1C64}"/>
    <cellStyle name="Normal 249" xfId="5185" xr:uid="{03C6803A-ACDD-4B8C-9C77-6F68253D4552}"/>
    <cellStyle name="Normal 25" xfId="2625" xr:uid="{00000000-0005-0000-0000-00003D0A0000}"/>
    <cellStyle name="Normal 25 2" xfId="2626" xr:uid="{00000000-0005-0000-0000-00003E0A0000}"/>
    <cellStyle name="Normal 25 2 2" xfId="4106" xr:uid="{FC824588-57A5-4FD4-9E19-03058D99AD57}"/>
    <cellStyle name="Normal 25 2 2 2" xfId="5113" xr:uid="{996911F5-BF0B-4E31-8A90-3C75A8366902}"/>
    <cellStyle name="Normal 25 2 3" xfId="4611" xr:uid="{0A32F47F-76DE-4683-881E-BB1301F94E3E}"/>
    <cellStyle name="Normal 25 3" xfId="2627" xr:uid="{00000000-0005-0000-0000-00003F0A0000}"/>
    <cellStyle name="Normal 25 3 2" xfId="4107" xr:uid="{14133A28-7F03-423C-9EB5-1A97531EA36D}"/>
    <cellStyle name="Normal 25 3 2 2" xfId="5114" xr:uid="{3F560D71-DC8C-4F65-80F9-AAB74E6E021C}"/>
    <cellStyle name="Normal 25 3 3" xfId="4612" xr:uid="{B01C9ACF-A606-433D-A959-9072FE3DDAC1}"/>
    <cellStyle name="Normal 250" xfId="5418" xr:uid="{BB93F2AE-A194-4704-9EC0-451040EEC944}"/>
    <cellStyle name="Normal 254" xfId="5180" xr:uid="{7B9B283E-E6B8-4703-A759-25E3D1EED3F9}"/>
    <cellStyle name="Normal 255" xfId="5184" xr:uid="{6CA3DCFE-4085-46E0-8726-5BF6169C5A66}"/>
    <cellStyle name="Normal 26" xfId="2628" xr:uid="{00000000-0005-0000-0000-0000400A0000}"/>
    <cellStyle name="Normal 26 2" xfId="2629" xr:uid="{00000000-0005-0000-0000-0000410A0000}"/>
    <cellStyle name="Normal 26 2 2" xfId="4108" xr:uid="{043D327D-232E-4CE0-9AD1-DF017566A3BC}"/>
    <cellStyle name="Normal 26 2 2 2" xfId="5115" xr:uid="{AB5239B1-801A-4710-9B7F-1D30C89B0008}"/>
    <cellStyle name="Normal 26 2 3" xfId="4613" xr:uid="{F7E37B69-5569-433D-A28B-72D0B2ECA383}"/>
    <cellStyle name="Normal 26 3" xfId="2630" xr:uid="{00000000-0005-0000-0000-0000420A0000}"/>
    <cellStyle name="Normal 26 3 2" xfId="4109" xr:uid="{3E6F5DD4-0AC9-4A2E-85C9-E5A842C02536}"/>
    <cellStyle name="Normal 26 3 2 2" xfId="5116" xr:uid="{8C5152C9-6A1F-45CA-9234-FC0D15AFAC8B}"/>
    <cellStyle name="Normal 26 3 3" xfId="4614" xr:uid="{E5CDF621-57FC-44A9-AE82-A46EAB7DA275}"/>
    <cellStyle name="Normal 27" xfId="2631" xr:uid="{00000000-0005-0000-0000-0000430A0000}"/>
    <cellStyle name="Normal 27 2" xfId="2632" xr:uid="{00000000-0005-0000-0000-0000440A0000}"/>
    <cellStyle name="Normal 27 2 2" xfId="4111" xr:uid="{86FBB614-8594-48B4-B3B1-40188171CD27}"/>
    <cellStyle name="Normal 27 2 2 2" xfId="5118" xr:uid="{A32416C9-FC02-41C6-8D1E-EEFE1E042014}"/>
    <cellStyle name="Normal 27 2 3" xfId="4616" xr:uid="{3B6ECFE5-CE22-411D-A5FF-92F357E3BE07}"/>
    <cellStyle name="Normal 27 3" xfId="2633" xr:uid="{00000000-0005-0000-0000-0000450A0000}"/>
    <cellStyle name="Normal 27 3 2" xfId="4112" xr:uid="{63467778-9919-41C7-9C6A-7D4EF7508A87}"/>
    <cellStyle name="Normal 27 3 2 2" xfId="5119" xr:uid="{FACC6D3B-E676-4740-BB96-B76349D205B7}"/>
    <cellStyle name="Normal 27 3 3" xfId="4617" xr:uid="{6709E502-1F06-4F05-B4A6-96DCA743C52D}"/>
    <cellStyle name="Normal 27 4" xfId="4110" xr:uid="{A820BACA-7551-4267-A8C4-E07837A7BD5A}"/>
    <cellStyle name="Normal 27 4 2" xfId="5117" xr:uid="{D3738AB2-2E68-4F45-8B58-2D2B6C25E268}"/>
    <cellStyle name="Normal 27 5" xfId="4615" xr:uid="{293613E0-C6CE-45D2-ADC7-D22F9A0D3208}"/>
    <cellStyle name="Normal 28" xfId="2634" xr:uid="{00000000-0005-0000-0000-0000460A0000}"/>
    <cellStyle name="Normal 28 2" xfId="2635" xr:uid="{00000000-0005-0000-0000-0000470A0000}"/>
    <cellStyle name="Normal 28 2 2" xfId="4114" xr:uid="{9DD03DDB-5A25-4AA9-8B9C-A4319DF67DD6}"/>
    <cellStyle name="Normal 28 2 2 2" xfId="5121" xr:uid="{858ADF13-03A4-4403-A27B-A910E52FC33B}"/>
    <cellStyle name="Normal 28 2 3" xfId="4619" xr:uid="{18040D00-1F04-4D95-8340-DC90450B28F3}"/>
    <cellStyle name="Normal 28 3" xfId="2636" xr:uid="{00000000-0005-0000-0000-0000480A0000}"/>
    <cellStyle name="Normal 28 3 2" xfId="4115" xr:uid="{F0CC0EED-8BC2-4BD9-8F69-82BB6B9820F9}"/>
    <cellStyle name="Normal 28 3 2 2" xfId="5122" xr:uid="{E980084C-887B-4669-B7D9-33E6886A84BF}"/>
    <cellStyle name="Normal 28 3 3" xfId="4620" xr:uid="{B2799B1D-C67F-4634-BEEC-24813453366B}"/>
    <cellStyle name="Normal 28 4" xfId="4113" xr:uid="{B3393EF1-577B-4670-B9C2-D6AA0A1A92F0}"/>
    <cellStyle name="Normal 28 4 2" xfId="5120" xr:uid="{F119E5AC-E415-48BC-930C-EFEBE40D6C26}"/>
    <cellStyle name="Normal 28 5" xfId="4618" xr:uid="{E8E13308-5032-45EF-B272-17BC07AFDAA0}"/>
    <cellStyle name="Normal 29" xfId="2637" xr:uid="{00000000-0005-0000-0000-0000490A0000}"/>
    <cellStyle name="Normal 29 2" xfId="2638" xr:uid="{00000000-0005-0000-0000-00004A0A0000}"/>
    <cellStyle name="Normal 29 3" xfId="4116" xr:uid="{9D283278-1489-4FE2-A0B2-5B7461F02DD2}"/>
    <cellStyle name="Normal 29 3 2" xfId="5123" xr:uid="{F085504A-8504-453A-8FF8-4C3245591739}"/>
    <cellStyle name="Normal 29 4" xfId="4621" xr:uid="{3B4A47CD-D723-4EC1-B652-3348B0318E4D}"/>
    <cellStyle name="Normal 3" xfId="2639" xr:uid="{00000000-0005-0000-0000-00004B0A0000}"/>
    <cellStyle name="Normal 3 10" xfId="2640" xr:uid="{00000000-0005-0000-0000-00004C0A0000}"/>
    <cellStyle name="Normal 3 11" xfId="2641" xr:uid="{00000000-0005-0000-0000-00004D0A0000}"/>
    <cellStyle name="Normal 3 12" xfId="2642" xr:uid="{00000000-0005-0000-0000-00004E0A0000}"/>
    <cellStyle name="Normal 3 13" xfId="2643" xr:uid="{00000000-0005-0000-0000-00004F0A0000}"/>
    <cellStyle name="Normal 3 14" xfId="2644" xr:uid="{00000000-0005-0000-0000-0000500A0000}"/>
    <cellStyle name="Normal 3 15" xfId="2645" xr:uid="{00000000-0005-0000-0000-0000510A0000}"/>
    <cellStyle name="Normal 3 16" xfId="2646" xr:uid="{00000000-0005-0000-0000-0000520A0000}"/>
    <cellStyle name="Normal 3 17" xfId="2647" xr:uid="{00000000-0005-0000-0000-0000530A0000}"/>
    <cellStyle name="Normal 3 18" xfId="4117" xr:uid="{CD12FF82-FEAA-46A0-817B-6F6446DE854B}"/>
    <cellStyle name="Normal 3 18 2" xfId="5124" xr:uid="{6B260EAA-926F-41C0-B29E-72B0324D7CEF}"/>
    <cellStyle name="Normal 3 19" xfId="4622" xr:uid="{E9798E54-7B12-4B40-8AB1-8AB33461C232}"/>
    <cellStyle name="Normal 3 2" xfId="2648" xr:uid="{00000000-0005-0000-0000-0000540A0000}"/>
    <cellStyle name="Normal 3 2 10" xfId="2649" xr:uid="{00000000-0005-0000-0000-0000550A0000}"/>
    <cellStyle name="Normal 3 2 11" xfId="2650" xr:uid="{00000000-0005-0000-0000-0000560A0000}"/>
    <cellStyle name="Normal 3 2 12" xfId="2651" xr:uid="{00000000-0005-0000-0000-0000570A0000}"/>
    <cellStyle name="Normal 3 2 13" xfId="2652" xr:uid="{00000000-0005-0000-0000-0000580A0000}"/>
    <cellStyle name="Normal 3 2 14" xfId="2653" xr:uid="{00000000-0005-0000-0000-0000590A0000}"/>
    <cellStyle name="Normal 3 2 15" xfId="2654" xr:uid="{00000000-0005-0000-0000-00005A0A0000}"/>
    <cellStyle name="Normal 3 2 16" xfId="2655" xr:uid="{00000000-0005-0000-0000-00005B0A0000}"/>
    <cellStyle name="Normal 3 2 17" xfId="2656" xr:uid="{00000000-0005-0000-0000-00005C0A0000}"/>
    <cellStyle name="Normal 3 2 18" xfId="2657" xr:uid="{00000000-0005-0000-0000-00005D0A0000}"/>
    <cellStyle name="Normal 3 2 19" xfId="2658" xr:uid="{00000000-0005-0000-0000-00005E0A0000}"/>
    <cellStyle name="Normal 3 2 2" xfId="2659" xr:uid="{00000000-0005-0000-0000-00005F0A0000}"/>
    <cellStyle name="Normal 3 2 2 10" xfId="2660" xr:uid="{00000000-0005-0000-0000-0000600A0000}"/>
    <cellStyle name="Normal 3 2 2 11" xfId="2661" xr:uid="{00000000-0005-0000-0000-0000610A0000}"/>
    <cellStyle name="Normal 3 2 2 12" xfId="2662" xr:uid="{00000000-0005-0000-0000-0000620A0000}"/>
    <cellStyle name="Normal 3 2 2 13" xfId="2663" xr:uid="{00000000-0005-0000-0000-0000630A0000}"/>
    <cellStyle name="Normal 3 2 2 14" xfId="2664" xr:uid="{00000000-0005-0000-0000-0000640A0000}"/>
    <cellStyle name="Normal 3 2 2 15" xfId="2665" xr:uid="{00000000-0005-0000-0000-0000650A0000}"/>
    <cellStyle name="Normal 3 2 2 16" xfId="5262" xr:uid="{3B0D3299-A318-41EC-A402-7E80A2497EDF}"/>
    <cellStyle name="Normal 3 2 2 2" xfId="2666" xr:uid="{00000000-0005-0000-0000-0000660A0000}"/>
    <cellStyle name="Normal 3 2 2 3" xfId="2667" xr:uid="{00000000-0005-0000-0000-0000670A0000}"/>
    <cellStyle name="Normal 3 2 2 4" xfId="2668" xr:uid="{00000000-0005-0000-0000-0000680A0000}"/>
    <cellStyle name="Normal 3 2 2 5" xfId="2669" xr:uid="{00000000-0005-0000-0000-0000690A0000}"/>
    <cellStyle name="Normal 3 2 2 6" xfId="2670" xr:uid="{00000000-0005-0000-0000-00006A0A0000}"/>
    <cellStyle name="Normal 3 2 2 7" xfId="2671" xr:uid="{00000000-0005-0000-0000-00006B0A0000}"/>
    <cellStyle name="Normal 3 2 2 8" xfId="2672" xr:uid="{00000000-0005-0000-0000-00006C0A0000}"/>
    <cellStyle name="Normal 3 2 2 9" xfId="2673" xr:uid="{00000000-0005-0000-0000-00006D0A0000}"/>
    <cellStyle name="Normal 3 2 20" xfId="5193" xr:uid="{F6D22BB5-AA26-4C01-937B-62D3F99F8341}"/>
    <cellStyle name="Normal 3 2 3" xfId="2674" xr:uid="{00000000-0005-0000-0000-00006E0A0000}"/>
    <cellStyle name="Normal 3 2 3 2" xfId="5199" xr:uid="{511CA2D6-1E04-4636-A658-1DD9C8F17FEB}"/>
    <cellStyle name="Normal 3 2 4" xfId="2675" xr:uid="{00000000-0005-0000-0000-00006F0A0000}"/>
    <cellStyle name="Normal 3 2 4 2" xfId="5382" xr:uid="{E79F0162-BE4A-421F-880C-07C5D43C5B24}"/>
    <cellStyle name="Normal 3 2 5" xfId="2676" xr:uid="{00000000-0005-0000-0000-0000700A0000}"/>
    <cellStyle name="Normal 3 2 6" xfId="2677" xr:uid="{00000000-0005-0000-0000-0000710A0000}"/>
    <cellStyle name="Normal 3 2 7" xfId="2678" xr:uid="{00000000-0005-0000-0000-0000720A0000}"/>
    <cellStyle name="Normal 3 2 8" xfId="2679" xr:uid="{00000000-0005-0000-0000-0000730A0000}"/>
    <cellStyle name="Normal 3 2 9" xfId="2680" xr:uid="{00000000-0005-0000-0000-0000740A0000}"/>
    <cellStyle name="Normal 3 20" xfId="5172" xr:uid="{DDE4F607-2305-4C50-AF2E-238A653AB304}"/>
    <cellStyle name="Normal 3 3" xfId="2681" xr:uid="{00000000-0005-0000-0000-0000750A0000}"/>
    <cellStyle name="Normal 3 3 2" xfId="2682" xr:uid="{00000000-0005-0000-0000-0000760A0000}"/>
    <cellStyle name="Normal 3 3 2 2" xfId="5345" xr:uid="{455964DF-0F07-43C3-BC01-18913B4AC7E4}"/>
    <cellStyle name="Normal 3 3 3" xfId="2683" xr:uid="{00000000-0005-0000-0000-0000770A0000}"/>
    <cellStyle name="Normal 3 3 3 2" xfId="5390" xr:uid="{BFFD4999-4EC9-4E77-8E9E-EFD6E7E5219A}"/>
    <cellStyle name="Normal 3 3 4" xfId="5254" xr:uid="{D1C83A67-47E4-4065-9314-AAEF6202A312}"/>
    <cellStyle name="Normal 3 4" xfId="2684" xr:uid="{00000000-0005-0000-0000-0000780A0000}"/>
    <cellStyle name="Normal 3 4 2" xfId="2685" xr:uid="{00000000-0005-0000-0000-0000790A0000}"/>
    <cellStyle name="Normal 3 4 3" xfId="2686" xr:uid="{00000000-0005-0000-0000-00007A0A0000}"/>
    <cellStyle name="Normal 3 4 4" xfId="5265" xr:uid="{439509E5-05D3-427E-A770-BB1CB21DC5EB}"/>
    <cellStyle name="Normal 3 5" xfId="2687" xr:uid="{00000000-0005-0000-0000-00007B0A0000}"/>
    <cellStyle name="Normal 3 5 2" xfId="2688" xr:uid="{00000000-0005-0000-0000-00007C0A0000}"/>
    <cellStyle name="Normal 3 5 3" xfId="2689" xr:uid="{00000000-0005-0000-0000-00007D0A0000}"/>
    <cellStyle name="Normal 3 5 4" xfId="5246" xr:uid="{A6F5188C-85D6-422C-87A4-685476E52855}"/>
    <cellStyle name="Normal 3 6" xfId="2690" xr:uid="{00000000-0005-0000-0000-00007E0A0000}"/>
    <cellStyle name="Normal 3 6 2" xfId="2691" xr:uid="{00000000-0005-0000-0000-00007F0A0000}"/>
    <cellStyle name="Normal 3 6 3" xfId="2692" xr:uid="{00000000-0005-0000-0000-0000800A0000}"/>
    <cellStyle name="Normal 3 6 4" xfId="5276" xr:uid="{3109E421-2A9B-45F7-A635-07DD8DB0DE30}"/>
    <cellStyle name="Normal 3 7" xfId="2693" xr:uid="{00000000-0005-0000-0000-0000810A0000}"/>
    <cellStyle name="Normal 3 7 2" xfId="2694" xr:uid="{00000000-0005-0000-0000-0000820A0000}"/>
    <cellStyle name="Normal 3 7 3" xfId="2695" xr:uid="{00000000-0005-0000-0000-0000830A0000}"/>
    <cellStyle name="Normal 3 7 4" xfId="5279" xr:uid="{54A8F45A-74E7-4697-9B53-B945B4FE8B3E}"/>
    <cellStyle name="Normal 3 8" xfId="2696" xr:uid="{00000000-0005-0000-0000-0000840A0000}"/>
    <cellStyle name="Normal 3 8 2" xfId="2697" xr:uid="{00000000-0005-0000-0000-0000850A0000}"/>
    <cellStyle name="Normal 3 8 3" xfId="2698" xr:uid="{00000000-0005-0000-0000-0000860A0000}"/>
    <cellStyle name="Normal 3 8 4" xfId="5381" xr:uid="{7C1A121B-2EEB-4C6E-90EB-5AB3AA76E18C}"/>
    <cellStyle name="Normal 3 9" xfId="2699" xr:uid="{00000000-0005-0000-0000-0000870A0000}"/>
    <cellStyle name="Normal 3 9 2" xfId="2700" xr:uid="{00000000-0005-0000-0000-0000880A0000}"/>
    <cellStyle name="Normal 3 9 3" xfId="5439" xr:uid="{DE2905F0-8B44-4C78-BB61-4BF011DAC20A}"/>
    <cellStyle name="Normal 30" xfId="2701" xr:uid="{00000000-0005-0000-0000-0000890A0000}"/>
    <cellStyle name="Normal 30 2" xfId="2702" xr:uid="{00000000-0005-0000-0000-00008A0A0000}"/>
    <cellStyle name="Normal 30 3" xfId="4118" xr:uid="{A5E5FC3C-D558-4D59-A6BB-0005D6C196D6}"/>
    <cellStyle name="Normal 30 3 2" xfId="5125" xr:uid="{5160E7F6-D723-40FC-85EC-AD70E2CA7701}"/>
    <cellStyle name="Normal 30 4" xfId="4623" xr:uid="{4E5317FB-D711-4F91-B033-E79273D6483E}"/>
    <cellStyle name="Normal 31" xfId="2703" xr:uid="{00000000-0005-0000-0000-00008B0A0000}"/>
    <cellStyle name="Normal 31 2" xfId="2704" xr:uid="{00000000-0005-0000-0000-00008C0A0000}"/>
    <cellStyle name="Normal 31 3" xfId="4119" xr:uid="{96CFBEB9-5E42-41EB-A5F8-4B327E16D06C}"/>
    <cellStyle name="Normal 31 3 2" xfId="5126" xr:uid="{B6A38DE2-D390-4768-805B-E22C5062C2E6}"/>
    <cellStyle name="Normal 31 4" xfId="4624" xr:uid="{0E6A296E-7BE0-4411-8063-2C5CAAA47776}"/>
    <cellStyle name="Normal 32" xfId="2705" xr:uid="{00000000-0005-0000-0000-00008D0A0000}"/>
    <cellStyle name="Normal 33" xfId="2706" xr:uid="{00000000-0005-0000-0000-00008E0A0000}"/>
    <cellStyle name="Normal 34" xfId="2707" xr:uid="{00000000-0005-0000-0000-00008F0A0000}"/>
    <cellStyle name="Normal 35" xfId="2708" xr:uid="{00000000-0005-0000-0000-0000900A0000}"/>
    <cellStyle name="Normal 36" xfId="2709" xr:uid="{00000000-0005-0000-0000-0000910A0000}"/>
    <cellStyle name="Normal 37" xfId="2710" xr:uid="{00000000-0005-0000-0000-0000920A0000}"/>
    <cellStyle name="Normal 38" xfId="2711" xr:uid="{00000000-0005-0000-0000-0000930A0000}"/>
    <cellStyle name="Normal 39" xfId="2712" xr:uid="{00000000-0005-0000-0000-0000940A0000}"/>
    <cellStyle name="Normal 4" xfId="2713" xr:uid="{00000000-0005-0000-0000-0000950A0000}"/>
    <cellStyle name="Normal 4 10" xfId="2714" xr:uid="{00000000-0005-0000-0000-0000960A0000}"/>
    <cellStyle name="Normal 4 11" xfId="2715" xr:uid="{00000000-0005-0000-0000-0000970A0000}"/>
    <cellStyle name="Normal 4 12" xfId="2716" xr:uid="{00000000-0005-0000-0000-0000980A0000}"/>
    <cellStyle name="Normal 4 13" xfId="2717" xr:uid="{00000000-0005-0000-0000-0000990A0000}"/>
    <cellStyle name="Normal 4 14" xfId="2718" xr:uid="{00000000-0005-0000-0000-00009A0A0000}"/>
    <cellStyle name="Normal 4 15" xfId="2719" xr:uid="{00000000-0005-0000-0000-00009B0A0000}"/>
    <cellStyle name="Normal 4 16" xfId="2720" xr:uid="{00000000-0005-0000-0000-00009C0A0000}"/>
    <cellStyle name="Normal 4 17" xfId="2721" xr:uid="{00000000-0005-0000-0000-00009D0A0000}"/>
    <cellStyle name="Normal 4 2" xfId="2722" xr:uid="{00000000-0005-0000-0000-00009E0A0000}"/>
    <cellStyle name="Normal 4 2 2" xfId="2723" xr:uid="{00000000-0005-0000-0000-00009F0A0000}"/>
    <cellStyle name="Normal 4 2 2 2" xfId="5351" xr:uid="{9A4860E6-B198-4AEF-BD24-6824423567C0}"/>
    <cellStyle name="Normal 4 2 3" xfId="2724" xr:uid="{00000000-0005-0000-0000-0000A00A0000}"/>
    <cellStyle name="Normal 4 2 3 2" xfId="5428" xr:uid="{01B91263-AA25-4D83-84E9-26379B595D3A}"/>
    <cellStyle name="Normal 4 2 4" xfId="5252" xr:uid="{4966BFA3-8FC7-4450-AD2F-53197968D2BA}"/>
    <cellStyle name="Normal 4 3" xfId="2725" xr:uid="{00000000-0005-0000-0000-0000A10A0000}"/>
    <cellStyle name="Normal 4 3 2" xfId="2726" xr:uid="{00000000-0005-0000-0000-0000A20A0000}"/>
    <cellStyle name="Normal 4 3 2 2" xfId="5315" xr:uid="{F3DAA458-9D56-4307-BC93-8A51C31BA8D3}"/>
    <cellStyle name="Normal 4 4" xfId="2727" xr:uid="{00000000-0005-0000-0000-0000A30A0000}"/>
    <cellStyle name="Normal 4 4 2" xfId="2728" xr:uid="{00000000-0005-0000-0000-0000A40A0000}"/>
    <cellStyle name="Normal 4 4 2 2" xfId="4120" xr:uid="{E0FBDB67-A4E5-43B2-99FC-C433CB4A0105}"/>
    <cellStyle name="Normal 4 4 2 2 2" xfId="5127" xr:uid="{029EB738-D307-48E9-BC09-FC5104527AF5}"/>
    <cellStyle name="Normal 4 4 2 3" xfId="4625" xr:uid="{C39F69F4-F027-4C2A-B894-9D5A0D37DB5A}"/>
    <cellStyle name="Normal 4 4 3" xfId="2729" xr:uid="{00000000-0005-0000-0000-0000A50A0000}"/>
    <cellStyle name="Normal 4 4 3 2" xfId="4121" xr:uid="{55D09D1C-60D0-4BC5-9270-19B427113C19}"/>
    <cellStyle name="Normal 4 4 3 2 2" xfId="5128" xr:uid="{D7C06D5D-C53B-4B16-AEEE-65BFF63E12AA}"/>
    <cellStyle name="Normal 4 4 3 3" xfId="4626" xr:uid="{CC97C116-D54B-4CB1-89E0-29959923A0CC}"/>
    <cellStyle name="Normal 4 4 4" xfId="5282" xr:uid="{6A60D8EB-E7F1-433F-B8BB-ECEF70228B3E}"/>
    <cellStyle name="Normal 4 5" xfId="2730" xr:uid="{00000000-0005-0000-0000-0000A60A0000}"/>
    <cellStyle name="Normal 4 5 2" xfId="5388" xr:uid="{9D1CAC53-2593-4F6F-AD40-67C8299A4BEF}"/>
    <cellStyle name="Normal 4 6" xfId="2731" xr:uid="{00000000-0005-0000-0000-0000A70A0000}"/>
    <cellStyle name="Normal 4 6 2" xfId="5434" xr:uid="{81679E1E-87E6-4627-B3B3-13EA3A74FDA2}"/>
    <cellStyle name="Normal 4 7" xfId="2732" xr:uid="{00000000-0005-0000-0000-0000A80A0000}"/>
    <cellStyle name="Normal 4 8" xfId="2733" xr:uid="{00000000-0005-0000-0000-0000A90A0000}"/>
    <cellStyle name="Normal 4 9" xfId="2734" xr:uid="{00000000-0005-0000-0000-0000AA0A0000}"/>
    <cellStyle name="Normal 40" xfId="2735" xr:uid="{00000000-0005-0000-0000-0000AB0A0000}"/>
    <cellStyle name="Normal 41" xfId="2736" xr:uid="{00000000-0005-0000-0000-0000AC0A0000}"/>
    <cellStyle name="Normal 41 2" xfId="4122" xr:uid="{005CEBEB-7917-4098-8CE9-1BBC2E6293F8}"/>
    <cellStyle name="Normal 41 2 2" xfId="5129" xr:uid="{1112E990-0905-4502-8084-F829AA515A43}"/>
    <cellStyle name="Normal 41 3" xfId="4627" xr:uid="{3BA9A6A8-71BB-41C9-92D3-5E87D795B090}"/>
    <cellStyle name="Normal 42" xfId="2737" xr:uid="{00000000-0005-0000-0000-0000AD0A0000}"/>
    <cellStyle name="Normal 42 2" xfId="4123" xr:uid="{31B74695-D010-43C6-ABCE-1453A9F0892A}"/>
    <cellStyle name="Normal 42 2 2" xfId="5130" xr:uid="{B04DBA1E-DA2A-4307-8834-88B33AC40E34}"/>
    <cellStyle name="Normal 42 3" xfId="4628" xr:uid="{0942395F-F081-49B0-844C-6092FABB80D4}"/>
    <cellStyle name="Normal 43" xfId="2738" xr:uid="{00000000-0005-0000-0000-0000AE0A0000}"/>
    <cellStyle name="Normal 43 2" xfId="4124" xr:uid="{8FB1BA6C-E3CF-48AF-A89D-F4C9812CE948}"/>
    <cellStyle name="Normal 43 2 2" xfId="5131" xr:uid="{033FBD21-FB1D-4868-B641-4662DE8853B8}"/>
    <cellStyle name="Normal 43 3" xfId="4629" xr:uid="{A90F742B-8F95-48C5-ABF8-CD267466E60F}"/>
    <cellStyle name="Normal 44" xfId="2739" xr:uid="{00000000-0005-0000-0000-0000AF0A0000}"/>
    <cellStyle name="Normal 44 2" xfId="4125" xr:uid="{531E000D-0586-4CDD-8E2C-72775A96875C}"/>
    <cellStyle name="Normal 44 2 2" xfId="5132" xr:uid="{A6B2178D-1149-4DFF-BCF2-1164C9879D77}"/>
    <cellStyle name="Normal 44 3" xfId="4630" xr:uid="{53AEF8D1-3223-4BBC-BC1A-F82E9E74A169}"/>
    <cellStyle name="Normal 45" xfId="2740" xr:uid="{00000000-0005-0000-0000-0000B00A0000}"/>
    <cellStyle name="Normal 45 2" xfId="4126" xr:uid="{3FAC0761-DA47-4EB9-94E5-BB370B5B29BD}"/>
    <cellStyle name="Normal 45 2 2" xfId="5133" xr:uid="{A9D7FEA1-B306-45A1-AEE8-2061AD8EE51A}"/>
    <cellStyle name="Normal 45 3" xfId="4631" xr:uid="{96F64D55-5D49-470A-A752-3617B2FB45C6}"/>
    <cellStyle name="Normal 46" xfId="2741" xr:uid="{00000000-0005-0000-0000-0000B10A0000}"/>
    <cellStyle name="Normal 46 2" xfId="4127" xr:uid="{88395625-F66C-429A-9FAD-CCB4E6D013DE}"/>
    <cellStyle name="Normal 46 2 2" xfId="5134" xr:uid="{ABEE5827-5C95-4E44-ADF3-5857B609668C}"/>
    <cellStyle name="Normal 46 3" xfId="4632" xr:uid="{13C197B3-E08F-430A-B657-CE0890D47872}"/>
    <cellStyle name="Normal 47" xfId="2742" xr:uid="{00000000-0005-0000-0000-0000B20A0000}"/>
    <cellStyle name="Normal 47 2" xfId="4128" xr:uid="{0FBC03EC-89A7-4259-A229-700937D79851}"/>
    <cellStyle name="Normal 47 2 2" xfId="5135" xr:uid="{501D403C-31E8-4248-B643-1BCC4B274E5F}"/>
    <cellStyle name="Normal 47 3" xfId="4633" xr:uid="{3C14480F-4E19-4AF9-A8A0-704A1D67F9F0}"/>
    <cellStyle name="Normal 48" xfId="2743" xr:uid="{00000000-0005-0000-0000-0000B30A0000}"/>
    <cellStyle name="Normal 48 2" xfId="4129" xr:uid="{9DA20F67-A858-4549-9D5D-18099027DAE4}"/>
    <cellStyle name="Normal 48 2 2" xfId="5136" xr:uid="{331C3208-596C-43E3-A59D-886434517B20}"/>
    <cellStyle name="Normal 48 3" xfId="4634" xr:uid="{8A00743C-B920-45E2-8065-F33ECDD7AEAE}"/>
    <cellStyle name="Normal 49" xfId="2744" xr:uid="{00000000-0005-0000-0000-0000B40A0000}"/>
    <cellStyle name="Normal 49 2" xfId="4130" xr:uid="{14653338-9EFE-4EAC-A879-057FCFE4CAD5}"/>
    <cellStyle name="Normal 49 2 2" xfId="5137" xr:uid="{D656656F-3603-4D43-BA89-1563821C9966}"/>
    <cellStyle name="Normal 49 3" xfId="4635" xr:uid="{29ED7270-6F2E-41D3-A03D-EC7EEA204B63}"/>
    <cellStyle name="Normal 5" xfId="2745" xr:uid="{00000000-0005-0000-0000-0000B50A0000}"/>
    <cellStyle name="Normal 5 2" xfId="2746" xr:uid="{00000000-0005-0000-0000-0000B60A0000}"/>
    <cellStyle name="Normal 5 2 2" xfId="2747" xr:uid="{00000000-0005-0000-0000-0000B70A0000}"/>
    <cellStyle name="Normal 5 2 3" xfId="5353" xr:uid="{E7D386C1-4131-4994-9809-8FA382B56C1D}"/>
    <cellStyle name="Normal 5 3" xfId="2748" xr:uid="{00000000-0005-0000-0000-0000B80A0000}"/>
    <cellStyle name="Normal 5 3 2" xfId="5317" xr:uid="{C6A4F4F2-BE9F-43FC-85F0-BF64ADF6A71A}"/>
    <cellStyle name="Normal 5 4" xfId="2749" xr:uid="{00000000-0005-0000-0000-0000B90A0000}"/>
    <cellStyle name="Normal 5 5" xfId="5429" xr:uid="{20677D0E-1B64-4D2D-BE4D-73E41F9F686F}"/>
    <cellStyle name="Normal 5 6" xfId="5269" xr:uid="{D0918C97-C8F3-47AF-B610-A1B59048B093}"/>
    <cellStyle name="Normal 50" xfId="2750" xr:uid="{00000000-0005-0000-0000-0000BA0A0000}"/>
    <cellStyle name="Normal 50 2" xfId="4131" xr:uid="{66135DB7-FE52-40B1-850F-CAB0620D45E7}"/>
    <cellStyle name="Normal 50 2 2" xfId="5138" xr:uid="{5CB45497-203F-42F7-AAC9-FD1CFF7135CF}"/>
    <cellStyle name="Normal 50 3" xfId="4636" xr:uid="{12A9639D-61FC-449D-B8FD-9940ED64DF1C}"/>
    <cellStyle name="Normal 51" xfId="2751" xr:uid="{00000000-0005-0000-0000-0000BB0A0000}"/>
    <cellStyle name="Normal 51 2" xfId="4132" xr:uid="{F3017DE1-7B82-4A2A-B01F-1C1D0EB916F0}"/>
    <cellStyle name="Normal 51 2 2" xfId="5139" xr:uid="{C76CCA6E-A673-4341-AA9E-25C28CEDB8EC}"/>
    <cellStyle name="Normal 51 3" xfId="4637" xr:uid="{CABB0066-E32F-4E17-87E1-27AF699E68D1}"/>
    <cellStyle name="Normal 52" xfId="2752" xr:uid="{00000000-0005-0000-0000-0000BC0A0000}"/>
    <cellStyle name="Normal 52 2" xfId="4133" xr:uid="{8C7AF96E-CD5E-406F-ACCF-D7981AC5E1F6}"/>
    <cellStyle name="Normal 52 2 2" xfId="5140" xr:uid="{B9AE63A5-B8C6-4438-A4B1-0C024CC9CD68}"/>
    <cellStyle name="Normal 52 3" xfId="4638" xr:uid="{06C2DB95-FC27-4260-A7AC-E50D25520AB7}"/>
    <cellStyle name="Normal 53" xfId="2753" xr:uid="{00000000-0005-0000-0000-0000BD0A0000}"/>
    <cellStyle name="Normal 53 2" xfId="4134" xr:uid="{2C277510-636A-4751-8ADA-1AF51D0D7589}"/>
    <cellStyle name="Normal 53 2 2" xfId="5141" xr:uid="{7BEC3513-EAC6-43AA-9332-6543A3169013}"/>
    <cellStyle name="Normal 53 3" xfId="4639" xr:uid="{17FBDB98-2208-49AC-A2DA-BB16D7DDD04B}"/>
    <cellStyle name="Normal 54" xfId="2754" xr:uid="{00000000-0005-0000-0000-0000BE0A0000}"/>
    <cellStyle name="Normal 54 2" xfId="4135" xr:uid="{73193C95-1189-4F88-9D41-FEB20BC16422}"/>
    <cellStyle name="Normal 54 2 2" xfId="5142" xr:uid="{6163644C-5244-43DD-B6C5-517093B17719}"/>
    <cellStyle name="Normal 54 3" xfId="4640" xr:uid="{70AB1879-2F91-4617-AC5F-AB744D3AF230}"/>
    <cellStyle name="Normal 55" xfId="2755" xr:uid="{00000000-0005-0000-0000-0000BF0A0000}"/>
    <cellStyle name="Normal 55 2" xfId="4136" xr:uid="{0C62808C-6BCF-4052-9B65-DD4EA3C46135}"/>
    <cellStyle name="Normal 55 2 2" xfId="5143" xr:uid="{532C00BF-9E15-4321-9674-CD05A0694F00}"/>
    <cellStyle name="Normal 55 3" xfId="4641" xr:uid="{623BECC0-D25C-4FB2-ABE8-752C42F39D2F}"/>
    <cellStyle name="Normal 56" xfId="2756" xr:uid="{00000000-0005-0000-0000-0000C00A0000}"/>
    <cellStyle name="Normal 56 2" xfId="4137" xr:uid="{A1319ADE-1C38-446C-927B-3A63F1E693BC}"/>
    <cellStyle name="Normal 56 2 2" xfId="5144" xr:uid="{08AEAB6A-D3F4-485A-BDE3-63CBE9BA3738}"/>
    <cellStyle name="Normal 56 3" xfId="4642" xr:uid="{01D69CBC-2ACA-4589-A00C-0DA1A6CC3CC2}"/>
    <cellStyle name="Normal 57" xfId="2757" xr:uid="{00000000-0005-0000-0000-0000C10A0000}"/>
    <cellStyle name="Normal 57 2" xfId="4138" xr:uid="{6F3FC7B6-6180-482B-9B1F-8799707FCAF4}"/>
    <cellStyle name="Normal 57 2 2" xfId="5145" xr:uid="{9D3FEC78-37B6-4AAC-A82F-5353B19A9A51}"/>
    <cellStyle name="Normal 57 3" xfId="4643" xr:uid="{43784202-4095-428E-8DE4-A31724F140EE}"/>
    <cellStyle name="Normal 58" xfId="2758" xr:uid="{00000000-0005-0000-0000-0000C20A0000}"/>
    <cellStyle name="Normal 58 2" xfId="4139" xr:uid="{FDF3AD77-E92C-44F0-8DDC-B64E89CB5A45}"/>
    <cellStyle name="Normal 58 2 2" xfId="5146" xr:uid="{E0199C57-7BCC-480F-9B55-5F8AC87BA234}"/>
    <cellStyle name="Normal 58 3" xfId="4644" xr:uid="{F1D8671B-0C00-4187-883A-5D562F45ADFD}"/>
    <cellStyle name="Normal 59" xfId="2759" xr:uid="{00000000-0005-0000-0000-0000C30A0000}"/>
    <cellStyle name="Normal 59 2" xfId="4140" xr:uid="{FC468653-EF92-4E7D-9DAC-C83D4EA6A9F4}"/>
    <cellStyle name="Normal 59 2 2" xfId="5147" xr:uid="{1A2F3454-32EE-4376-8713-8A3261775242}"/>
    <cellStyle name="Normal 59 3" xfId="4645" xr:uid="{24395C6C-E27D-49B2-AFDF-97B2EDCB3782}"/>
    <cellStyle name="Normal 6" xfId="2760" xr:uid="{00000000-0005-0000-0000-0000C40A0000}"/>
    <cellStyle name="Normal 6 2" xfId="2761" xr:uid="{00000000-0005-0000-0000-0000C50A0000}"/>
    <cellStyle name="Normal 6 2 2" xfId="5354" xr:uid="{1891F55C-070C-46BF-85D0-D5B80E59F4DC}"/>
    <cellStyle name="Normal 6 23" xfId="5186" xr:uid="{ED2A2249-BB90-446E-AED5-C1F7581CC33F}"/>
    <cellStyle name="Normal 6 3" xfId="2762" xr:uid="{00000000-0005-0000-0000-0000C60A0000}"/>
    <cellStyle name="Normal 6 3 2" xfId="5318" xr:uid="{7D54AA55-6BBC-41E4-94E0-7C5F72DE65C4}"/>
    <cellStyle name="Normal 6 4" xfId="2763" xr:uid="{00000000-0005-0000-0000-0000C70A0000}"/>
    <cellStyle name="Normal 6 5" xfId="5258" xr:uid="{A5AE365E-0C62-442A-8559-76F4A6019E4E}"/>
    <cellStyle name="Normal 6 6" xfId="5166" xr:uid="{ACECEEF9-BCBD-4DEA-8FE7-F8FED49F6B51}"/>
    <cellStyle name="Normal 60" xfId="2764" xr:uid="{00000000-0005-0000-0000-0000C80A0000}"/>
    <cellStyle name="Normal 60 2" xfId="4141" xr:uid="{C41744F5-62B8-4E3B-BDA3-068245DF334C}"/>
    <cellStyle name="Normal 60 2 2" xfId="5148" xr:uid="{2A1B2BFB-F140-43B6-98EC-BA28CC63ABD2}"/>
    <cellStyle name="Normal 60 3" xfId="4646" xr:uid="{79295744-3646-46B7-B382-E85E61EB3FB1}"/>
    <cellStyle name="Normal 61" xfId="2765" xr:uid="{00000000-0005-0000-0000-0000C90A0000}"/>
    <cellStyle name="Normal 61 2" xfId="4142" xr:uid="{0A411050-CFE0-43B5-9CC5-99D13440A6D7}"/>
    <cellStyle name="Normal 61 2 2" xfId="5149" xr:uid="{A4D0BE55-17EB-4E4B-999D-AE7EFF9B3BA3}"/>
    <cellStyle name="Normal 61 3" xfId="4647" xr:uid="{C3E067FC-9888-4E53-96D6-A3DBC4CBC219}"/>
    <cellStyle name="Normal 62" xfId="2766" xr:uid="{00000000-0005-0000-0000-0000CA0A0000}"/>
    <cellStyle name="Normal 62 2" xfId="4143" xr:uid="{D5701FB4-2747-4406-862F-2629DEAB1397}"/>
    <cellStyle name="Normal 62 2 2" xfId="5150" xr:uid="{76E7B82A-D81A-4C4D-9252-4C355159AC14}"/>
    <cellStyle name="Normal 62 3" xfId="4648" xr:uid="{4C0A2D53-1BD2-4832-9A38-C16254D7A335}"/>
    <cellStyle name="Normal 63" xfId="2767" xr:uid="{00000000-0005-0000-0000-0000CB0A0000}"/>
    <cellStyle name="Normal 63 2" xfId="4144" xr:uid="{A597A51B-2BA0-4A55-966F-7C3129117745}"/>
    <cellStyle name="Normal 63 2 2" xfId="5151" xr:uid="{55C0172F-2D92-4C76-A856-10D8B6CC51BF}"/>
    <cellStyle name="Normal 63 3" xfId="4649" xr:uid="{4FADB26E-603B-4780-AA4F-3427FADD34BA}"/>
    <cellStyle name="Normal 64" xfId="2768" xr:uid="{00000000-0005-0000-0000-0000CC0A0000}"/>
    <cellStyle name="Normal 64 2" xfId="4145" xr:uid="{E6784AA7-0051-4D1A-A7EB-E5B84D4D0BDF}"/>
    <cellStyle name="Normal 64 2 2" xfId="5152" xr:uid="{DC596D98-3DBC-4CB6-9A5F-DC4BF26F4FE6}"/>
    <cellStyle name="Normal 64 3" xfId="4650" xr:uid="{26F1F69D-8F25-4679-B8A7-0FBA4C2170D1}"/>
    <cellStyle name="Normal 65" xfId="2769" xr:uid="{00000000-0005-0000-0000-0000CD0A0000}"/>
    <cellStyle name="Normal 65 2" xfId="4146" xr:uid="{E01976AA-232A-4180-A471-775646E8E6AE}"/>
    <cellStyle name="Normal 65 2 2" xfId="5153" xr:uid="{0B675FEF-9B87-41FE-8E0D-4B7621654874}"/>
    <cellStyle name="Normal 65 3" xfId="4651" xr:uid="{D0267DAC-70B5-4EC7-8B3F-1C9B22650BAE}"/>
    <cellStyle name="Normal 66" xfId="2770" xr:uid="{00000000-0005-0000-0000-0000CE0A0000}"/>
    <cellStyle name="Normal 66 2" xfId="4147" xr:uid="{4B038312-5C8A-46F6-952C-5F8712422E14}"/>
    <cellStyle name="Normal 66 2 2" xfId="5154" xr:uid="{2B223516-415A-4519-8E74-A2EF05F2992B}"/>
    <cellStyle name="Normal 66 3" xfId="4652" xr:uid="{9CB3F80B-14E9-4595-B272-664C975F8AA2}"/>
    <cellStyle name="Normal 67" xfId="5" xr:uid="{00000000-0005-0000-0000-0000CF0A0000}"/>
    <cellStyle name="Normal 68" xfId="5159" xr:uid="{538FC354-71E4-4623-AAE6-58F4517768EE}"/>
    <cellStyle name="Normal 69" xfId="5445" xr:uid="{6DE24DB9-68F7-495D-A862-294165495A05}"/>
    <cellStyle name="Normal 7" xfId="2771" xr:uid="{00000000-0005-0000-0000-0000D00A0000}"/>
    <cellStyle name="Normal 7 10" xfId="2772" xr:uid="{00000000-0005-0000-0000-0000D10A0000}"/>
    <cellStyle name="Normal 7 11" xfId="2773" xr:uid="{00000000-0005-0000-0000-0000D20A0000}"/>
    <cellStyle name="Normal 7 12" xfId="2774" xr:uid="{00000000-0005-0000-0000-0000D30A0000}"/>
    <cellStyle name="Normal 7 13" xfId="2775" xr:uid="{00000000-0005-0000-0000-0000D40A0000}"/>
    <cellStyle name="Normal 7 14" xfId="5286" xr:uid="{76CCE2F4-E4E0-48B5-BCBF-0FD461ACFBB8}"/>
    <cellStyle name="Normal 7 2" xfId="2776" xr:uid="{00000000-0005-0000-0000-0000D50A0000}"/>
    <cellStyle name="Normal 7 2 2" xfId="2777" xr:uid="{00000000-0005-0000-0000-0000D60A0000}"/>
    <cellStyle name="Normal 7 2 3" xfId="5356" xr:uid="{01E8D484-8466-49EC-9333-4BCD3D9DF971}"/>
    <cellStyle name="Normal 7 3" xfId="2778" xr:uid="{00000000-0005-0000-0000-0000D70A0000}"/>
    <cellStyle name="Normal 7 3 2" xfId="5320" xr:uid="{908742DA-8CE5-47E2-B8EB-6EE0EFBEB58F}"/>
    <cellStyle name="Normal 7 4" xfId="2779" xr:uid="{00000000-0005-0000-0000-0000D80A0000}"/>
    <cellStyle name="Normal 7 5" xfId="2780" xr:uid="{00000000-0005-0000-0000-0000D90A0000}"/>
    <cellStyle name="Normal 7 6" xfId="2781" xr:uid="{00000000-0005-0000-0000-0000DA0A0000}"/>
    <cellStyle name="Normal 7 7" xfId="2782" xr:uid="{00000000-0005-0000-0000-0000DB0A0000}"/>
    <cellStyle name="Normal 7 8" xfId="2783" xr:uid="{00000000-0005-0000-0000-0000DC0A0000}"/>
    <cellStyle name="Normal 7 9" xfId="2784" xr:uid="{00000000-0005-0000-0000-0000DD0A0000}"/>
    <cellStyle name="Normal 70" xfId="5463" xr:uid="{ECBB4B3A-200D-438E-86DF-0C892FD03440}"/>
    <cellStyle name="Normal 71" xfId="5468" xr:uid="{3F88806F-E314-48D5-B229-6C1A9BD654C6}"/>
    <cellStyle name="Normal 72" xfId="5472" xr:uid="{01A77BB4-A97B-4F01-B8FF-5F133C1734D5}"/>
    <cellStyle name="Normal 73" xfId="5475" xr:uid="{8D18B442-67B6-4352-881C-2B1BE0FA494A}"/>
    <cellStyle name="Normal 74" xfId="5478" xr:uid="{5196ECD4-DDFE-400B-A8CF-31B760D3FBE9}"/>
    <cellStyle name="Normal 75" xfId="5481" xr:uid="{9229EEF9-955A-4E4C-8230-FB9D712C326E}"/>
    <cellStyle name="Normal 76" xfId="5456" xr:uid="{AA9A8B57-E006-495F-985C-EA5424506EE1}"/>
    <cellStyle name="Normal 77" xfId="5486" xr:uid="{0A097631-04AC-43C1-A5FE-C6AEE7E27CC7}"/>
    <cellStyle name="Normal 78" xfId="5489" xr:uid="{38835F23-0986-4F95-BCAB-98EDFEF58613}"/>
    <cellStyle name="Normal 79" xfId="5492" xr:uid="{B0DCF868-14FA-4528-B456-F022C4EBFA97}"/>
    <cellStyle name="Normal 8" xfId="2785" xr:uid="{00000000-0005-0000-0000-0000DE0A0000}"/>
    <cellStyle name="Normal 8 2" xfId="2786" xr:uid="{00000000-0005-0000-0000-0000DF0A0000}"/>
    <cellStyle name="Normal 8 2 2" xfId="5357" xr:uid="{309E7317-E735-48C8-AD8B-80C2136AC4A4}"/>
    <cellStyle name="Normal 8 3" xfId="2787" xr:uid="{00000000-0005-0000-0000-0000E00A0000}"/>
    <cellStyle name="Normal 8 3 2" xfId="5321" xr:uid="{74DB472A-04AB-4E64-86A4-DDAF508EE2DF}"/>
    <cellStyle name="Normal 8 4" xfId="4148" xr:uid="{88970A95-03A6-45BE-A2D2-A487D98ADA5F}"/>
    <cellStyle name="Normal 8 4 2" xfId="5155" xr:uid="{C45BFAEE-75A7-47B4-97FA-68D60A8231F6}"/>
    <cellStyle name="Normal 8 5" xfId="4653" xr:uid="{5B91FD5F-1DA4-47B0-A12A-4C62554931F9}"/>
    <cellStyle name="Normal 8 6" xfId="5287" xr:uid="{847E730C-03DB-4B84-983E-9CE2BE048CF8}"/>
    <cellStyle name="Normal 80" xfId="5495" xr:uid="{2ACB9AAF-978B-47A3-BC5D-2C8E896B1454}"/>
    <cellStyle name="Normal 81" xfId="5498" xr:uid="{280936A3-0DAA-41F4-BC27-320C531362FC}"/>
    <cellStyle name="Normal 82" xfId="5501" xr:uid="{B975ECD0-251E-4FA8-B1EC-F17E84CF0EC6}"/>
    <cellStyle name="Normal 83" xfId="5504" xr:uid="{4A4A1F9C-EC5B-4F66-8777-0AA59C77D811}"/>
    <cellStyle name="Normal 9" xfId="2788" xr:uid="{00000000-0005-0000-0000-0000E10A0000}"/>
    <cellStyle name="Normal 9 2" xfId="2789" xr:uid="{00000000-0005-0000-0000-0000E20A0000}"/>
    <cellStyle name="Normal 9 2 2" xfId="2790" xr:uid="{00000000-0005-0000-0000-0000E30A0000}"/>
    <cellStyle name="Normal 9 2 3" xfId="5358" xr:uid="{03799E50-6119-4B3E-859F-BF6806FE5AD1}"/>
    <cellStyle name="Normal 9 3" xfId="2791" xr:uid="{00000000-0005-0000-0000-0000E40A0000}"/>
    <cellStyle name="Normal 9 3 2" xfId="2792" xr:uid="{00000000-0005-0000-0000-0000E50A0000}"/>
    <cellStyle name="Normal 9 3 3" xfId="5322" xr:uid="{A3E7876D-1880-4FAE-B95F-D449BDBD7F78}"/>
    <cellStyle name="Normal 9 4" xfId="2793" xr:uid="{00000000-0005-0000-0000-0000E60A0000}"/>
    <cellStyle name="Normal 9 5" xfId="2794" xr:uid="{00000000-0005-0000-0000-0000E70A0000}"/>
    <cellStyle name="Normal 9 6" xfId="4149" xr:uid="{78F6DA12-9506-45CF-A20F-DE67AE6C0E02}"/>
    <cellStyle name="Normal 9 6 2" xfId="5156" xr:uid="{D3E2E55E-E7FA-4DBB-9661-E6D21FC3C48F}"/>
    <cellStyle name="Normal 9 7" xfId="4654" xr:uid="{90B9EBCC-CBD9-4DBE-8633-C2429E27D348}"/>
    <cellStyle name="Normal 9 8" xfId="5288" xr:uid="{922CFFDC-5154-4CB3-94A2-F3D8B72C7E68}"/>
    <cellStyle name="Normal U" xfId="2795" xr:uid="{00000000-0005-0000-0000-0000E80A0000}"/>
    <cellStyle name="Normal U 2" xfId="2796" xr:uid="{00000000-0005-0000-0000-0000E90A0000}"/>
    <cellStyle name="Normal_IRPCE2" xfId="5158" xr:uid="{626A3578-355B-49EC-8678-6DCFDA2909D2}"/>
    <cellStyle name="Normal_Sheet1_งบการเงิน MP-RK รวม Y'49" xfId="2" xr:uid="{00000000-0005-0000-0000-0000EB0A0000}"/>
    <cellStyle name="NormalGB" xfId="2797" xr:uid="{00000000-0005-0000-0000-0000EC0A0000}"/>
    <cellStyle name="Note 10" xfId="2798" xr:uid="{00000000-0005-0000-0000-0000ED0A0000}"/>
    <cellStyle name="Note 11" xfId="2799" xr:uid="{00000000-0005-0000-0000-0000EE0A0000}"/>
    <cellStyle name="Note 12" xfId="2800" xr:uid="{00000000-0005-0000-0000-0000EF0A0000}"/>
    <cellStyle name="Note 13" xfId="2801" xr:uid="{00000000-0005-0000-0000-0000F00A0000}"/>
    <cellStyle name="Note 14" xfId="2802" xr:uid="{00000000-0005-0000-0000-0000F10A0000}"/>
    <cellStyle name="Note 15" xfId="2803" xr:uid="{00000000-0005-0000-0000-0000F20A0000}"/>
    <cellStyle name="Note 16" xfId="2804" xr:uid="{00000000-0005-0000-0000-0000F30A0000}"/>
    <cellStyle name="Note 17" xfId="2805" xr:uid="{00000000-0005-0000-0000-0000F40A0000}"/>
    <cellStyle name="Note 18" xfId="2806" xr:uid="{00000000-0005-0000-0000-0000F50A0000}"/>
    <cellStyle name="Note 19" xfId="2807" xr:uid="{00000000-0005-0000-0000-0000F60A0000}"/>
    <cellStyle name="Note 2" xfId="2808" xr:uid="{00000000-0005-0000-0000-0000F70A0000}"/>
    <cellStyle name="Note 2 2" xfId="2809" xr:uid="{00000000-0005-0000-0000-0000F80A0000}"/>
    <cellStyle name="Note 2 3" xfId="2810" xr:uid="{00000000-0005-0000-0000-0000F90A0000}"/>
    <cellStyle name="Note 2 4" xfId="2811" xr:uid="{00000000-0005-0000-0000-0000FA0A0000}"/>
    <cellStyle name="Note 2 5" xfId="2812" xr:uid="{00000000-0005-0000-0000-0000FB0A0000}"/>
    <cellStyle name="Note 2 6" xfId="2813" xr:uid="{00000000-0005-0000-0000-0000FC0A0000}"/>
    <cellStyle name="Note 2 7" xfId="2814" xr:uid="{00000000-0005-0000-0000-0000FD0A0000}"/>
    <cellStyle name="Note 2 8" xfId="2815" xr:uid="{00000000-0005-0000-0000-0000FE0A0000}"/>
    <cellStyle name="Note 2 9" xfId="5202" xr:uid="{F24CC13A-E555-4BD3-8BCA-1D5A395238E5}"/>
    <cellStyle name="Note 20" xfId="2816" xr:uid="{00000000-0005-0000-0000-0000FF0A0000}"/>
    <cellStyle name="Note 21" xfId="2817" xr:uid="{00000000-0005-0000-0000-0000000B0000}"/>
    <cellStyle name="Note 22" xfId="2818" xr:uid="{00000000-0005-0000-0000-0000010B0000}"/>
    <cellStyle name="Note 23" xfId="2819" xr:uid="{00000000-0005-0000-0000-0000020B0000}"/>
    <cellStyle name="Note 23 2" xfId="2820" xr:uid="{00000000-0005-0000-0000-0000030B0000}"/>
    <cellStyle name="Note 23 3" xfId="2821" xr:uid="{00000000-0005-0000-0000-0000040B0000}"/>
    <cellStyle name="Note 24" xfId="2822" xr:uid="{00000000-0005-0000-0000-0000050B0000}"/>
    <cellStyle name="Note 24 2" xfId="2823" xr:uid="{00000000-0005-0000-0000-0000060B0000}"/>
    <cellStyle name="Note 24 3" xfId="2824" xr:uid="{00000000-0005-0000-0000-0000070B0000}"/>
    <cellStyle name="Note 25" xfId="2825" xr:uid="{00000000-0005-0000-0000-0000080B0000}"/>
    <cellStyle name="Note 26" xfId="2826" xr:uid="{00000000-0005-0000-0000-0000090B0000}"/>
    <cellStyle name="Note 27" xfId="2827" xr:uid="{00000000-0005-0000-0000-00000A0B0000}"/>
    <cellStyle name="Note 28" xfId="2828" xr:uid="{00000000-0005-0000-0000-00000B0B0000}"/>
    <cellStyle name="Note 29" xfId="2829" xr:uid="{00000000-0005-0000-0000-00000C0B0000}"/>
    <cellStyle name="Note 3" xfId="2830" xr:uid="{00000000-0005-0000-0000-00000D0B0000}"/>
    <cellStyle name="Note 30" xfId="2831" xr:uid="{00000000-0005-0000-0000-00000E0B0000}"/>
    <cellStyle name="Note 31" xfId="2832" xr:uid="{00000000-0005-0000-0000-00000F0B0000}"/>
    <cellStyle name="Note 32" xfId="2833" xr:uid="{00000000-0005-0000-0000-0000100B0000}"/>
    <cellStyle name="Note 33" xfId="2834" xr:uid="{00000000-0005-0000-0000-0000110B0000}"/>
    <cellStyle name="Note 34" xfId="2835" xr:uid="{00000000-0005-0000-0000-0000120B0000}"/>
    <cellStyle name="Note 35" xfId="2836" xr:uid="{00000000-0005-0000-0000-0000130B0000}"/>
    <cellStyle name="Note 36" xfId="2837" xr:uid="{00000000-0005-0000-0000-0000140B0000}"/>
    <cellStyle name="Note 4" xfId="2838" xr:uid="{00000000-0005-0000-0000-0000150B0000}"/>
    <cellStyle name="Note 5" xfId="2839" xr:uid="{00000000-0005-0000-0000-0000160B0000}"/>
    <cellStyle name="Note 6" xfId="2840" xr:uid="{00000000-0005-0000-0000-0000170B0000}"/>
    <cellStyle name="Note 7" xfId="2841" xr:uid="{00000000-0005-0000-0000-0000180B0000}"/>
    <cellStyle name="Note 8" xfId="2842" xr:uid="{00000000-0005-0000-0000-0000190B0000}"/>
    <cellStyle name="Note 9" xfId="2843" xr:uid="{00000000-0005-0000-0000-00001A0B0000}"/>
    <cellStyle name="Note heading" xfId="2844" xr:uid="{00000000-0005-0000-0000-00001B0B0000}"/>
    <cellStyle name="Note heading 2" xfId="2845" xr:uid="{00000000-0005-0000-0000-00001C0B0000}"/>
    <cellStyle name="Note heading 2 2" xfId="4150" xr:uid="{6575CE87-894F-43AA-9047-E12D83904F51}"/>
    <cellStyle name="nplode" xfId="2846" xr:uid="{00000000-0005-0000-0000-00001D0B0000}"/>
    <cellStyle name="nplode 2" xfId="2847" xr:uid="{00000000-0005-0000-0000-00001E0B0000}"/>
    <cellStyle name="nt" xfId="2848" xr:uid="{00000000-0005-0000-0000-00001F0B0000}"/>
    <cellStyle name="num" xfId="2849" xr:uid="{00000000-0005-0000-0000-0000200B0000}"/>
    <cellStyle name="Number [0]" xfId="2850" xr:uid="{00000000-0005-0000-0000-0000210B0000}"/>
    <cellStyle name="o" xfId="2851" xr:uid="{00000000-0005-0000-0000-0000220B0000}"/>
    <cellStyle name="o\" xfId="2852" xr:uid="{00000000-0005-0000-0000-0000230B0000}"/>
    <cellStyle name="o_2005-07-12 Theta Assessment of Competing Bidders" xfId="2853" xr:uid="{00000000-0005-0000-0000-0000240B0000}"/>
    <cellStyle name="o_2005-07-13 Financials (3)" xfId="2854" xr:uid="{00000000-0005-0000-0000-0000250B0000}"/>
    <cellStyle name="o_2006-10-12 Hong Leong Finance" xfId="2855" xr:uid="{00000000-0005-0000-0000-0000260B0000}"/>
    <cellStyle name="o_2006-11 Danamon inputs v2" xfId="2856" xr:uid="{00000000-0005-0000-0000-0000270B0000}"/>
    <cellStyle name="o_2007-03-22 Dayak &amp; Batavia v1" xfId="2857" xr:uid="{00000000-0005-0000-0000-0000280B0000}"/>
    <cellStyle name="o_BEA Merger Analysis Nov 20" xfId="2858" xr:uid="{00000000-0005-0000-0000-0000290B0000}"/>
    <cellStyle name="o_BEA Merger Analysis Nov 20_Gazelle DDM Jun-16-2003a" xfId="2859" xr:uid="{00000000-0005-0000-0000-00002A0B0000}"/>
    <cellStyle name="o_BEA Merger Analysis Nov 20_Gazelle DDM Jun-3-2003" xfId="2860" xr:uid="{00000000-0005-0000-0000-00002B0B0000}"/>
    <cellStyle name="o_BEA Merger Analysis Nov 20_Gazelle DDM May-15-2003" xfId="2861" xr:uid="{00000000-0005-0000-0000-00002C0B0000}"/>
    <cellStyle name="o_Gazelle DDM Jul-2-2003 (FINAL)" xfId="2862" xr:uid="{00000000-0005-0000-0000-00002D0B0000}"/>
    <cellStyle name="o_Gazelle DDM Jul-9-2003 (FINAL Base Case)" xfId="2863" xr:uid="{00000000-0005-0000-0000-00002E0B0000}"/>
    <cellStyle name="o_Interloper Analysis" xfId="2864" xr:uid="{00000000-0005-0000-0000-00002F0B0000}"/>
    <cellStyle name="o_MERGKEPP" xfId="2865" xr:uid="{00000000-0005-0000-0000-0000300B0000}"/>
    <cellStyle name="o_MERGKEPP_Gazelle DDM Jul-9-2003 (FINAL Base Case)" xfId="2866" xr:uid="{00000000-0005-0000-0000-0000310B0000}"/>
    <cellStyle name="o_MERGKEPP_Snowball Model 012105" xfId="2867" xr:uid="{00000000-0005-0000-0000-0000320B0000}"/>
    <cellStyle name="o_MERGKEPP_Snowball Model 012105_2005-07-13 Financials (3)" xfId="2868" xr:uid="{00000000-0005-0000-0000-0000330B0000}"/>
    <cellStyle name="o_MERGKEPP_Snowball Model 012105_Theta DDM 071305" xfId="2869" xr:uid="{00000000-0005-0000-0000-0000340B0000}"/>
    <cellStyle name="o_MERGKEPP_Snowball Model 012105_Tulip Model 020205" xfId="2870" xr:uid="{00000000-0005-0000-0000-0000350B0000}"/>
    <cellStyle name="o_MERGKEPP_Snowball Model 012105_Tulip Model 020205 v4" xfId="2871" xr:uid="{00000000-0005-0000-0000-0000360B0000}"/>
    <cellStyle name="o_MERGKEPP_Universe DDM 011005" xfId="2872" xr:uid="{00000000-0005-0000-0000-0000370B0000}"/>
    <cellStyle name="o_Snowball Model 012105" xfId="2873" xr:uid="{00000000-0005-0000-0000-0000380B0000}"/>
    <cellStyle name="o_Snowball Model 012105_2005-07-13 Financials (3)" xfId="2874" xr:uid="{00000000-0005-0000-0000-0000390B0000}"/>
    <cellStyle name="o_Snowball Model 012105_Theta DDM 071305" xfId="2875" xr:uid="{00000000-0005-0000-0000-00003A0B0000}"/>
    <cellStyle name="o_Snowball Model 012105_Tulip Model 020205" xfId="2876" xr:uid="{00000000-0005-0000-0000-00003B0B0000}"/>
    <cellStyle name="o_Snowball Model 012105_Tulip Model 020205 v4" xfId="2877" xr:uid="{00000000-0005-0000-0000-00003C0B0000}"/>
    <cellStyle name="o_Sterling Model Apr-30-2003" xfId="2878" xr:uid="{00000000-0005-0000-0000-00003D0B0000}"/>
    <cellStyle name="o_Sterling Model Apr-30-2003_Gazelle DDM Jul-9-2003 (FINAL Base Case)" xfId="2879" xr:uid="{00000000-0005-0000-0000-00003E0B0000}"/>
    <cellStyle name="o_Theta DDM 071305" xfId="2880" xr:uid="{00000000-0005-0000-0000-00003F0B0000}"/>
    <cellStyle name="o_Theta DDM 071605 FINAL v6" xfId="2881" xr:uid="{00000000-0005-0000-0000-0000400B0000}"/>
    <cellStyle name="o_Tulip Model 020205" xfId="2882" xr:uid="{00000000-0005-0000-0000-0000410B0000}"/>
    <cellStyle name="o_Tulip Model 020205 v4" xfId="2883" xr:uid="{00000000-0005-0000-0000-0000420B0000}"/>
    <cellStyle name="o_Universe DDM 011005" xfId="2884" xr:uid="{00000000-0005-0000-0000-0000430B0000}"/>
    <cellStyle name="o_Universe DDM 110104 v3" xfId="2885" xr:uid="{00000000-0005-0000-0000-0000440B0000}"/>
    <cellStyle name="o_Universe DDM 111604 v4" xfId="2886" xr:uid="{00000000-0005-0000-0000-0000450B0000}"/>
    <cellStyle name="o_Universe DDM 113004 v1" xfId="2887" xr:uid="{00000000-0005-0000-0000-0000460B0000}"/>
    <cellStyle name="o_Universe DDM 120104 v1" xfId="2888" xr:uid="{00000000-0005-0000-0000-0000470B0000}"/>
    <cellStyle name="o2" xfId="2889" xr:uid="{00000000-0005-0000-0000-0000480B0000}"/>
    <cellStyle name="ob" xfId="2890" xr:uid="{00000000-0005-0000-0000-0000490B0000}"/>
    <cellStyle name="od" xfId="2891" xr:uid="{00000000-0005-0000-0000-00004A0B0000}"/>
    <cellStyle name="oi" xfId="2892" xr:uid="{00000000-0005-0000-0000-00004B0B0000}"/>
    <cellStyle name="oo" xfId="2893" xr:uid="{00000000-0005-0000-0000-00004C0B0000}"/>
    <cellStyle name="Output 10" xfId="2894" xr:uid="{00000000-0005-0000-0000-00004D0B0000}"/>
    <cellStyle name="Output 11" xfId="2895" xr:uid="{00000000-0005-0000-0000-00004E0B0000}"/>
    <cellStyle name="Output 12" xfId="2896" xr:uid="{00000000-0005-0000-0000-00004F0B0000}"/>
    <cellStyle name="Output 13" xfId="2897" xr:uid="{00000000-0005-0000-0000-0000500B0000}"/>
    <cellStyle name="Output 14" xfId="2898" xr:uid="{00000000-0005-0000-0000-0000510B0000}"/>
    <cellStyle name="Output 15" xfId="2899" xr:uid="{00000000-0005-0000-0000-0000520B0000}"/>
    <cellStyle name="Output 16" xfId="2900" xr:uid="{00000000-0005-0000-0000-0000530B0000}"/>
    <cellStyle name="Output 17" xfId="2901" xr:uid="{00000000-0005-0000-0000-0000540B0000}"/>
    <cellStyle name="Output 18" xfId="2902" xr:uid="{00000000-0005-0000-0000-0000550B0000}"/>
    <cellStyle name="Output 19" xfId="2903" xr:uid="{00000000-0005-0000-0000-0000560B0000}"/>
    <cellStyle name="Output 2" xfId="2904" xr:uid="{00000000-0005-0000-0000-0000570B0000}"/>
    <cellStyle name="Output 2 2" xfId="2905" xr:uid="{00000000-0005-0000-0000-0000580B0000}"/>
    <cellStyle name="Output 2 3" xfId="2906" xr:uid="{00000000-0005-0000-0000-0000590B0000}"/>
    <cellStyle name="Output 2 4" xfId="2907" xr:uid="{00000000-0005-0000-0000-00005A0B0000}"/>
    <cellStyle name="Output 2 5" xfId="2908" xr:uid="{00000000-0005-0000-0000-00005B0B0000}"/>
    <cellStyle name="Output 2 6" xfId="2909" xr:uid="{00000000-0005-0000-0000-00005C0B0000}"/>
    <cellStyle name="Output 2 7" xfId="2910" xr:uid="{00000000-0005-0000-0000-00005D0B0000}"/>
    <cellStyle name="Output 2 8" xfId="5212" xr:uid="{71705417-8444-4824-B267-014987CA82E5}"/>
    <cellStyle name="Output 20" xfId="2911" xr:uid="{00000000-0005-0000-0000-00005E0B0000}"/>
    <cellStyle name="Output 21" xfId="2912" xr:uid="{00000000-0005-0000-0000-00005F0B0000}"/>
    <cellStyle name="Output 22" xfId="2913" xr:uid="{00000000-0005-0000-0000-0000600B0000}"/>
    <cellStyle name="Output 23" xfId="2914" xr:uid="{00000000-0005-0000-0000-0000610B0000}"/>
    <cellStyle name="Output 23 2" xfId="2915" xr:uid="{00000000-0005-0000-0000-0000620B0000}"/>
    <cellStyle name="Output 23 3" xfId="2916" xr:uid="{00000000-0005-0000-0000-0000630B0000}"/>
    <cellStyle name="Output 24" xfId="2917" xr:uid="{00000000-0005-0000-0000-0000640B0000}"/>
    <cellStyle name="Output 24 2" xfId="2918" xr:uid="{00000000-0005-0000-0000-0000650B0000}"/>
    <cellStyle name="Output 24 3" xfId="2919" xr:uid="{00000000-0005-0000-0000-0000660B0000}"/>
    <cellStyle name="Output 25" xfId="2920" xr:uid="{00000000-0005-0000-0000-0000670B0000}"/>
    <cellStyle name="Output 26" xfId="2921" xr:uid="{00000000-0005-0000-0000-0000680B0000}"/>
    <cellStyle name="Output 27" xfId="2922" xr:uid="{00000000-0005-0000-0000-0000690B0000}"/>
    <cellStyle name="Output 28" xfId="2923" xr:uid="{00000000-0005-0000-0000-00006A0B0000}"/>
    <cellStyle name="Output 29" xfId="2924" xr:uid="{00000000-0005-0000-0000-00006B0B0000}"/>
    <cellStyle name="Output 3" xfId="2925" xr:uid="{00000000-0005-0000-0000-00006C0B0000}"/>
    <cellStyle name="Output 30" xfId="2926" xr:uid="{00000000-0005-0000-0000-00006D0B0000}"/>
    <cellStyle name="Output 31" xfId="2927" xr:uid="{00000000-0005-0000-0000-00006E0B0000}"/>
    <cellStyle name="Output 32" xfId="2928" xr:uid="{00000000-0005-0000-0000-00006F0B0000}"/>
    <cellStyle name="Output 33" xfId="2929" xr:uid="{00000000-0005-0000-0000-0000700B0000}"/>
    <cellStyle name="Output 34" xfId="2930" xr:uid="{00000000-0005-0000-0000-0000710B0000}"/>
    <cellStyle name="Output 35" xfId="2931" xr:uid="{00000000-0005-0000-0000-0000720B0000}"/>
    <cellStyle name="Output 36" xfId="2932" xr:uid="{00000000-0005-0000-0000-0000730B0000}"/>
    <cellStyle name="Output 4" xfId="2933" xr:uid="{00000000-0005-0000-0000-0000740B0000}"/>
    <cellStyle name="Output 5" xfId="2934" xr:uid="{00000000-0005-0000-0000-0000750B0000}"/>
    <cellStyle name="Output 6" xfId="2935" xr:uid="{00000000-0005-0000-0000-0000760B0000}"/>
    <cellStyle name="Output 7" xfId="2936" xr:uid="{00000000-0005-0000-0000-0000770B0000}"/>
    <cellStyle name="Output 8" xfId="2937" xr:uid="{00000000-0005-0000-0000-0000780B0000}"/>
    <cellStyle name="Output 9" xfId="2938" xr:uid="{00000000-0005-0000-0000-0000790B0000}"/>
    <cellStyle name="Output Amounts" xfId="2939" xr:uid="{00000000-0005-0000-0000-00007A0B0000}"/>
    <cellStyle name="Output Amounts 2" xfId="2940" xr:uid="{00000000-0005-0000-0000-00007B0B0000}"/>
    <cellStyle name="Output Amounts 2 2" xfId="4151" xr:uid="{740C6795-39BD-4D5C-B17D-A12F4ED92F67}"/>
    <cellStyle name="Output Column Headings" xfId="2941" xr:uid="{00000000-0005-0000-0000-00007C0B0000}"/>
    <cellStyle name="OUTPUT COLUMN HEADINGS 2" xfId="2942" xr:uid="{00000000-0005-0000-0000-00007D0B0000}"/>
    <cellStyle name="OUTPUT COLUMN HEADINGS 3" xfId="2943" xr:uid="{00000000-0005-0000-0000-00007E0B0000}"/>
    <cellStyle name="Output Line Items" xfId="2944" xr:uid="{00000000-0005-0000-0000-00007F0B0000}"/>
    <cellStyle name="OUTPUT LINE ITEMS 2" xfId="2945" xr:uid="{00000000-0005-0000-0000-0000800B0000}"/>
    <cellStyle name="OUTPUT LINE ITEMS 3" xfId="2946" xr:uid="{00000000-0005-0000-0000-0000810B0000}"/>
    <cellStyle name="Output Report Heading" xfId="2947" xr:uid="{00000000-0005-0000-0000-0000820B0000}"/>
    <cellStyle name="OUTPUT REPORT HEADING 2" xfId="2948" xr:uid="{00000000-0005-0000-0000-0000830B0000}"/>
    <cellStyle name="OUTPUT REPORT HEADING 3" xfId="2949" xr:uid="{00000000-0005-0000-0000-0000840B0000}"/>
    <cellStyle name="Output Report Title" xfId="2950" xr:uid="{00000000-0005-0000-0000-0000850B0000}"/>
    <cellStyle name="OUTPUT REPORT TITLE 2" xfId="2951" xr:uid="{00000000-0005-0000-0000-0000860B0000}"/>
    <cellStyle name="OUTPUT REPORT TITLE 3" xfId="2952" xr:uid="{00000000-0005-0000-0000-0000870B0000}"/>
    <cellStyle name="p" xfId="2953" xr:uid="{00000000-0005-0000-0000-0000880B0000}"/>
    <cellStyle name="p[i" xfId="2954" xr:uid="{00000000-0005-0000-0000-0000890B0000}"/>
    <cellStyle name="p_Comps" xfId="2955" xr:uid="{00000000-0005-0000-0000-00008A0B0000}"/>
    <cellStyle name="p_Factset" xfId="2956" xr:uid="{00000000-0005-0000-0000-00008B0B0000}"/>
    <cellStyle name="p_Snowball Model 012105" xfId="2957" xr:uid="{00000000-0005-0000-0000-00008C0B0000}"/>
    <cellStyle name="p_Snowball Model 012105_2005-07-13 Financials (3)" xfId="2958" xr:uid="{00000000-0005-0000-0000-00008D0B0000}"/>
    <cellStyle name="p_Snowball Model 012105_Theta DDM 071305" xfId="2959" xr:uid="{00000000-0005-0000-0000-00008E0B0000}"/>
    <cellStyle name="p_Snowball Model 012105_Tulip Model 020205" xfId="2960" xr:uid="{00000000-0005-0000-0000-00008F0B0000}"/>
    <cellStyle name="p_Snowball Model 012105_Tulip Model 020205 v4" xfId="2961" xr:uid="{00000000-0005-0000-0000-0000900B0000}"/>
    <cellStyle name="p_Sterling Model Apr-30-2003" xfId="2962" xr:uid="{00000000-0005-0000-0000-0000910B0000}"/>
    <cellStyle name="p_Sterling Model Apr-30-2003_2005-07-13 Financials (3)" xfId="2963" xr:uid="{00000000-0005-0000-0000-0000920B0000}"/>
    <cellStyle name="p_Sterling Model Apr-30-2003_Gazelle DDM Jul-9-2003 (FINAL Base Case)" xfId="2964" xr:uid="{00000000-0005-0000-0000-0000930B0000}"/>
    <cellStyle name="p_Sterling Model Apr-30-2003_Snowball Model 012105" xfId="2965" xr:uid="{00000000-0005-0000-0000-0000940B0000}"/>
    <cellStyle name="p_Sterling Model Apr-30-2003_Theta DDM 071305" xfId="2966" xr:uid="{00000000-0005-0000-0000-0000950B0000}"/>
    <cellStyle name="p_Sterling Model Apr-30-2003_Tulip Model 020205" xfId="2967" xr:uid="{00000000-0005-0000-0000-0000960B0000}"/>
    <cellStyle name="p_Sterling Model Apr-30-2003_Tulip Model 020205 v4" xfId="2968" xr:uid="{00000000-0005-0000-0000-0000970B0000}"/>
    <cellStyle name="p_Sterling Model Apr-30-2003_Universe DDM 110104 v3" xfId="2969" xr:uid="{00000000-0005-0000-0000-0000980B0000}"/>
    <cellStyle name="p_Sterling Model Apr-30-2003_Universe DDM 111604 v4" xfId="2970" xr:uid="{00000000-0005-0000-0000-0000990B0000}"/>
    <cellStyle name="p_Sterling Model Apr-30-2003_Universe DDM 113004 v1" xfId="2971" xr:uid="{00000000-0005-0000-0000-00009A0B0000}"/>
    <cellStyle name="p_Sterling Model Apr-30-2003_Universe DDM 120104 v1" xfId="2972" xr:uid="{00000000-0005-0000-0000-00009B0B0000}"/>
    <cellStyle name="p_Universe DDM 011005" xfId="2973" xr:uid="{00000000-0005-0000-0000-00009C0B0000}"/>
    <cellStyle name="Page Number" xfId="2974" xr:uid="{00000000-0005-0000-0000-00009D0B0000}"/>
    <cellStyle name="pd" xfId="2975" xr:uid="{00000000-0005-0000-0000-00009E0B0000}"/>
    <cellStyle name="Percent (0)" xfId="2977" xr:uid="{00000000-0005-0000-0000-0000A00B0000}"/>
    <cellStyle name="Percent [0] U" xfId="2978" xr:uid="{00000000-0005-0000-0000-0000A10B0000}"/>
    <cellStyle name="Percent [0] U 2" xfId="2979" xr:uid="{00000000-0005-0000-0000-0000A20B0000}"/>
    <cellStyle name="Percent [2]" xfId="2980" xr:uid="{00000000-0005-0000-0000-0000A30B0000}"/>
    <cellStyle name="Percent [2] 2" xfId="2981" xr:uid="{00000000-0005-0000-0000-0000A40B0000}"/>
    <cellStyle name="Percent [2] 3" xfId="2982" xr:uid="{00000000-0005-0000-0000-0000A50B0000}"/>
    <cellStyle name="Percent [2] U" xfId="2983" xr:uid="{00000000-0005-0000-0000-0000A60B0000}"/>
    <cellStyle name="Percent [2] U 2" xfId="2984" xr:uid="{00000000-0005-0000-0000-0000A70B0000}"/>
    <cellStyle name="Percent [2]_0412 TPS 2006 Budget" xfId="2985" xr:uid="{00000000-0005-0000-0000-0000A80B0000}"/>
    <cellStyle name="Percent 10" xfId="2986" xr:uid="{00000000-0005-0000-0000-0000A90B0000}"/>
    <cellStyle name="Percent 11" xfId="2987" xr:uid="{00000000-0005-0000-0000-0000AA0B0000}"/>
    <cellStyle name="Percent 12" xfId="2988" xr:uid="{00000000-0005-0000-0000-0000AB0B0000}"/>
    <cellStyle name="Percent 13" xfId="2989" xr:uid="{00000000-0005-0000-0000-0000AC0B0000}"/>
    <cellStyle name="Percent 14" xfId="2990" xr:uid="{00000000-0005-0000-0000-0000AD0B0000}"/>
    <cellStyle name="Percent 15" xfId="2991" xr:uid="{00000000-0005-0000-0000-0000AE0B0000}"/>
    <cellStyle name="Percent 16" xfId="2992" xr:uid="{00000000-0005-0000-0000-0000AF0B0000}"/>
    <cellStyle name="Percent 17" xfId="2993" xr:uid="{00000000-0005-0000-0000-0000B00B0000}"/>
    <cellStyle name="Percent 18" xfId="2994" xr:uid="{00000000-0005-0000-0000-0000B10B0000}"/>
    <cellStyle name="Percent 19" xfId="2995" xr:uid="{00000000-0005-0000-0000-0000B20B0000}"/>
    <cellStyle name="Percent 2" xfId="2996" xr:uid="{00000000-0005-0000-0000-0000B30B0000}"/>
    <cellStyle name="Percent 2 2" xfId="2997" xr:uid="{00000000-0005-0000-0000-0000B40B0000}"/>
    <cellStyle name="Percent 2 2 2" xfId="2998" xr:uid="{00000000-0005-0000-0000-0000B50B0000}"/>
    <cellStyle name="Percent 2 2 3" xfId="5364" xr:uid="{DCE2C2B9-3CD1-45B6-852F-7BDB23C4791F}"/>
    <cellStyle name="Percent 2 3" xfId="2999" xr:uid="{00000000-0005-0000-0000-0000B60B0000}"/>
    <cellStyle name="Percent 2 3 2" xfId="5327" xr:uid="{1FA5996A-3EDA-43ED-A588-C511DD455680}"/>
    <cellStyle name="Percent 2 4" xfId="3000" xr:uid="{00000000-0005-0000-0000-0000B70B0000}"/>
    <cellStyle name="Percent 2 4 2" xfId="5292" xr:uid="{BB57DBA5-828B-4232-827D-68A53E2D8954}"/>
    <cellStyle name="Percent 2 5" xfId="5386" xr:uid="{E898295B-3342-4137-94C2-3F5484EDC7A5}"/>
    <cellStyle name="Percent 2 6" xfId="5194" xr:uid="{2FE823E0-D60E-43FC-9257-3BF5FD0212D3}"/>
    <cellStyle name="Percent 20" xfId="3001" xr:uid="{00000000-0005-0000-0000-0000B80B0000}"/>
    <cellStyle name="Percent 21" xfId="3002" xr:uid="{00000000-0005-0000-0000-0000B90B0000}"/>
    <cellStyle name="Percent 22" xfId="3003" xr:uid="{00000000-0005-0000-0000-0000BA0B0000}"/>
    <cellStyle name="Percent 23" xfId="3004" xr:uid="{00000000-0005-0000-0000-0000BB0B0000}"/>
    <cellStyle name="Percent 24" xfId="3005" xr:uid="{00000000-0005-0000-0000-0000BC0B0000}"/>
    <cellStyle name="Percent 25" xfId="3006" xr:uid="{00000000-0005-0000-0000-0000BD0B0000}"/>
    <cellStyle name="Percent 26" xfId="3007" xr:uid="{00000000-0005-0000-0000-0000BE0B0000}"/>
    <cellStyle name="Percent 27" xfId="3008" xr:uid="{00000000-0005-0000-0000-0000BF0B0000}"/>
    <cellStyle name="Percent 28" xfId="3009" xr:uid="{00000000-0005-0000-0000-0000C00B0000}"/>
    <cellStyle name="Percent 29" xfId="3010" xr:uid="{00000000-0005-0000-0000-0000C10B0000}"/>
    <cellStyle name="Percent 3" xfId="3011" xr:uid="{00000000-0005-0000-0000-0000C20B0000}"/>
    <cellStyle name="Percent 3 2" xfId="3012" xr:uid="{00000000-0005-0000-0000-0000C30B0000}"/>
    <cellStyle name="Percent 3 2 2" xfId="5370" xr:uid="{8164C246-5F36-4C0E-8FBF-6B97FC0C9CCC}"/>
    <cellStyle name="Percent 3 3" xfId="5333" xr:uid="{4E5382F5-E9D9-4906-8B95-DBBBB10A6CF3}"/>
    <cellStyle name="Percent 3 4" xfId="5298" xr:uid="{8C19D6E7-94F9-4B86-970E-89EBCFC41400}"/>
    <cellStyle name="Percent 3 5" xfId="5399" xr:uid="{DAD1B77D-66D9-45AB-AD45-2C1B97A24922}"/>
    <cellStyle name="Percent 3 6" xfId="5425" xr:uid="{AD8C8DC6-5ED3-4886-84B1-A44D7C37360F}"/>
    <cellStyle name="Percent 3 7" xfId="5189" xr:uid="{A25FBF46-1182-4DCA-B9B5-C919B05EDA78}"/>
    <cellStyle name="Percent 30" xfId="3013" xr:uid="{00000000-0005-0000-0000-0000C40B0000}"/>
    <cellStyle name="Percent 31" xfId="3014" xr:uid="{00000000-0005-0000-0000-0000C50B0000}"/>
    <cellStyle name="Percent 32" xfId="3015" xr:uid="{00000000-0005-0000-0000-0000C60B0000}"/>
    <cellStyle name="Percent 33" xfId="3016" xr:uid="{00000000-0005-0000-0000-0000C70B0000}"/>
    <cellStyle name="Percent 34" xfId="2976" xr:uid="{00000000-0005-0000-0000-0000C80B0000}"/>
    <cellStyle name="Percent 35" xfId="5161" xr:uid="{B8E9A9F1-2009-442D-AD2A-98DC91245B93}"/>
    <cellStyle name="Percent 36" xfId="5278" xr:uid="{9C55FE2C-BF69-4705-86D3-3D5A47948D99}"/>
    <cellStyle name="Percent 37" xfId="5461" xr:uid="{49E5C96C-F8B7-443A-B588-E3CDE7F9D688}"/>
    <cellStyle name="Percent 38" xfId="5465" xr:uid="{ADB46239-6CD8-4C2D-943E-A9FF823AB8A7}"/>
    <cellStyle name="Percent 39" xfId="5469" xr:uid="{2EFEE4E0-02D0-4D28-964F-4A853C9460A9}"/>
    <cellStyle name="Percent 4" xfId="3017" xr:uid="{00000000-0005-0000-0000-0000C90B0000}"/>
    <cellStyle name="Percent 4 2" xfId="3018" xr:uid="{00000000-0005-0000-0000-0000CA0B0000}"/>
    <cellStyle name="Percent 4 2 2" xfId="5373" xr:uid="{3B3D8717-1865-4B5A-A61D-DD2464F5DFB4}"/>
    <cellStyle name="Percent 4 3" xfId="5336" xr:uid="{B630F4B2-A730-4F6E-A929-6E2594EAFF86}"/>
    <cellStyle name="Percent 4 4" xfId="5301" xr:uid="{5B4D318A-D412-44B9-A6A1-F9652D15DB0E}"/>
    <cellStyle name="Percent 4 5" xfId="5196" xr:uid="{4C3C6464-BDB0-40AE-835B-5459F07D7405}"/>
    <cellStyle name="Percent 40" xfId="5460" xr:uid="{98B2A5EF-23A7-4CBB-9435-7380FF2E1387}"/>
    <cellStyle name="Percent 41" xfId="5446" xr:uid="{AD7322D2-437F-4CC2-9154-C08F7EDB6171}"/>
    <cellStyle name="Percent 42" xfId="5447" xr:uid="{100B1851-E689-4A2B-9F06-56DBFF763529}"/>
    <cellStyle name="Percent 43" xfId="5450" xr:uid="{3648A470-F658-4B3A-A21A-0BCBDD417CAC}"/>
    <cellStyle name="Percent 44" xfId="5483" xr:uid="{36D7209A-9A25-4AA6-B91E-85E21FAC660E}"/>
    <cellStyle name="Percent 45" xfId="5459" xr:uid="{DAE8FA5E-7DA7-4AC5-A366-5153D494927C}"/>
    <cellStyle name="Percent 46" xfId="5452" xr:uid="{033FFB19-1603-4B9F-9B4E-CD940C168A19}"/>
    <cellStyle name="Percent 47" xfId="5451" xr:uid="{31F53C91-60C7-4892-8C71-B6A0D09CE719}"/>
    <cellStyle name="Percent 48" xfId="5458" xr:uid="{D6523B6A-886A-4F28-9CF8-17EE34ACCC02}"/>
    <cellStyle name="Percent 49" xfId="5448" xr:uid="{2EDE530E-5D5F-4F02-A44C-3005171749CC}"/>
    <cellStyle name="Percent 5" xfId="3019" xr:uid="{00000000-0005-0000-0000-0000CB0B0000}"/>
    <cellStyle name="Percent 5 2" xfId="3020" xr:uid="{00000000-0005-0000-0000-0000CC0B0000}"/>
    <cellStyle name="Percent 5 3" xfId="5271" xr:uid="{6CBC54E0-C030-4F7B-BE92-DE0ADB95C816}"/>
    <cellStyle name="Percent 50" xfId="5453" xr:uid="{EA769178-BA56-41E9-87D2-6AE518271B3E}"/>
    <cellStyle name="Percent 6" xfId="3021" xr:uid="{00000000-0005-0000-0000-0000CD0B0000}"/>
    <cellStyle name="Percent 6 2" xfId="3022" xr:uid="{00000000-0005-0000-0000-0000CE0B0000}"/>
    <cellStyle name="Percent 7" xfId="3023" xr:uid="{00000000-0005-0000-0000-0000CF0B0000}"/>
    <cellStyle name="Percent 7 2" xfId="3024" xr:uid="{00000000-0005-0000-0000-0000D00B0000}"/>
    <cellStyle name="Percent 7 3" xfId="5403" xr:uid="{D7F09580-9AD0-467B-9DC2-4041382B6398}"/>
    <cellStyle name="Percent 8" xfId="3025" xr:uid="{00000000-0005-0000-0000-0000D10B0000}"/>
    <cellStyle name="Percent 9" xfId="3026" xr:uid="{00000000-0005-0000-0000-0000D20B0000}"/>
    <cellStyle name="Percent(1)" xfId="3027" xr:uid="{00000000-0005-0000-0000-0000D30B0000}"/>
    <cellStyle name="Percent(2)" xfId="3028" xr:uid="{00000000-0005-0000-0000-0000D40B0000}"/>
    <cellStyle name="PERCENTAGE" xfId="3029" xr:uid="{00000000-0005-0000-0000-0000D50B0000}"/>
    <cellStyle name="pf" xfId="3030" xr:uid="{00000000-0005-0000-0000-0000D60B0000}"/>
    <cellStyle name="pi" xfId="3031" xr:uid="{00000000-0005-0000-0000-0000D70B0000}"/>
    <cellStyle name="pi\" xfId="3032" xr:uid="{00000000-0005-0000-0000-0000D80B0000}"/>
    <cellStyle name="pi_CostEDBS" xfId="3033" xr:uid="{00000000-0005-0000-0000-0000D90B0000}"/>
    <cellStyle name="pi1" xfId="3034" xr:uid="{00000000-0005-0000-0000-0000DA0B0000}"/>
    <cellStyle name="PN" xfId="3035" xr:uid="{00000000-0005-0000-0000-0000DB0B0000}"/>
    <cellStyle name="po" xfId="3036" xr:uid="{00000000-0005-0000-0000-0000DC0B0000}"/>
    <cellStyle name="po\" xfId="3037" xr:uid="{00000000-0005-0000-0000-0000DD0B0000}"/>
    <cellStyle name="po_CostEDBS" xfId="3038" xr:uid="{00000000-0005-0000-0000-0000DE0B0000}"/>
    <cellStyle name="poi" xfId="3039" xr:uid="{00000000-0005-0000-0000-0000DF0B0000}"/>
    <cellStyle name="POP" xfId="3040" xr:uid="{00000000-0005-0000-0000-0000E00B0000}"/>
    <cellStyle name="pp" xfId="3041" xr:uid="{00000000-0005-0000-0000-0000E10B0000}"/>
    <cellStyle name="ppp" xfId="3042" xr:uid="{00000000-0005-0000-0000-0000E20B0000}"/>
    <cellStyle name="PROTECTED" xfId="3043" xr:uid="{00000000-0005-0000-0000-0000E30B0000}"/>
    <cellStyle name="PSChar" xfId="3044" xr:uid="{00000000-0005-0000-0000-0000E40B0000}"/>
    <cellStyle name="PSChar 2" xfId="3045" xr:uid="{00000000-0005-0000-0000-0000E50B0000}"/>
    <cellStyle name="PSDate" xfId="3046" xr:uid="{00000000-0005-0000-0000-0000E60B0000}"/>
    <cellStyle name="PSDate 2" xfId="3047" xr:uid="{00000000-0005-0000-0000-0000E70B0000}"/>
    <cellStyle name="PSDec" xfId="3048" xr:uid="{00000000-0005-0000-0000-0000E80B0000}"/>
    <cellStyle name="PSDec 2" xfId="3049" xr:uid="{00000000-0005-0000-0000-0000E90B0000}"/>
    <cellStyle name="PSHeading" xfId="3050" xr:uid="{00000000-0005-0000-0000-0000EA0B0000}"/>
    <cellStyle name="PSHeading 2" xfId="3051" xr:uid="{00000000-0005-0000-0000-0000EB0B0000}"/>
    <cellStyle name="PSHeading 2 2" xfId="3052" xr:uid="{00000000-0005-0000-0000-0000EC0B0000}"/>
    <cellStyle name="PSHeading 3" xfId="3053" xr:uid="{00000000-0005-0000-0000-0000ED0B0000}"/>
    <cellStyle name="PSHeading 3 2" xfId="3054" xr:uid="{00000000-0005-0000-0000-0000EE0B0000}"/>
    <cellStyle name="PSInt" xfId="3055" xr:uid="{00000000-0005-0000-0000-0000EF0B0000}"/>
    <cellStyle name="PSInt 2" xfId="3056" xr:uid="{00000000-0005-0000-0000-0000F00B0000}"/>
    <cellStyle name="PSSpacer" xfId="3057" xr:uid="{00000000-0005-0000-0000-0000F10B0000}"/>
    <cellStyle name="PSSpacer 2" xfId="3058" xr:uid="{00000000-0005-0000-0000-0000F20B0000}"/>
    <cellStyle name="Quantity" xfId="3059" xr:uid="{00000000-0005-0000-0000-0000F30B0000}"/>
    <cellStyle name="r" xfId="3060" xr:uid="{00000000-0005-0000-0000-0000F40B0000}"/>
    <cellStyle name="RangeNames" xfId="3061" xr:uid="{00000000-0005-0000-0000-0000F50B0000}"/>
    <cellStyle name="RangeNames 2" xfId="3062" xr:uid="{00000000-0005-0000-0000-0000F60B0000}"/>
    <cellStyle name="Ratio" xfId="3063" xr:uid="{00000000-0005-0000-0000-0000F70B0000}"/>
    <cellStyle name="ratio - Style2" xfId="3064" xr:uid="{00000000-0005-0000-0000-0000F80B0000}"/>
    <cellStyle name="ratio - Style2 2" xfId="3065" xr:uid="{00000000-0005-0000-0000-0000F90B0000}"/>
    <cellStyle name="Ratio 2" xfId="3066" xr:uid="{00000000-0005-0000-0000-0000FA0B0000}"/>
    <cellStyle name="Ratio 3" xfId="3067" xr:uid="{00000000-0005-0000-0000-0000FB0B0000}"/>
    <cellStyle name="Reset range style to defaults" xfId="3068" xr:uid="{00000000-0005-0000-0000-0000FC0B0000}"/>
    <cellStyle name="Reset range style to defaults 2" xfId="3069" xr:uid="{00000000-0005-0000-0000-0000FD0B0000}"/>
    <cellStyle name="Rothschild Normal" xfId="3070" xr:uid="{00000000-0005-0000-0000-0000FE0B0000}"/>
    <cellStyle name="Rothschild Normal 2" xfId="3071" xr:uid="{00000000-0005-0000-0000-0000FF0B0000}"/>
    <cellStyle name="RowSummary" xfId="3072" xr:uid="{00000000-0005-0000-0000-0000000C0000}"/>
    <cellStyle name="RowSummary 2" xfId="3073" xr:uid="{00000000-0005-0000-0000-0000010C0000}"/>
    <cellStyle name="rtt" xfId="3074" xr:uid="{00000000-0005-0000-0000-0000020C0000}"/>
    <cellStyle name="s" xfId="3075" xr:uid="{00000000-0005-0000-0000-0000030C0000}"/>
    <cellStyle name="s_2005-07-12 Theta Assessment of Competing Bidders" xfId="3076" xr:uid="{00000000-0005-0000-0000-0000040C0000}"/>
    <cellStyle name="s_Blocs" xfId="3077" xr:uid="{00000000-0005-0000-0000-0000050C0000}"/>
    <cellStyle name="s_Comps" xfId="3078" xr:uid="{00000000-0005-0000-0000-0000060C0000}"/>
    <cellStyle name="s_Comps_2005-07-13 Financials (3)" xfId="3079" xr:uid="{00000000-0005-0000-0000-0000070C0000}"/>
    <cellStyle name="s_Comps_Gazelle DDM Jul-9-2003 (FINAL Base Case)" xfId="3080" xr:uid="{00000000-0005-0000-0000-0000080C0000}"/>
    <cellStyle name="s_Comps_Snowball Model 012105" xfId="3081" xr:uid="{00000000-0005-0000-0000-0000090C0000}"/>
    <cellStyle name="s_Comps_Snowball Model 012105_2005-07-13 Financials (3)" xfId="3082" xr:uid="{00000000-0005-0000-0000-00000A0C0000}"/>
    <cellStyle name="s_Comps_Snowball Model 012105_Theta DDM 071305" xfId="3083" xr:uid="{00000000-0005-0000-0000-00000B0C0000}"/>
    <cellStyle name="s_Comps_Snowball Model 012105_Tulip Model 020205" xfId="3084" xr:uid="{00000000-0005-0000-0000-00000C0C0000}"/>
    <cellStyle name="s_Comps_Snowball Model 012105_Tulip Model 020205 v4" xfId="3085" xr:uid="{00000000-0005-0000-0000-00000D0C0000}"/>
    <cellStyle name="s_Comps_Theta DDM 071305" xfId="3086" xr:uid="{00000000-0005-0000-0000-00000E0C0000}"/>
    <cellStyle name="s_Comps_Tulip Model 020205" xfId="3087" xr:uid="{00000000-0005-0000-0000-00000F0C0000}"/>
    <cellStyle name="s_Comps_Tulip Model 020205 v4" xfId="3088" xr:uid="{00000000-0005-0000-0000-0000100C0000}"/>
    <cellStyle name="s_Comps_Universe DDM 011005" xfId="3089" xr:uid="{00000000-0005-0000-0000-0000110C0000}"/>
    <cellStyle name="s_Comps_Universe DDM 110104 v3" xfId="3090" xr:uid="{00000000-0005-0000-0000-0000120C0000}"/>
    <cellStyle name="s_Comps_Universe DDM 111604 v4" xfId="3091" xr:uid="{00000000-0005-0000-0000-0000130C0000}"/>
    <cellStyle name="s_Comps_Universe DDM 113004 v1" xfId="3092" xr:uid="{00000000-0005-0000-0000-0000140C0000}"/>
    <cellStyle name="s_Comps_Universe DDM 120104 v1" xfId="3093" xr:uid="{00000000-0005-0000-0000-0000150C0000}"/>
    <cellStyle name="s_Factset" xfId="3094" xr:uid="{00000000-0005-0000-0000-0000160C0000}"/>
    <cellStyle name="s_Factset_2005-07-13 Financials (3)" xfId="3095" xr:uid="{00000000-0005-0000-0000-0000170C0000}"/>
    <cellStyle name="s_Factset_Gazelle DDM Jul-9-2003 (FINAL Base Case)" xfId="3096" xr:uid="{00000000-0005-0000-0000-0000180C0000}"/>
    <cellStyle name="s_Factset_Snowball Model 012105" xfId="3097" xr:uid="{00000000-0005-0000-0000-0000190C0000}"/>
    <cellStyle name="s_Factset_Snowball Model 012105_2005-07-13 Financials (3)" xfId="3098" xr:uid="{00000000-0005-0000-0000-00001A0C0000}"/>
    <cellStyle name="s_Factset_Snowball Model 012105_Theta DDM 071305" xfId="3099" xr:uid="{00000000-0005-0000-0000-00001B0C0000}"/>
    <cellStyle name="s_Factset_Snowball Model 012105_Tulip Model 020205" xfId="3100" xr:uid="{00000000-0005-0000-0000-00001C0C0000}"/>
    <cellStyle name="s_Factset_Snowball Model 012105_Tulip Model 020205 v4" xfId="3101" xr:uid="{00000000-0005-0000-0000-00001D0C0000}"/>
    <cellStyle name="s_Factset_Theta DDM 071305" xfId="3102" xr:uid="{00000000-0005-0000-0000-00001E0C0000}"/>
    <cellStyle name="s_Factset_Tulip Model 020205" xfId="3103" xr:uid="{00000000-0005-0000-0000-00001F0C0000}"/>
    <cellStyle name="s_Factset_Tulip Model 020205 v4" xfId="3104" xr:uid="{00000000-0005-0000-0000-0000200C0000}"/>
    <cellStyle name="s_Factset_Universe DDM 011005" xfId="3105" xr:uid="{00000000-0005-0000-0000-0000210C0000}"/>
    <cellStyle name="s_Factset_Universe DDM 110104 v3" xfId="3106" xr:uid="{00000000-0005-0000-0000-0000220C0000}"/>
    <cellStyle name="s_Factset_Universe DDM 111604 v4" xfId="3107" xr:uid="{00000000-0005-0000-0000-0000230C0000}"/>
    <cellStyle name="s_Factset_Universe DDM 113004 v1" xfId="3108" xr:uid="{00000000-0005-0000-0000-0000240C0000}"/>
    <cellStyle name="s_Factset_Universe DDM 120104 v1" xfId="3109" xr:uid="{00000000-0005-0000-0000-0000250C0000}"/>
    <cellStyle name="s_Gazelle DDM Jul-2-2003 (FINAL)" xfId="3110" xr:uid="{00000000-0005-0000-0000-0000260C0000}"/>
    <cellStyle name="s_Gazelle DDM Jun-16-2003a" xfId="3111" xr:uid="{00000000-0005-0000-0000-0000270C0000}"/>
    <cellStyle name="s_Gazelle DDM Jun-3-2003" xfId="3112" xr:uid="{00000000-0005-0000-0000-0000280C0000}"/>
    <cellStyle name="s_Gazelle DDM May-15-2003" xfId="3113" xr:uid="{00000000-0005-0000-0000-0000290C0000}"/>
    <cellStyle name="s_Macros" xfId="3114" xr:uid="{00000000-0005-0000-0000-00002A0C0000}"/>
    <cellStyle name="s_Snowball Model 012105" xfId="3115" xr:uid="{00000000-0005-0000-0000-00002B0C0000}"/>
    <cellStyle name="s_Sterling Model Apr-30-2003" xfId="3116" xr:uid="{00000000-0005-0000-0000-00002C0C0000}"/>
    <cellStyle name="s_Universe DDM 011005" xfId="3117" xr:uid="{00000000-0005-0000-0000-00002D0C0000}"/>
    <cellStyle name="s_ValMap" xfId="3118" xr:uid="{00000000-0005-0000-0000-00002E0C0000}"/>
    <cellStyle name="Salomon Logo" xfId="3119" xr:uid="{00000000-0005-0000-0000-00002F0C0000}"/>
    <cellStyle name="SAPBEXaggData" xfId="3120" xr:uid="{00000000-0005-0000-0000-0000300C0000}"/>
    <cellStyle name="SAPBEXaggData 2" xfId="3121" xr:uid="{00000000-0005-0000-0000-0000310C0000}"/>
    <cellStyle name="SAPBEXaggDataEmph" xfId="3122" xr:uid="{00000000-0005-0000-0000-0000320C0000}"/>
    <cellStyle name="SAPBEXaggDataEmph 2" xfId="3123" xr:uid="{00000000-0005-0000-0000-0000330C0000}"/>
    <cellStyle name="SAPBEXaggItem" xfId="3124" xr:uid="{00000000-0005-0000-0000-0000340C0000}"/>
    <cellStyle name="SAPBEXaggItem 2" xfId="3125" xr:uid="{00000000-0005-0000-0000-0000350C0000}"/>
    <cellStyle name="SAPBEXaggItemX" xfId="3126" xr:uid="{00000000-0005-0000-0000-0000360C0000}"/>
    <cellStyle name="SAPBEXaggItemX 2" xfId="3127" xr:uid="{00000000-0005-0000-0000-0000370C0000}"/>
    <cellStyle name="SAPBEXchaText" xfId="3128" xr:uid="{00000000-0005-0000-0000-0000380C0000}"/>
    <cellStyle name="SAPBEXchaText 2" xfId="3129" xr:uid="{00000000-0005-0000-0000-0000390C0000}"/>
    <cellStyle name="SAPBEXchaText 3" xfId="3130" xr:uid="{00000000-0005-0000-0000-00003A0C0000}"/>
    <cellStyle name="SAPBEXexcBad7" xfId="3131" xr:uid="{00000000-0005-0000-0000-00003B0C0000}"/>
    <cellStyle name="SAPBEXexcBad7 2" xfId="3132" xr:uid="{00000000-0005-0000-0000-00003C0C0000}"/>
    <cellStyle name="SAPBEXexcBad8" xfId="3133" xr:uid="{00000000-0005-0000-0000-00003D0C0000}"/>
    <cellStyle name="SAPBEXexcBad8 2" xfId="3134" xr:uid="{00000000-0005-0000-0000-00003E0C0000}"/>
    <cellStyle name="SAPBEXexcBad9" xfId="3135" xr:uid="{00000000-0005-0000-0000-00003F0C0000}"/>
    <cellStyle name="SAPBEXexcBad9 2" xfId="3136" xr:uid="{00000000-0005-0000-0000-0000400C0000}"/>
    <cellStyle name="SAPBEXexcCritical4" xfId="3137" xr:uid="{00000000-0005-0000-0000-0000410C0000}"/>
    <cellStyle name="SAPBEXexcCritical4 2" xfId="3138" xr:uid="{00000000-0005-0000-0000-0000420C0000}"/>
    <cellStyle name="SAPBEXexcCritical5" xfId="3139" xr:uid="{00000000-0005-0000-0000-0000430C0000}"/>
    <cellStyle name="SAPBEXexcCritical5 2" xfId="3140" xr:uid="{00000000-0005-0000-0000-0000440C0000}"/>
    <cellStyle name="SAPBEXexcCritical6" xfId="3141" xr:uid="{00000000-0005-0000-0000-0000450C0000}"/>
    <cellStyle name="SAPBEXexcCritical6 2" xfId="3142" xr:uid="{00000000-0005-0000-0000-0000460C0000}"/>
    <cellStyle name="SAPBEXexcGood1" xfId="3143" xr:uid="{00000000-0005-0000-0000-0000470C0000}"/>
    <cellStyle name="SAPBEXexcGood1 2" xfId="3144" xr:uid="{00000000-0005-0000-0000-0000480C0000}"/>
    <cellStyle name="SAPBEXexcGood2" xfId="3145" xr:uid="{00000000-0005-0000-0000-0000490C0000}"/>
    <cellStyle name="SAPBEXexcGood2 2" xfId="3146" xr:uid="{00000000-0005-0000-0000-00004A0C0000}"/>
    <cellStyle name="SAPBEXexcGood3" xfId="3147" xr:uid="{00000000-0005-0000-0000-00004B0C0000}"/>
    <cellStyle name="SAPBEXexcGood3 2" xfId="3148" xr:uid="{00000000-0005-0000-0000-00004C0C0000}"/>
    <cellStyle name="SAPBEXfilterDrill" xfId="3149" xr:uid="{00000000-0005-0000-0000-00004D0C0000}"/>
    <cellStyle name="SAPBEXfilterDrill 2" xfId="3150" xr:uid="{00000000-0005-0000-0000-00004E0C0000}"/>
    <cellStyle name="SAPBEXfilterItem" xfId="3151" xr:uid="{00000000-0005-0000-0000-00004F0C0000}"/>
    <cellStyle name="SAPBEXfilterItem 2" xfId="3152" xr:uid="{00000000-0005-0000-0000-0000500C0000}"/>
    <cellStyle name="SAPBEXfilterText" xfId="3153" xr:uid="{00000000-0005-0000-0000-0000510C0000}"/>
    <cellStyle name="SAPBEXfilterText 2" xfId="3154" xr:uid="{00000000-0005-0000-0000-0000520C0000}"/>
    <cellStyle name="SAPBEXformats" xfId="3155" xr:uid="{00000000-0005-0000-0000-0000530C0000}"/>
    <cellStyle name="SAPBEXformats 2" xfId="3156" xr:uid="{00000000-0005-0000-0000-0000540C0000}"/>
    <cellStyle name="SAPBEXheaderItem" xfId="3157" xr:uid="{00000000-0005-0000-0000-0000550C0000}"/>
    <cellStyle name="SAPBEXheaderItem 2" xfId="3158" xr:uid="{00000000-0005-0000-0000-0000560C0000}"/>
    <cellStyle name="SAPBEXheaderText" xfId="3159" xr:uid="{00000000-0005-0000-0000-0000570C0000}"/>
    <cellStyle name="SAPBEXheaderText 2" xfId="3160" xr:uid="{00000000-0005-0000-0000-0000580C0000}"/>
    <cellStyle name="SAPBEXHLevel0" xfId="3161" xr:uid="{00000000-0005-0000-0000-0000590C0000}"/>
    <cellStyle name="SAPBEXHLevel0 2" xfId="3162" xr:uid="{00000000-0005-0000-0000-00005A0C0000}"/>
    <cellStyle name="SAPBEXHLevel0X" xfId="3163" xr:uid="{00000000-0005-0000-0000-00005B0C0000}"/>
    <cellStyle name="SAPBEXHLevel0X 2" xfId="3164" xr:uid="{00000000-0005-0000-0000-00005C0C0000}"/>
    <cellStyle name="SAPBEXHLevel1" xfId="3165" xr:uid="{00000000-0005-0000-0000-00005D0C0000}"/>
    <cellStyle name="SAPBEXHLevel1 2" xfId="3166" xr:uid="{00000000-0005-0000-0000-00005E0C0000}"/>
    <cellStyle name="SAPBEXHLevel1X" xfId="3167" xr:uid="{00000000-0005-0000-0000-00005F0C0000}"/>
    <cellStyle name="SAPBEXHLevel1X 2" xfId="3168" xr:uid="{00000000-0005-0000-0000-0000600C0000}"/>
    <cellStyle name="SAPBEXHLevel2" xfId="3169" xr:uid="{00000000-0005-0000-0000-0000610C0000}"/>
    <cellStyle name="SAPBEXHLevel2 2" xfId="3170" xr:uid="{00000000-0005-0000-0000-0000620C0000}"/>
    <cellStyle name="SAPBEXHLevel2X" xfId="3171" xr:uid="{00000000-0005-0000-0000-0000630C0000}"/>
    <cellStyle name="SAPBEXHLevel2X 2" xfId="3172" xr:uid="{00000000-0005-0000-0000-0000640C0000}"/>
    <cellStyle name="SAPBEXHLevel3" xfId="3173" xr:uid="{00000000-0005-0000-0000-0000650C0000}"/>
    <cellStyle name="SAPBEXHLevel3 2" xfId="3174" xr:uid="{00000000-0005-0000-0000-0000660C0000}"/>
    <cellStyle name="SAPBEXHLevel3X" xfId="3175" xr:uid="{00000000-0005-0000-0000-0000670C0000}"/>
    <cellStyle name="SAPBEXHLevel3X 2" xfId="3176" xr:uid="{00000000-0005-0000-0000-0000680C0000}"/>
    <cellStyle name="SAPBEXresData" xfId="3177" xr:uid="{00000000-0005-0000-0000-0000690C0000}"/>
    <cellStyle name="SAPBEXresData 2" xfId="3178" xr:uid="{00000000-0005-0000-0000-00006A0C0000}"/>
    <cellStyle name="SAPBEXresDataEmph" xfId="3179" xr:uid="{00000000-0005-0000-0000-00006B0C0000}"/>
    <cellStyle name="SAPBEXresDataEmph 2" xfId="3180" xr:uid="{00000000-0005-0000-0000-00006C0C0000}"/>
    <cellStyle name="SAPBEXresItem" xfId="3181" xr:uid="{00000000-0005-0000-0000-00006D0C0000}"/>
    <cellStyle name="SAPBEXresItem 2" xfId="3182" xr:uid="{00000000-0005-0000-0000-00006E0C0000}"/>
    <cellStyle name="SAPBEXresItemX" xfId="3183" xr:uid="{00000000-0005-0000-0000-00006F0C0000}"/>
    <cellStyle name="SAPBEXresItemX 2" xfId="3184" xr:uid="{00000000-0005-0000-0000-0000700C0000}"/>
    <cellStyle name="SAPBEXstdData" xfId="3185" xr:uid="{00000000-0005-0000-0000-0000710C0000}"/>
    <cellStyle name="SAPBEXstdData 2" xfId="3186" xr:uid="{00000000-0005-0000-0000-0000720C0000}"/>
    <cellStyle name="SAPBEXstdDataEmph" xfId="3187" xr:uid="{00000000-0005-0000-0000-0000730C0000}"/>
    <cellStyle name="SAPBEXstdDataEmph 2" xfId="3188" xr:uid="{00000000-0005-0000-0000-0000740C0000}"/>
    <cellStyle name="SAPBEXstdItem" xfId="3189" xr:uid="{00000000-0005-0000-0000-0000750C0000}"/>
    <cellStyle name="SAPBEXstdItem 2" xfId="3190" xr:uid="{00000000-0005-0000-0000-0000760C0000}"/>
    <cellStyle name="SAPBEXstdItemX" xfId="3191" xr:uid="{00000000-0005-0000-0000-0000770C0000}"/>
    <cellStyle name="SAPBEXstdItemX 2" xfId="3192" xr:uid="{00000000-0005-0000-0000-0000780C0000}"/>
    <cellStyle name="SAPBEXtitle" xfId="3193" xr:uid="{00000000-0005-0000-0000-0000790C0000}"/>
    <cellStyle name="SAPBEXtitle 2" xfId="3194" xr:uid="{00000000-0005-0000-0000-00007A0C0000}"/>
    <cellStyle name="SAPBEXundefined" xfId="3195" xr:uid="{00000000-0005-0000-0000-00007B0C0000}"/>
    <cellStyle name="SAPBEXundefined 2" xfId="3196" xr:uid="{00000000-0005-0000-0000-00007C0C0000}"/>
    <cellStyle name="sd" xfId="3197" xr:uid="{00000000-0005-0000-0000-00007D0C0000}"/>
    <cellStyle name="Sensitivity" xfId="3198" xr:uid="{00000000-0005-0000-0000-00007E0C0000}"/>
    <cellStyle name="Sensitivity 2" xfId="3199" xr:uid="{00000000-0005-0000-0000-00007F0C0000}"/>
    <cellStyle name="sf" xfId="3200" xr:uid="{00000000-0005-0000-0000-0000800C0000}"/>
    <cellStyle name="sff" xfId="3201" xr:uid="{00000000-0005-0000-0000-0000810C0000}"/>
    <cellStyle name="SheetHeader1" xfId="3202" xr:uid="{00000000-0005-0000-0000-0000820C0000}"/>
    <cellStyle name="SheetHeader1 2" xfId="3203" xr:uid="{00000000-0005-0000-0000-0000830C0000}"/>
    <cellStyle name="SheetHeader2" xfId="3204" xr:uid="{00000000-0005-0000-0000-0000840C0000}"/>
    <cellStyle name="SheetHeader2 2" xfId="3205" xr:uid="{00000000-0005-0000-0000-0000850C0000}"/>
    <cellStyle name="sideways" xfId="3206" xr:uid="{00000000-0005-0000-0000-0000860C0000}"/>
    <cellStyle name="ss" xfId="3207" xr:uid="{00000000-0005-0000-0000-0000870C0000}"/>
    <cellStyle name="st" xfId="3208" xr:uid="{00000000-0005-0000-0000-0000880C0000}"/>
    <cellStyle name="Standard_Anpassen der Amortisation" xfId="3209" xr:uid="{00000000-0005-0000-0000-0000890C0000}"/>
    <cellStyle name="Style 1" xfId="3210" xr:uid="{00000000-0005-0000-0000-00008A0C0000}"/>
    <cellStyle name="Style 1 2" xfId="3211" xr:uid="{00000000-0005-0000-0000-00008B0C0000}"/>
    <cellStyle name="Style 1 3" xfId="3212" xr:uid="{00000000-0005-0000-0000-00008C0C0000}"/>
    <cellStyle name="Style 21" xfId="3213" xr:uid="{00000000-0005-0000-0000-00008D0C0000}"/>
    <cellStyle name="Style 22" xfId="3214" xr:uid="{00000000-0005-0000-0000-00008E0C0000}"/>
    <cellStyle name="Style 23" xfId="3215" xr:uid="{00000000-0005-0000-0000-00008F0C0000}"/>
    <cellStyle name="Style 24" xfId="3216" xr:uid="{00000000-0005-0000-0000-0000900C0000}"/>
    <cellStyle name="Style 25" xfId="3217" xr:uid="{00000000-0005-0000-0000-0000910C0000}"/>
    <cellStyle name="Style 26" xfId="3218" xr:uid="{00000000-0005-0000-0000-0000920C0000}"/>
    <cellStyle name="Style 27" xfId="3219" xr:uid="{00000000-0005-0000-0000-0000930C0000}"/>
    <cellStyle name="Style 28" xfId="3220" xr:uid="{00000000-0005-0000-0000-0000940C0000}"/>
    <cellStyle name="Style 29" xfId="3221" xr:uid="{00000000-0005-0000-0000-0000950C0000}"/>
    <cellStyle name="Style 30" xfId="3222" xr:uid="{00000000-0005-0000-0000-0000960C0000}"/>
    <cellStyle name="Style 31" xfId="3223" xr:uid="{00000000-0005-0000-0000-0000970C0000}"/>
    <cellStyle name="Style 41" xfId="3224" xr:uid="{00000000-0005-0000-0000-0000980C0000}"/>
    <cellStyle name="Style 42" xfId="3225" xr:uid="{00000000-0005-0000-0000-0000990C0000}"/>
    <cellStyle name="Style 43" xfId="3226" xr:uid="{00000000-0005-0000-0000-00009A0C0000}"/>
    <cellStyle name="Style 44" xfId="3227" xr:uid="{00000000-0005-0000-0000-00009B0C0000}"/>
    <cellStyle name="Style 45" xfId="3228" xr:uid="{00000000-0005-0000-0000-00009C0C0000}"/>
    <cellStyle name="Style 46" xfId="3229" xr:uid="{00000000-0005-0000-0000-00009D0C0000}"/>
    <cellStyle name="Style 47" xfId="3230" xr:uid="{00000000-0005-0000-0000-00009E0C0000}"/>
    <cellStyle name="Style 48" xfId="3231" xr:uid="{00000000-0005-0000-0000-00009F0C0000}"/>
    <cellStyle name="Style 49" xfId="3232" xr:uid="{00000000-0005-0000-0000-0000A00C0000}"/>
    <cellStyle name="Style 50" xfId="3233" xr:uid="{00000000-0005-0000-0000-0000A10C0000}"/>
    <cellStyle name="Style 56" xfId="3234" xr:uid="{00000000-0005-0000-0000-0000A20C0000}"/>
    <cellStyle name="Style 57" xfId="3235" xr:uid="{00000000-0005-0000-0000-0000A30C0000}"/>
    <cellStyle name="Style 58" xfId="3236" xr:uid="{00000000-0005-0000-0000-0000A40C0000}"/>
    <cellStyle name="Style 59" xfId="3237" xr:uid="{00000000-0005-0000-0000-0000A50C0000}"/>
    <cellStyle name="Style 60" xfId="3238" xr:uid="{00000000-0005-0000-0000-0000A60C0000}"/>
    <cellStyle name="Style 61" xfId="3239" xr:uid="{00000000-0005-0000-0000-0000A70C0000}"/>
    <cellStyle name="Style 62" xfId="3240" xr:uid="{00000000-0005-0000-0000-0000A80C0000}"/>
    <cellStyle name="Style 63" xfId="3241" xr:uid="{00000000-0005-0000-0000-0000A90C0000}"/>
    <cellStyle name="Style 64" xfId="3242" xr:uid="{00000000-0005-0000-0000-0000AA0C0000}"/>
    <cellStyle name="Style 65" xfId="3243" xr:uid="{00000000-0005-0000-0000-0000AB0C0000}"/>
    <cellStyle name="style1" xfId="3244" xr:uid="{00000000-0005-0000-0000-0000AC0C0000}"/>
    <cellStyle name="style1 2" xfId="3245" xr:uid="{00000000-0005-0000-0000-0000AD0C0000}"/>
    <cellStyle name="Style2" xfId="3246" xr:uid="{00000000-0005-0000-0000-0000AE0C0000}"/>
    <cellStyle name="Style2 2" xfId="3247" xr:uid="{00000000-0005-0000-0000-0000AF0C0000}"/>
    <cellStyle name="Style3" xfId="3248" xr:uid="{00000000-0005-0000-0000-0000B00C0000}"/>
    <cellStyle name="Style3 2" xfId="3249" xr:uid="{00000000-0005-0000-0000-0000B10C0000}"/>
    <cellStyle name="Subheading" xfId="3250" xr:uid="{00000000-0005-0000-0000-0000B20C0000}"/>
    <cellStyle name="Subheading 2" xfId="3251" xr:uid="{00000000-0005-0000-0000-0000B30C0000}"/>
    <cellStyle name="SubheadingBold" xfId="3252" xr:uid="{00000000-0005-0000-0000-0000B40C0000}"/>
    <cellStyle name="SubheadingBold 2" xfId="3253" xr:uid="{00000000-0005-0000-0000-0000B50C0000}"/>
    <cellStyle name="Subtitle" xfId="3254" xr:uid="{00000000-0005-0000-0000-0000B60C0000}"/>
    <cellStyle name="t" xfId="3255" xr:uid="{00000000-0005-0000-0000-0000B70C0000}"/>
    <cellStyle name="t%" xfId="3256" xr:uid="{00000000-0005-0000-0000-0000B80C0000}"/>
    <cellStyle name="t_2005-07-12 Theta Assessment of Competing Bidders" xfId="3257" xr:uid="{00000000-0005-0000-0000-0000B90C0000}"/>
    <cellStyle name="t_Comps" xfId="3258" xr:uid="{00000000-0005-0000-0000-0000BA0C0000}"/>
    <cellStyle name="t_Comps_2005-07-13 Financials (3)" xfId="3259" xr:uid="{00000000-0005-0000-0000-0000BB0C0000}"/>
    <cellStyle name="t_Comps_Gazelle DDM Jul-9-2003 (FINAL Base Case)" xfId="3260" xr:uid="{00000000-0005-0000-0000-0000BC0C0000}"/>
    <cellStyle name="t_Comps_Snowball Model 012105" xfId="3261" xr:uid="{00000000-0005-0000-0000-0000BD0C0000}"/>
    <cellStyle name="t_Comps_Snowball Model 012105_2005-07-13 Financials (3)" xfId="3262" xr:uid="{00000000-0005-0000-0000-0000BE0C0000}"/>
    <cellStyle name="t_Comps_Snowball Model 012105_Theta DDM 071305" xfId="3263" xr:uid="{00000000-0005-0000-0000-0000BF0C0000}"/>
    <cellStyle name="t_Comps_Snowball Model 012105_Tulip Model 020205" xfId="3264" xr:uid="{00000000-0005-0000-0000-0000C00C0000}"/>
    <cellStyle name="t_Comps_Snowball Model 012105_Tulip Model 020205 v4" xfId="3265" xr:uid="{00000000-0005-0000-0000-0000C10C0000}"/>
    <cellStyle name="t_Comps_Theta DDM 071305" xfId="3266" xr:uid="{00000000-0005-0000-0000-0000C20C0000}"/>
    <cellStyle name="t_Comps_Tulip Model 020205" xfId="3267" xr:uid="{00000000-0005-0000-0000-0000C30C0000}"/>
    <cellStyle name="t_Comps_Tulip Model 020205 v4" xfId="3268" xr:uid="{00000000-0005-0000-0000-0000C40C0000}"/>
    <cellStyle name="t_Comps_Universe DDM 011005" xfId="3269" xr:uid="{00000000-0005-0000-0000-0000C50C0000}"/>
    <cellStyle name="t_Comps_Universe DDM 110104 v3" xfId="3270" xr:uid="{00000000-0005-0000-0000-0000C60C0000}"/>
    <cellStyle name="t_Comps_Universe DDM 111604 v4" xfId="3271" xr:uid="{00000000-0005-0000-0000-0000C70C0000}"/>
    <cellStyle name="t_Comps_Universe DDM 113004 v1" xfId="3272" xr:uid="{00000000-0005-0000-0000-0000C80C0000}"/>
    <cellStyle name="t_Comps_Universe DDM 120104 v1" xfId="3273" xr:uid="{00000000-0005-0000-0000-0000C90C0000}"/>
    <cellStyle name="t_Factset" xfId="3274" xr:uid="{00000000-0005-0000-0000-0000CA0C0000}"/>
    <cellStyle name="t_Factset (2)" xfId="3275" xr:uid="{00000000-0005-0000-0000-0000CB0C0000}"/>
    <cellStyle name="t_Factset (2)_2005-07-13 Financials (3)" xfId="3276" xr:uid="{00000000-0005-0000-0000-0000CC0C0000}"/>
    <cellStyle name="t_Factset (2)_Gazelle DDM Jul-9-2003 (FINAL Base Case)" xfId="3277" xr:uid="{00000000-0005-0000-0000-0000CD0C0000}"/>
    <cellStyle name="t_Factset (2)_Snowball Model 012105" xfId="3278" xr:uid="{00000000-0005-0000-0000-0000CE0C0000}"/>
    <cellStyle name="t_Factset (2)_Snowball Model 012105_2005-07-13 Financials (3)" xfId="3279" xr:uid="{00000000-0005-0000-0000-0000CF0C0000}"/>
    <cellStyle name="t_Factset (2)_Snowball Model 012105_Theta DDM 071305" xfId="3280" xr:uid="{00000000-0005-0000-0000-0000D00C0000}"/>
    <cellStyle name="t_Factset (2)_Snowball Model 012105_Tulip Model 020205" xfId="3281" xr:uid="{00000000-0005-0000-0000-0000D10C0000}"/>
    <cellStyle name="t_Factset (2)_Snowball Model 012105_Tulip Model 020205 v4" xfId="3282" xr:uid="{00000000-0005-0000-0000-0000D20C0000}"/>
    <cellStyle name="t_Factset (2)_Theta DDM 071305" xfId="3283" xr:uid="{00000000-0005-0000-0000-0000D30C0000}"/>
    <cellStyle name="t_Factset (2)_Tulip Model 020205" xfId="3284" xr:uid="{00000000-0005-0000-0000-0000D40C0000}"/>
    <cellStyle name="t_Factset (2)_Tulip Model 020205 v4" xfId="3285" xr:uid="{00000000-0005-0000-0000-0000D50C0000}"/>
    <cellStyle name="t_Factset (2)_Universe DDM 011005" xfId="3286" xr:uid="{00000000-0005-0000-0000-0000D60C0000}"/>
    <cellStyle name="t_Factset (2)_Universe DDM 110104 v3" xfId="3287" xr:uid="{00000000-0005-0000-0000-0000D70C0000}"/>
    <cellStyle name="t_Factset (2)_Universe DDM 111604 v4" xfId="3288" xr:uid="{00000000-0005-0000-0000-0000D80C0000}"/>
    <cellStyle name="t_Factset (2)_Universe DDM 113004 v1" xfId="3289" xr:uid="{00000000-0005-0000-0000-0000D90C0000}"/>
    <cellStyle name="t_Factset (2)_Universe DDM 120104 v1" xfId="3290" xr:uid="{00000000-0005-0000-0000-0000DA0C0000}"/>
    <cellStyle name="t_Factset_2005-07-13 Financials (3)" xfId="3291" xr:uid="{00000000-0005-0000-0000-0000DB0C0000}"/>
    <cellStyle name="t_Factset_Gazelle DDM Jul-9-2003 (FINAL Base Case)" xfId="3292" xr:uid="{00000000-0005-0000-0000-0000DC0C0000}"/>
    <cellStyle name="t_Factset_Snowball Model 012105" xfId="3293" xr:uid="{00000000-0005-0000-0000-0000DD0C0000}"/>
    <cellStyle name="t_Factset_Snowball Model 012105_2005-07-13 Financials (3)" xfId="3294" xr:uid="{00000000-0005-0000-0000-0000DE0C0000}"/>
    <cellStyle name="t_Factset_Snowball Model 012105_Theta DDM 071305" xfId="3295" xr:uid="{00000000-0005-0000-0000-0000DF0C0000}"/>
    <cellStyle name="t_Factset_Snowball Model 012105_Tulip Model 020205" xfId="3296" xr:uid="{00000000-0005-0000-0000-0000E00C0000}"/>
    <cellStyle name="t_Factset_Snowball Model 012105_Tulip Model 020205 v4" xfId="3297" xr:uid="{00000000-0005-0000-0000-0000E10C0000}"/>
    <cellStyle name="t_Factset_Theta DDM 071305" xfId="3298" xr:uid="{00000000-0005-0000-0000-0000E20C0000}"/>
    <cellStyle name="t_Factset_Tulip Model 020205" xfId="3299" xr:uid="{00000000-0005-0000-0000-0000E30C0000}"/>
    <cellStyle name="t_Factset_Tulip Model 020205 v4" xfId="3300" xr:uid="{00000000-0005-0000-0000-0000E40C0000}"/>
    <cellStyle name="t_Factset_Universe DDM 011005" xfId="3301" xr:uid="{00000000-0005-0000-0000-0000E50C0000}"/>
    <cellStyle name="t_Factset_Universe DDM 110104 v3" xfId="3302" xr:uid="{00000000-0005-0000-0000-0000E60C0000}"/>
    <cellStyle name="t_Factset_Universe DDM 111604 v4" xfId="3303" xr:uid="{00000000-0005-0000-0000-0000E70C0000}"/>
    <cellStyle name="t_Factset_Universe DDM 113004 v1" xfId="3304" xr:uid="{00000000-0005-0000-0000-0000E80C0000}"/>
    <cellStyle name="t_Factset_Universe DDM 120104 v1" xfId="3305" xr:uid="{00000000-0005-0000-0000-0000E90C0000}"/>
    <cellStyle name="t_Gazelle DDM Jul-2-2003 (FINAL)" xfId="3306" xr:uid="{00000000-0005-0000-0000-0000EA0C0000}"/>
    <cellStyle name="t_Gazelle DDM Jun-16-2003a" xfId="3307" xr:uid="{00000000-0005-0000-0000-0000EB0C0000}"/>
    <cellStyle name="t_Gazelle DDM Jun-3-2003" xfId="3308" xr:uid="{00000000-0005-0000-0000-0000EC0C0000}"/>
    <cellStyle name="t_Gazelle DDM May-15-2003" xfId="3309" xr:uid="{00000000-0005-0000-0000-0000ED0C0000}"/>
    <cellStyle name="t_Graph" xfId="3310" xr:uid="{00000000-0005-0000-0000-0000EE0C0000}"/>
    <cellStyle name="t_Graph_2005-07-13 Financials (3)" xfId="3311" xr:uid="{00000000-0005-0000-0000-0000EF0C0000}"/>
    <cellStyle name="t_Graph_Gazelle DDM Jul-9-2003 (FINAL Base Case)" xfId="3312" xr:uid="{00000000-0005-0000-0000-0000F00C0000}"/>
    <cellStyle name="t_Graph_Snowball Model 012105" xfId="3313" xr:uid="{00000000-0005-0000-0000-0000F10C0000}"/>
    <cellStyle name="t_Graph_Snowball Model 012105_2005-07-13 Financials (3)" xfId="3314" xr:uid="{00000000-0005-0000-0000-0000F20C0000}"/>
    <cellStyle name="t_Graph_Snowball Model 012105_Theta DDM 071305" xfId="3315" xr:uid="{00000000-0005-0000-0000-0000F30C0000}"/>
    <cellStyle name="t_Graph_Snowball Model 012105_Tulip Model 020205" xfId="3316" xr:uid="{00000000-0005-0000-0000-0000F40C0000}"/>
    <cellStyle name="t_Graph_Snowball Model 012105_Tulip Model 020205 v4" xfId="3317" xr:uid="{00000000-0005-0000-0000-0000F50C0000}"/>
    <cellStyle name="t_Graph_Theta DDM 071305" xfId="3318" xr:uid="{00000000-0005-0000-0000-0000F60C0000}"/>
    <cellStyle name="t_Graph_Tulip Model 020205" xfId="3319" xr:uid="{00000000-0005-0000-0000-0000F70C0000}"/>
    <cellStyle name="t_Graph_Tulip Model 020205 v4" xfId="3320" xr:uid="{00000000-0005-0000-0000-0000F80C0000}"/>
    <cellStyle name="t_Graph_Universe DDM 011005" xfId="3321" xr:uid="{00000000-0005-0000-0000-0000F90C0000}"/>
    <cellStyle name="t_Graph_Universe DDM 110104 v3" xfId="3322" xr:uid="{00000000-0005-0000-0000-0000FA0C0000}"/>
    <cellStyle name="t_Graph_Universe DDM 111604 v4" xfId="3323" xr:uid="{00000000-0005-0000-0000-0000FB0C0000}"/>
    <cellStyle name="t_Graph_Universe DDM 113004 v1" xfId="3324" xr:uid="{00000000-0005-0000-0000-0000FC0C0000}"/>
    <cellStyle name="t_Graph_Universe DDM 120104 v1" xfId="3325" xr:uid="{00000000-0005-0000-0000-0000FD0C0000}"/>
    <cellStyle name="t_Snowball Model 012105" xfId="3326" xr:uid="{00000000-0005-0000-0000-0000FE0C0000}"/>
    <cellStyle name="t_Snowball Model 012105_2005-07-13 Financials (3)" xfId="3327" xr:uid="{00000000-0005-0000-0000-0000FF0C0000}"/>
    <cellStyle name="t_Snowball Model 012105_Theta DDM 071305" xfId="3328" xr:uid="{00000000-0005-0000-0000-0000000D0000}"/>
    <cellStyle name="t_Snowball Model 012105_Tulip Model 020205" xfId="3329" xr:uid="{00000000-0005-0000-0000-0000010D0000}"/>
    <cellStyle name="t_Snowball Model 012105_Tulip Model 020205 v4" xfId="3330" xr:uid="{00000000-0005-0000-0000-0000020D0000}"/>
    <cellStyle name="t_Sterling Model Apr-30-2003" xfId="3331" xr:uid="{00000000-0005-0000-0000-0000030D0000}"/>
    <cellStyle name="t_Sterling Model Apr-30-2003_2005-07-13 Financials (3)" xfId="3332" xr:uid="{00000000-0005-0000-0000-0000040D0000}"/>
    <cellStyle name="t_Sterling Model Apr-30-2003_Gazelle DDM Jul-9-2003 (FINAL Base Case)" xfId="3333" xr:uid="{00000000-0005-0000-0000-0000050D0000}"/>
    <cellStyle name="t_Sterling Model Apr-30-2003_Snowball Model 012105" xfId="3334" xr:uid="{00000000-0005-0000-0000-0000060D0000}"/>
    <cellStyle name="t_Sterling Model Apr-30-2003_Theta DDM 071305" xfId="3335" xr:uid="{00000000-0005-0000-0000-0000070D0000}"/>
    <cellStyle name="t_Sterling Model Apr-30-2003_Tulip Model 020205" xfId="3336" xr:uid="{00000000-0005-0000-0000-0000080D0000}"/>
    <cellStyle name="t_Sterling Model Apr-30-2003_Tulip Model 020205 v4" xfId="3337" xr:uid="{00000000-0005-0000-0000-0000090D0000}"/>
    <cellStyle name="t_Sterling Model Apr-30-2003_Universe DDM 110104 v3" xfId="3338" xr:uid="{00000000-0005-0000-0000-00000A0D0000}"/>
    <cellStyle name="t_Sterling Model Apr-30-2003_Universe DDM 111604 v4" xfId="3339" xr:uid="{00000000-0005-0000-0000-00000B0D0000}"/>
    <cellStyle name="t_Sterling Model Apr-30-2003_Universe DDM 113004 v1" xfId="3340" xr:uid="{00000000-0005-0000-0000-00000C0D0000}"/>
    <cellStyle name="t_Sterling Model Apr-30-2003_Universe DDM 120104 v1" xfId="3341" xr:uid="{00000000-0005-0000-0000-00000D0D0000}"/>
    <cellStyle name="t_Universe DDM 011005" xfId="3342" xr:uid="{00000000-0005-0000-0000-00000E0D0000}"/>
    <cellStyle name="t1" xfId="3343" xr:uid="{00000000-0005-0000-0000-00000F0D0000}"/>
    <cellStyle name="Table Head" xfId="3344" xr:uid="{00000000-0005-0000-0000-0000100D0000}"/>
    <cellStyle name="Table Head Aligned" xfId="3345" xr:uid="{00000000-0005-0000-0000-0000110D0000}"/>
    <cellStyle name="Table Head Blue" xfId="3346" xr:uid="{00000000-0005-0000-0000-0000120D0000}"/>
    <cellStyle name="Table Head Green" xfId="3347" xr:uid="{00000000-0005-0000-0000-0000130D0000}"/>
    <cellStyle name="Table Head_Val_Sum_Graph" xfId="3348" xr:uid="{00000000-0005-0000-0000-0000140D0000}"/>
    <cellStyle name="Table Heading" xfId="3349" xr:uid="{00000000-0005-0000-0000-0000150D0000}"/>
    <cellStyle name="Table Heading 2" xfId="3350" xr:uid="{00000000-0005-0000-0000-0000160D0000}"/>
    <cellStyle name="Table Heading 3" xfId="3351" xr:uid="{00000000-0005-0000-0000-0000170D0000}"/>
    <cellStyle name="Table Text" xfId="3352" xr:uid="{00000000-0005-0000-0000-0000180D0000}"/>
    <cellStyle name="Table Title" xfId="3353" xr:uid="{00000000-0005-0000-0000-0000190D0000}"/>
    <cellStyle name="Table Units" xfId="3354" xr:uid="{00000000-0005-0000-0000-00001A0D0000}"/>
    <cellStyle name="Table_Header" xfId="3355" xr:uid="{00000000-0005-0000-0000-00001B0D0000}"/>
    <cellStyle name="TBC" xfId="3356" xr:uid="{00000000-0005-0000-0000-00001C0D0000}"/>
    <cellStyle name="TBC 2" xfId="3357" xr:uid="{00000000-0005-0000-0000-00001D0D0000}"/>
    <cellStyle name="td" xfId="3358" xr:uid="{00000000-0005-0000-0000-00001E0D0000}"/>
    <cellStyle name="TEXT" xfId="3359" xr:uid="{00000000-0005-0000-0000-00001F0D0000}"/>
    <cellStyle name="Text 1" xfId="3360" xr:uid="{00000000-0005-0000-0000-0000200D0000}"/>
    <cellStyle name="Text Head 1" xfId="3361" xr:uid="{00000000-0005-0000-0000-0000210D0000}"/>
    <cellStyle name="Tickmark" xfId="3362" xr:uid="{00000000-0005-0000-0000-0000220D0000}"/>
    <cellStyle name="Times New Roman" xfId="3363" xr:uid="{00000000-0005-0000-0000-0000230D0000}"/>
    <cellStyle name="Times New Roman 2" xfId="3364" xr:uid="{00000000-0005-0000-0000-0000240D0000}"/>
    <cellStyle name="Times New Roman 2 2" xfId="4152" xr:uid="{CD0D14A7-F392-4855-81F2-27881A1C8A8C}"/>
    <cellStyle name="Title 10" xfId="3365" xr:uid="{00000000-0005-0000-0000-0000250D0000}"/>
    <cellStyle name="Title 11" xfId="3366" xr:uid="{00000000-0005-0000-0000-0000260D0000}"/>
    <cellStyle name="Title 12" xfId="3367" xr:uid="{00000000-0005-0000-0000-0000270D0000}"/>
    <cellStyle name="Title 13" xfId="3368" xr:uid="{00000000-0005-0000-0000-0000280D0000}"/>
    <cellStyle name="Title 14" xfId="3369" xr:uid="{00000000-0005-0000-0000-0000290D0000}"/>
    <cellStyle name="Title 15" xfId="3370" xr:uid="{00000000-0005-0000-0000-00002A0D0000}"/>
    <cellStyle name="Title 16" xfId="3371" xr:uid="{00000000-0005-0000-0000-00002B0D0000}"/>
    <cellStyle name="Title 17" xfId="3372" xr:uid="{00000000-0005-0000-0000-00002C0D0000}"/>
    <cellStyle name="Title 18" xfId="3373" xr:uid="{00000000-0005-0000-0000-00002D0D0000}"/>
    <cellStyle name="Title 19" xfId="3374" xr:uid="{00000000-0005-0000-0000-00002E0D0000}"/>
    <cellStyle name="Title 2" xfId="3375" xr:uid="{00000000-0005-0000-0000-00002F0D0000}"/>
    <cellStyle name="Title 2 2" xfId="3376" xr:uid="{00000000-0005-0000-0000-0000300D0000}"/>
    <cellStyle name="Title 2 3" xfId="3377" xr:uid="{00000000-0005-0000-0000-0000310D0000}"/>
    <cellStyle name="Title 2 4" xfId="3378" xr:uid="{00000000-0005-0000-0000-0000320D0000}"/>
    <cellStyle name="Title 2 5" xfId="3379" xr:uid="{00000000-0005-0000-0000-0000330D0000}"/>
    <cellStyle name="Title 2 6" xfId="3380" xr:uid="{00000000-0005-0000-0000-0000340D0000}"/>
    <cellStyle name="Title 2 7" xfId="3381" xr:uid="{00000000-0005-0000-0000-0000350D0000}"/>
    <cellStyle name="Title 2 8" xfId="5203" xr:uid="{E56825C2-0403-4954-80D2-25B7695859A5}"/>
    <cellStyle name="Title 20" xfId="3382" xr:uid="{00000000-0005-0000-0000-0000360D0000}"/>
    <cellStyle name="Title 21" xfId="3383" xr:uid="{00000000-0005-0000-0000-0000370D0000}"/>
    <cellStyle name="Title 22" xfId="3384" xr:uid="{00000000-0005-0000-0000-0000380D0000}"/>
    <cellStyle name="Title 23" xfId="3385" xr:uid="{00000000-0005-0000-0000-0000390D0000}"/>
    <cellStyle name="Title 23 2" xfId="3386" xr:uid="{00000000-0005-0000-0000-00003A0D0000}"/>
    <cellStyle name="Title 23 3" xfId="3387" xr:uid="{00000000-0005-0000-0000-00003B0D0000}"/>
    <cellStyle name="Title 24" xfId="3388" xr:uid="{00000000-0005-0000-0000-00003C0D0000}"/>
    <cellStyle name="Title 24 2" xfId="3389" xr:uid="{00000000-0005-0000-0000-00003D0D0000}"/>
    <cellStyle name="Title 24 3" xfId="3390" xr:uid="{00000000-0005-0000-0000-00003E0D0000}"/>
    <cellStyle name="Title 25" xfId="3391" xr:uid="{00000000-0005-0000-0000-00003F0D0000}"/>
    <cellStyle name="Title 26" xfId="3392" xr:uid="{00000000-0005-0000-0000-0000400D0000}"/>
    <cellStyle name="Title 27" xfId="3393" xr:uid="{00000000-0005-0000-0000-0000410D0000}"/>
    <cellStyle name="Title 28" xfId="3394" xr:uid="{00000000-0005-0000-0000-0000420D0000}"/>
    <cellStyle name="Title 29" xfId="3395" xr:uid="{00000000-0005-0000-0000-0000430D0000}"/>
    <cellStyle name="Title 3" xfId="3396" xr:uid="{00000000-0005-0000-0000-0000440D0000}"/>
    <cellStyle name="Title 30" xfId="3397" xr:uid="{00000000-0005-0000-0000-0000450D0000}"/>
    <cellStyle name="Title 31" xfId="3398" xr:uid="{00000000-0005-0000-0000-0000460D0000}"/>
    <cellStyle name="Title 32" xfId="3399" xr:uid="{00000000-0005-0000-0000-0000470D0000}"/>
    <cellStyle name="Title 33" xfId="3400" xr:uid="{00000000-0005-0000-0000-0000480D0000}"/>
    <cellStyle name="Title 34" xfId="3401" xr:uid="{00000000-0005-0000-0000-0000490D0000}"/>
    <cellStyle name="Title 35" xfId="3402" xr:uid="{00000000-0005-0000-0000-00004A0D0000}"/>
    <cellStyle name="Title 36" xfId="3403" xr:uid="{00000000-0005-0000-0000-00004B0D0000}"/>
    <cellStyle name="Title 4" xfId="3404" xr:uid="{00000000-0005-0000-0000-00004C0D0000}"/>
    <cellStyle name="Title 5" xfId="3405" xr:uid="{00000000-0005-0000-0000-00004D0D0000}"/>
    <cellStyle name="Title 6" xfId="3406" xr:uid="{00000000-0005-0000-0000-00004E0D0000}"/>
    <cellStyle name="Title 7" xfId="3407" xr:uid="{00000000-0005-0000-0000-00004F0D0000}"/>
    <cellStyle name="Title 8" xfId="3408" xr:uid="{00000000-0005-0000-0000-0000500D0000}"/>
    <cellStyle name="Title 9" xfId="3409" xr:uid="{00000000-0005-0000-0000-0000510D0000}"/>
    <cellStyle name="tons" xfId="3410" xr:uid="{00000000-0005-0000-0000-0000520D0000}"/>
    <cellStyle name="Total 1" xfId="3411" xr:uid="{00000000-0005-0000-0000-0000530D0000}"/>
    <cellStyle name="Total 1 2" xfId="3412" xr:uid="{00000000-0005-0000-0000-0000540D0000}"/>
    <cellStyle name="Total 10" xfId="3413" xr:uid="{00000000-0005-0000-0000-0000550D0000}"/>
    <cellStyle name="Total 11" xfId="3414" xr:uid="{00000000-0005-0000-0000-0000560D0000}"/>
    <cellStyle name="Total 12" xfId="3415" xr:uid="{00000000-0005-0000-0000-0000570D0000}"/>
    <cellStyle name="Total 13" xfId="3416" xr:uid="{00000000-0005-0000-0000-0000580D0000}"/>
    <cellStyle name="Total 14" xfId="3417" xr:uid="{00000000-0005-0000-0000-0000590D0000}"/>
    <cellStyle name="Total 15" xfId="3418" xr:uid="{00000000-0005-0000-0000-00005A0D0000}"/>
    <cellStyle name="Total 16" xfId="3419" xr:uid="{00000000-0005-0000-0000-00005B0D0000}"/>
    <cellStyle name="Total 17" xfId="3420" xr:uid="{00000000-0005-0000-0000-00005C0D0000}"/>
    <cellStyle name="Total 18" xfId="3421" xr:uid="{00000000-0005-0000-0000-00005D0D0000}"/>
    <cellStyle name="Total 19" xfId="3422" xr:uid="{00000000-0005-0000-0000-00005E0D0000}"/>
    <cellStyle name="Total 2" xfId="3423" xr:uid="{00000000-0005-0000-0000-00005F0D0000}"/>
    <cellStyle name="Total 2 2" xfId="3424" xr:uid="{00000000-0005-0000-0000-0000600D0000}"/>
    <cellStyle name="Total 2 2 2" xfId="3425" xr:uid="{00000000-0005-0000-0000-0000610D0000}"/>
    <cellStyle name="Total 2 3" xfId="3426" xr:uid="{00000000-0005-0000-0000-0000620D0000}"/>
    <cellStyle name="Total 2 4" xfId="3427" xr:uid="{00000000-0005-0000-0000-0000630D0000}"/>
    <cellStyle name="Total 2 5" xfId="3428" xr:uid="{00000000-0005-0000-0000-0000640D0000}"/>
    <cellStyle name="Total 2 6" xfId="3429" xr:uid="{00000000-0005-0000-0000-0000650D0000}"/>
    <cellStyle name="Total 2 7" xfId="3430" xr:uid="{00000000-0005-0000-0000-0000660D0000}"/>
    <cellStyle name="Total 2 8" xfId="3431" xr:uid="{00000000-0005-0000-0000-0000670D0000}"/>
    <cellStyle name="Total 2 9" xfId="5218" xr:uid="{2EDED16D-8EE4-4173-B132-D703A4B24B57}"/>
    <cellStyle name="Total 20" xfId="3432" xr:uid="{00000000-0005-0000-0000-0000680D0000}"/>
    <cellStyle name="Total 21" xfId="3433" xr:uid="{00000000-0005-0000-0000-0000690D0000}"/>
    <cellStyle name="Total 22" xfId="3434" xr:uid="{00000000-0005-0000-0000-00006A0D0000}"/>
    <cellStyle name="Total 23" xfId="3435" xr:uid="{00000000-0005-0000-0000-00006B0D0000}"/>
    <cellStyle name="Total 23 2" xfId="3436" xr:uid="{00000000-0005-0000-0000-00006C0D0000}"/>
    <cellStyle name="Total 23 3" xfId="3437" xr:uid="{00000000-0005-0000-0000-00006D0D0000}"/>
    <cellStyle name="Total 24" xfId="3438" xr:uid="{00000000-0005-0000-0000-00006E0D0000}"/>
    <cellStyle name="Total 24 2" xfId="3439" xr:uid="{00000000-0005-0000-0000-00006F0D0000}"/>
    <cellStyle name="Total 24 3" xfId="3440" xr:uid="{00000000-0005-0000-0000-0000700D0000}"/>
    <cellStyle name="Total 25" xfId="3441" xr:uid="{00000000-0005-0000-0000-0000710D0000}"/>
    <cellStyle name="Total 26" xfId="3442" xr:uid="{00000000-0005-0000-0000-0000720D0000}"/>
    <cellStyle name="Total 27" xfId="3443" xr:uid="{00000000-0005-0000-0000-0000730D0000}"/>
    <cellStyle name="Total 28" xfId="3444" xr:uid="{00000000-0005-0000-0000-0000740D0000}"/>
    <cellStyle name="Total 29" xfId="3445" xr:uid="{00000000-0005-0000-0000-0000750D0000}"/>
    <cellStyle name="Total 3" xfId="3446" xr:uid="{00000000-0005-0000-0000-0000760D0000}"/>
    <cellStyle name="Total 3 2" xfId="3447" xr:uid="{00000000-0005-0000-0000-0000770D0000}"/>
    <cellStyle name="Total 3 3" xfId="3448" xr:uid="{00000000-0005-0000-0000-0000780D0000}"/>
    <cellStyle name="Total 30" xfId="3449" xr:uid="{00000000-0005-0000-0000-0000790D0000}"/>
    <cellStyle name="Total 31" xfId="3450" xr:uid="{00000000-0005-0000-0000-00007A0D0000}"/>
    <cellStyle name="Total 32" xfId="3451" xr:uid="{00000000-0005-0000-0000-00007B0D0000}"/>
    <cellStyle name="Total 33" xfId="3452" xr:uid="{00000000-0005-0000-0000-00007C0D0000}"/>
    <cellStyle name="Total 34" xfId="3453" xr:uid="{00000000-0005-0000-0000-00007D0D0000}"/>
    <cellStyle name="Total 35" xfId="3454" xr:uid="{00000000-0005-0000-0000-00007E0D0000}"/>
    <cellStyle name="Total 36" xfId="3455" xr:uid="{00000000-0005-0000-0000-00007F0D0000}"/>
    <cellStyle name="Total 4" xfId="3456" xr:uid="{00000000-0005-0000-0000-0000800D0000}"/>
    <cellStyle name="Total 4 2" xfId="3457" xr:uid="{00000000-0005-0000-0000-0000810D0000}"/>
    <cellStyle name="Total 4 3" xfId="3458" xr:uid="{00000000-0005-0000-0000-0000820D0000}"/>
    <cellStyle name="Total 5" xfId="3459" xr:uid="{00000000-0005-0000-0000-0000830D0000}"/>
    <cellStyle name="Total 6" xfId="3460" xr:uid="{00000000-0005-0000-0000-0000840D0000}"/>
    <cellStyle name="Total 7" xfId="3461" xr:uid="{00000000-0005-0000-0000-0000850D0000}"/>
    <cellStyle name="Total 8" xfId="3462" xr:uid="{00000000-0005-0000-0000-0000860D0000}"/>
    <cellStyle name="Total 9" xfId="3463" xr:uid="{00000000-0005-0000-0000-0000870D0000}"/>
    <cellStyle name="Transfer out" xfId="3464" xr:uid="{00000000-0005-0000-0000-0000880D0000}"/>
    <cellStyle name="Transfer out 2" xfId="3465" xr:uid="{00000000-0005-0000-0000-0000890D0000}"/>
    <cellStyle name="tt" xfId="3466" xr:uid="{00000000-0005-0000-0000-00008A0D0000}"/>
    <cellStyle name="Tusental (0)_pldt" xfId="3467" xr:uid="{00000000-0005-0000-0000-00008B0D0000}"/>
    <cellStyle name="Tusental_pldt" xfId="3468" xr:uid="{00000000-0005-0000-0000-00008C0D0000}"/>
    <cellStyle name="u" xfId="3469" xr:uid="{00000000-0005-0000-0000-00008D0D0000}"/>
    <cellStyle name="u_Comps" xfId="3470" xr:uid="{00000000-0005-0000-0000-00008E0D0000}"/>
    <cellStyle name="u_Factset" xfId="3471" xr:uid="{00000000-0005-0000-0000-00008F0D0000}"/>
    <cellStyle name="u_Snowball Model 012105" xfId="3472" xr:uid="{00000000-0005-0000-0000-0000900D0000}"/>
    <cellStyle name="u_Snowball Model 012105_2005-07-13 Financials (3)" xfId="3473" xr:uid="{00000000-0005-0000-0000-0000910D0000}"/>
    <cellStyle name="u_Snowball Model 012105_Theta DDM 071305" xfId="3474" xr:uid="{00000000-0005-0000-0000-0000920D0000}"/>
    <cellStyle name="u_Snowball Model 012105_Tulip Model 020205" xfId="3475" xr:uid="{00000000-0005-0000-0000-0000930D0000}"/>
    <cellStyle name="u_Snowball Model 012105_Tulip Model 020205 v4" xfId="3476" xr:uid="{00000000-0005-0000-0000-0000940D0000}"/>
    <cellStyle name="u_Sterling Model Apr-30-2003" xfId="3477" xr:uid="{00000000-0005-0000-0000-0000950D0000}"/>
    <cellStyle name="u_Sterling Model Apr-30-2003_2005-07-13 Financials (3)" xfId="3478" xr:uid="{00000000-0005-0000-0000-0000960D0000}"/>
    <cellStyle name="u_Sterling Model Apr-30-2003_Gazelle DDM Jul-9-2003 (FINAL Base Case)" xfId="3479" xr:uid="{00000000-0005-0000-0000-0000970D0000}"/>
    <cellStyle name="u_Sterling Model Apr-30-2003_Snowball Model 012105" xfId="3480" xr:uid="{00000000-0005-0000-0000-0000980D0000}"/>
    <cellStyle name="u_Sterling Model Apr-30-2003_Theta DDM 071305" xfId="3481" xr:uid="{00000000-0005-0000-0000-0000990D0000}"/>
    <cellStyle name="u_Sterling Model Apr-30-2003_Tulip Model 020205" xfId="3482" xr:uid="{00000000-0005-0000-0000-00009A0D0000}"/>
    <cellStyle name="u_Sterling Model Apr-30-2003_Tulip Model 020205 v4" xfId="3483" xr:uid="{00000000-0005-0000-0000-00009B0D0000}"/>
    <cellStyle name="u_Sterling Model Apr-30-2003_Universe DDM 110104 v3" xfId="3484" xr:uid="{00000000-0005-0000-0000-00009C0D0000}"/>
    <cellStyle name="u_Sterling Model Apr-30-2003_Universe DDM 111604 v4" xfId="3485" xr:uid="{00000000-0005-0000-0000-00009D0D0000}"/>
    <cellStyle name="u_Sterling Model Apr-30-2003_Universe DDM 113004 v1" xfId="3486" xr:uid="{00000000-0005-0000-0000-00009E0D0000}"/>
    <cellStyle name="u_Sterling Model Apr-30-2003_Universe DDM 120104 v1" xfId="3487" xr:uid="{00000000-0005-0000-0000-00009F0D0000}"/>
    <cellStyle name="u_Universe DDM 011005" xfId="3488" xr:uid="{00000000-0005-0000-0000-0000A00D0000}"/>
    <cellStyle name="Underline_Single" xfId="3489" xr:uid="{00000000-0005-0000-0000-0000A10D0000}"/>
    <cellStyle name="Unit" xfId="3490" xr:uid="{00000000-0005-0000-0000-0000A20D0000}"/>
    <cellStyle name="Unit 2" xfId="3491" xr:uid="{00000000-0005-0000-0000-0000A30D0000}"/>
    <cellStyle name="UNPROTECTED" xfId="3492" xr:uid="{00000000-0005-0000-0000-0000A40D0000}"/>
    <cellStyle name="Unprotected 2" xfId="3493" xr:uid="{00000000-0005-0000-0000-0000A50D0000}"/>
    <cellStyle name="Unprotected 3" xfId="3494" xr:uid="{00000000-0005-0000-0000-0000A60D0000}"/>
    <cellStyle name="User_Defined_A" xfId="3495" xr:uid="{00000000-0005-0000-0000-0000A70D0000}"/>
    <cellStyle name="Valuta (0)_pldt" xfId="3496" xr:uid="{00000000-0005-0000-0000-0000A80D0000}"/>
    <cellStyle name="Valuta_pldt" xfId="3497" xr:uid="{00000000-0005-0000-0000-0000A90D0000}"/>
    <cellStyle name="vil" xfId="3498" xr:uid="{00000000-0005-0000-0000-0000AA0D0000}"/>
    <cellStyle name="w" xfId="3499" xr:uid="{00000000-0005-0000-0000-0000AB0D0000}"/>
    <cellStyle name="Währung [0]_Compiling Utility Macros" xfId="3500" xr:uid="{00000000-0005-0000-0000-0000AC0D0000}"/>
    <cellStyle name="Währung_Compiling Utility Macros" xfId="3501" xr:uid="{00000000-0005-0000-0000-0000AD0D0000}"/>
    <cellStyle name="Warning" xfId="3502" xr:uid="{00000000-0005-0000-0000-0000AE0D0000}"/>
    <cellStyle name="Warning 2" xfId="3503" xr:uid="{00000000-0005-0000-0000-0000AF0D0000}"/>
    <cellStyle name="Warning Text 10" xfId="3504" xr:uid="{00000000-0005-0000-0000-0000B00D0000}"/>
    <cellStyle name="Warning Text 11" xfId="3505" xr:uid="{00000000-0005-0000-0000-0000B10D0000}"/>
    <cellStyle name="Warning Text 12" xfId="3506" xr:uid="{00000000-0005-0000-0000-0000B20D0000}"/>
    <cellStyle name="Warning Text 13" xfId="3507" xr:uid="{00000000-0005-0000-0000-0000B30D0000}"/>
    <cellStyle name="Warning Text 14" xfId="3508" xr:uid="{00000000-0005-0000-0000-0000B40D0000}"/>
    <cellStyle name="Warning Text 15" xfId="3509" xr:uid="{00000000-0005-0000-0000-0000B50D0000}"/>
    <cellStyle name="Warning Text 16" xfId="3510" xr:uid="{00000000-0005-0000-0000-0000B60D0000}"/>
    <cellStyle name="Warning Text 17" xfId="3511" xr:uid="{00000000-0005-0000-0000-0000B70D0000}"/>
    <cellStyle name="Warning Text 18" xfId="3512" xr:uid="{00000000-0005-0000-0000-0000B80D0000}"/>
    <cellStyle name="Warning Text 19" xfId="3513" xr:uid="{00000000-0005-0000-0000-0000B90D0000}"/>
    <cellStyle name="Warning Text 2" xfId="3514" xr:uid="{00000000-0005-0000-0000-0000BA0D0000}"/>
    <cellStyle name="Warning Text 2 2" xfId="3515" xr:uid="{00000000-0005-0000-0000-0000BB0D0000}"/>
    <cellStyle name="Warning Text 2 3" xfId="3516" xr:uid="{00000000-0005-0000-0000-0000BC0D0000}"/>
    <cellStyle name="Warning Text 2 4" xfId="3517" xr:uid="{00000000-0005-0000-0000-0000BD0D0000}"/>
    <cellStyle name="Warning Text 2 5" xfId="3518" xr:uid="{00000000-0005-0000-0000-0000BE0D0000}"/>
    <cellStyle name="Warning Text 2 6" xfId="3519" xr:uid="{00000000-0005-0000-0000-0000BF0D0000}"/>
    <cellStyle name="Warning Text 2 7" xfId="3520" xr:uid="{00000000-0005-0000-0000-0000C00D0000}"/>
    <cellStyle name="Warning Text 2 8" xfId="5216" xr:uid="{8787A295-263A-4F9A-AF7A-4DCADFE54825}"/>
    <cellStyle name="Warning Text 20" xfId="3521" xr:uid="{00000000-0005-0000-0000-0000C10D0000}"/>
    <cellStyle name="Warning Text 21" xfId="3522" xr:uid="{00000000-0005-0000-0000-0000C20D0000}"/>
    <cellStyle name="Warning Text 22" xfId="3523" xr:uid="{00000000-0005-0000-0000-0000C30D0000}"/>
    <cellStyle name="Warning Text 23" xfId="3524" xr:uid="{00000000-0005-0000-0000-0000C40D0000}"/>
    <cellStyle name="Warning Text 23 2" xfId="3525" xr:uid="{00000000-0005-0000-0000-0000C50D0000}"/>
    <cellStyle name="Warning Text 23 3" xfId="3526" xr:uid="{00000000-0005-0000-0000-0000C60D0000}"/>
    <cellStyle name="Warning Text 24" xfId="3527" xr:uid="{00000000-0005-0000-0000-0000C70D0000}"/>
    <cellStyle name="Warning Text 24 2" xfId="3528" xr:uid="{00000000-0005-0000-0000-0000C80D0000}"/>
    <cellStyle name="Warning Text 24 3" xfId="3529" xr:uid="{00000000-0005-0000-0000-0000C90D0000}"/>
    <cellStyle name="Warning Text 25" xfId="3530" xr:uid="{00000000-0005-0000-0000-0000CA0D0000}"/>
    <cellStyle name="Warning Text 26" xfId="3531" xr:uid="{00000000-0005-0000-0000-0000CB0D0000}"/>
    <cellStyle name="Warning Text 27" xfId="3532" xr:uid="{00000000-0005-0000-0000-0000CC0D0000}"/>
    <cellStyle name="Warning Text 28" xfId="3533" xr:uid="{00000000-0005-0000-0000-0000CD0D0000}"/>
    <cellStyle name="Warning Text 29" xfId="3534" xr:uid="{00000000-0005-0000-0000-0000CE0D0000}"/>
    <cellStyle name="Warning Text 3" xfId="3535" xr:uid="{00000000-0005-0000-0000-0000CF0D0000}"/>
    <cellStyle name="Warning Text 30" xfId="3536" xr:uid="{00000000-0005-0000-0000-0000D00D0000}"/>
    <cellStyle name="Warning Text 31" xfId="3537" xr:uid="{00000000-0005-0000-0000-0000D10D0000}"/>
    <cellStyle name="Warning Text 32" xfId="3538" xr:uid="{00000000-0005-0000-0000-0000D20D0000}"/>
    <cellStyle name="Warning Text 33" xfId="3539" xr:uid="{00000000-0005-0000-0000-0000D30D0000}"/>
    <cellStyle name="Warning Text 34" xfId="3540" xr:uid="{00000000-0005-0000-0000-0000D40D0000}"/>
    <cellStyle name="Warning Text 35" xfId="3541" xr:uid="{00000000-0005-0000-0000-0000D50D0000}"/>
    <cellStyle name="Warning Text 36" xfId="3542" xr:uid="{00000000-0005-0000-0000-0000D60D0000}"/>
    <cellStyle name="Warning Text 4" xfId="3543" xr:uid="{00000000-0005-0000-0000-0000D70D0000}"/>
    <cellStyle name="Warning Text 5" xfId="3544" xr:uid="{00000000-0005-0000-0000-0000D80D0000}"/>
    <cellStyle name="Warning Text 6" xfId="3545" xr:uid="{00000000-0005-0000-0000-0000D90D0000}"/>
    <cellStyle name="Warning Text 7" xfId="3546" xr:uid="{00000000-0005-0000-0000-0000DA0D0000}"/>
    <cellStyle name="Warning Text 8" xfId="3547" xr:uid="{00000000-0005-0000-0000-0000DB0D0000}"/>
    <cellStyle name="Warning Text 9" xfId="3548" xr:uid="{00000000-0005-0000-0000-0000DC0D0000}"/>
    <cellStyle name="Wไhrung [0]_OPTIMIR1 (deutsch)" xfId="3549" xr:uid="{00000000-0005-0000-0000-0000DD0D0000}"/>
    <cellStyle name="Wไhrung_OPTIMIR1 (deutsch)" xfId="3550" xr:uid="{00000000-0005-0000-0000-0000DE0D0000}"/>
    <cellStyle name="y%" xfId="3551" xr:uid="{00000000-0005-0000-0000-0000DF0D0000}"/>
    <cellStyle name="year" xfId="3552" xr:uid="{00000000-0005-0000-0000-0000E00D0000}"/>
    <cellStyle name="Years" xfId="3553" xr:uid="{00000000-0005-0000-0000-0000E10D0000}"/>
    <cellStyle name="yh" xfId="3554" xr:uid="{00000000-0005-0000-0000-0000E20D0000}"/>
    <cellStyle name="yt" xfId="3555" xr:uid="{00000000-0005-0000-0000-0000E30D0000}"/>
    <cellStyle name="z" xfId="3556" xr:uid="{00000000-0005-0000-0000-0000E40D0000}"/>
    <cellStyle name="z_2005-07-12 Theta Assessment of Competing Bidders" xfId="3557" xr:uid="{00000000-0005-0000-0000-0000E50D0000}"/>
    <cellStyle name="z_Gazelle DDM Jul-2-2003 (FINAL)" xfId="3558" xr:uid="{00000000-0005-0000-0000-0000E60D0000}"/>
    <cellStyle name="z_Gazelle DDM Jun-16-2003a" xfId="3559" xr:uid="{00000000-0005-0000-0000-0000E70D0000}"/>
    <cellStyle name="z_Gazelle DDM Jun-3-2003" xfId="3560" xr:uid="{00000000-0005-0000-0000-0000E80D0000}"/>
    <cellStyle name="z_Gazelle DDM May-15-2003" xfId="3561" xr:uid="{00000000-0005-0000-0000-0000E90D0000}"/>
    <cellStyle name="z_Snowball Model 012105" xfId="3562" xr:uid="{00000000-0005-0000-0000-0000EA0D0000}"/>
    <cellStyle name="z_Snowball Model 012105_2005-07-13 Financials (3)" xfId="3563" xr:uid="{00000000-0005-0000-0000-0000EB0D0000}"/>
    <cellStyle name="z_Snowball Model 012105_Theta DDM 071305" xfId="3564" xr:uid="{00000000-0005-0000-0000-0000EC0D0000}"/>
    <cellStyle name="z_Snowball Model 012105_Tulip Model 020205" xfId="3565" xr:uid="{00000000-0005-0000-0000-0000ED0D0000}"/>
    <cellStyle name="z_Snowball Model 012105_Tulip Model 020205 v4" xfId="3566" xr:uid="{00000000-0005-0000-0000-0000EE0D0000}"/>
    <cellStyle name="z_Sterling Model Apr-30-2003" xfId="3567" xr:uid="{00000000-0005-0000-0000-0000EF0D0000}"/>
    <cellStyle name="z_Sterling Model Apr-30-2003_2005-07-13 Financials (3)" xfId="3568" xr:uid="{00000000-0005-0000-0000-0000F00D0000}"/>
    <cellStyle name="z_Sterling Model Apr-30-2003_Gazelle DDM Jul-9-2003 (FINAL Base Case)" xfId="3569" xr:uid="{00000000-0005-0000-0000-0000F10D0000}"/>
    <cellStyle name="z_Sterling Model Apr-30-2003_Snowball Model 012105" xfId="3570" xr:uid="{00000000-0005-0000-0000-0000F20D0000}"/>
    <cellStyle name="z_Sterling Model Apr-30-2003_Theta DDM 071305" xfId="3571" xr:uid="{00000000-0005-0000-0000-0000F30D0000}"/>
    <cellStyle name="z_Sterling Model Apr-30-2003_Tulip Model 020205" xfId="3572" xr:uid="{00000000-0005-0000-0000-0000F40D0000}"/>
    <cellStyle name="z_Sterling Model Apr-30-2003_Tulip Model 020205 v4" xfId="3573" xr:uid="{00000000-0005-0000-0000-0000F50D0000}"/>
    <cellStyle name="z_Sterling Model Apr-30-2003_Universe DDM 110104 v3" xfId="3574" xr:uid="{00000000-0005-0000-0000-0000F60D0000}"/>
    <cellStyle name="z_Sterling Model Apr-30-2003_Universe DDM 111604 v4" xfId="3575" xr:uid="{00000000-0005-0000-0000-0000F70D0000}"/>
    <cellStyle name="z_Sterling Model Apr-30-2003_Universe DDM 113004 v1" xfId="3576" xr:uid="{00000000-0005-0000-0000-0000F80D0000}"/>
    <cellStyle name="z_Sterling Model Apr-30-2003_Universe DDM 120104 v1" xfId="3577" xr:uid="{00000000-0005-0000-0000-0000F90D0000}"/>
    <cellStyle name="z_Universe DDM 011005" xfId="3578" xr:uid="{00000000-0005-0000-0000-0000FA0D0000}"/>
    <cellStyle name="เครื่องหมายจุลภาค [0]_REGISTER" xfId="3579" xr:uid="{00000000-0005-0000-0000-0000FB0D0000}"/>
    <cellStyle name="เครื่องหมายจุลภาค 10" xfId="3580" xr:uid="{00000000-0005-0000-0000-0000FC0D0000}"/>
    <cellStyle name="เครื่องหมายจุลภาค 2" xfId="3581" xr:uid="{00000000-0005-0000-0000-0000FD0D0000}"/>
    <cellStyle name="เครื่องหมายจุลภาค 2 2" xfId="3582" xr:uid="{00000000-0005-0000-0000-0000FE0D0000}"/>
    <cellStyle name="เครื่องหมายจุลภาค 2 3" xfId="5247" xr:uid="{1AAF91A6-CCA0-4C1D-A265-4579D0F81429}"/>
    <cellStyle name="เครื่องหมายจุลภาค 3" xfId="3583" xr:uid="{00000000-0005-0000-0000-0000FF0D0000}"/>
    <cellStyle name="เครื่องหมายจุลภาค 3 2" xfId="3584" xr:uid="{00000000-0005-0000-0000-0000000E0000}"/>
    <cellStyle name="เครื่องหมายจุลภาค 4" xfId="3585" xr:uid="{00000000-0005-0000-0000-0000010E0000}"/>
    <cellStyle name="เครื่องหมายจุลภาค 4 2" xfId="3586" xr:uid="{00000000-0005-0000-0000-0000020E0000}"/>
    <cellStyle name="เครื่องหมายจุลภาค 5" xfId="3587" xr:uid="{00000000-0005-0000-0000-0000030E0000}"/>
    <cellStyle name="เครื่องหมายจุลภาค 5 2" xfId="3588" xr:uid="{00000000-0005-0000-0000-0000040E0000}"/>
    <cellStyle name="เครื่องหมายจุลภาค 6" xfId="3589" xr:uid="{00000000-0005-0000-0000-0000050E0000}"/>
    <cellStyle name="เครื่องหมายจุลภาค 6 2" xfId="3590" xr:uid="{00000000-0005-0000-0000-0000060E0000}"/>
    <cellStyle name="เครื่องหมายจุลภาค 6 3" xfId="5410" xr:uid="{3F8A2127-4FE3-40AF-87CF-6098DDCBADAE}"/>
    <cellStyle name="เครื่องหมายจุลภาค 7" xfId="3591" xr:uid="{00000000-0005-0000-0000-0000070E0000}"/>
    <cellStyle name="เครื่องหมายจุลภาค 8" xfId="3592" xr:uid="{00000000-0005-0000-0000-0000080E0000}"/>
    <cellStyle name="เครื่องหมายจุลภาค 8 2" xfId="3593" xr:uid="{00000000-0005-0000-0000-0000090E0000}"/>
    <cellStyle name="เครื่องหมายจุลภาค 9" xfId="3594" xr:uid="{00000000-0005-0000-0000-00000A0E0000}"/>
    <cellStyle name="เครื่องหมายจุลภาค 9 2" xfId="3595" xr:uid="{00000000-0005-0000-0000-00000B0E0000}"/>
    <cellStyle name="เครื่องหมายจุลภาค_131006 DEPOSIT OTHER_2006" xfId="3596" xr:uid="{00000000-0005-0000-0000-00000C0E0000}"/>
    <cellStyle name="เครื่องหมายจุลภาค_งบการเงิน MP-RK รวม Y'49" xfId="3" xr:uid="{00000000-0005-0000-0000-00000D0E0000}"/>
    <cellStyle name="เครื่องหมายสกุลเงิน [0]_REGISTER" xfId="3597" xr:uid="{00000000-0005-0000-0000-00000E0E0000}"/>
    <cellStyle name="เครื่องหมายสกุลเงิน_REGISTER" xfId="3598" xr:uid="{00000000-0005-0000-0000-00000F0E0000}"/>
    <cellStyle name="เชื่อมโยงหลายมิติ_MCOT_31DEC47 Thai" xfId="3599" xr:uid="{00000000-0005-0000-0000-0000100E0000}"/>
    <cellStyle name="เซลล์ตรวจสอบ" xfId="3600" xr:uid="{00000000-0005-0000-0000-0000110E0000}"/>
    <cellStyle name="เซลล์ที่มีการเชื่อมโยง" xfId="3601" xr:uid="{00000000-0005-0000-0000-0000120E0000}"/>
    <cellStyle name="เปอร์เซ็นต์ 2" xfId="3602" xr:uid="{00000000-0005-0000-0000-0000130E0000}"/>
    <cellStyle name="เปอร์เซ็นต์ 2 2" xfId="5440" xr:uid="{B77DBD11-DB7D-43AC-BF96-2057AD7B8C7B}"/>
    <cellStyle name="เปอร์เซ็นต์ 2 3" xfId="5441" xr:uid="{71B11669-B993-44B2-BB14-FDCAD85FACC2}"/>
    <cellStyle name="เปอร์เซ็นต์ 2 4" xfId="5442" xr:uid="{4C05E645-C414-45EE-93D4-5EAF04FF65D8}"/>
    <cellStyle name="เปอร์เซ็นต์ 2 5" xfId="5438" xr:uid="{E3F192A0-2150-4F70-BD46-2BD2CDCF7DD7}"/>
    <cellStyle name="แย่" xfId="3603" xr:uid="{00000000-0005-0000-0000-0000140E0000}"/>
    <cellStyle name="แสดงผล" xfId="3604" xr:uid="{00000000-0005-0000-0000-0000150E0000}"/>
    <cellStyle name="การคำนวณ" xfId="3605" xr:uid="{00000000-0005-0000-0000-0000160E0000}"/>
    <cellStyle name="ข้อความเตือน" xfId="3606" xr:uid="{00000000-0005-0000-0000-0000170E0000}"/>
    <cellStyle name="ข้อความอธิบาย" xfId="3607" xr:uid="{00000000-0005-0000-0000-0000180E0000}"/>
    <cellStyle name="ชื่อเรื่อง" xfId="3608" xr:uid="{00000000-0005-0000-0000-0000190E0000}"/>
    <cellStyle name="ดี" xfId="3609" xr:uid="{00000000-0005-0000-0000-00001A0E0000}"/>
    <cellStyle name="ตามการเชื่อมโยงหลายมิติ_MCOT_31DEC47 Thai" xfId="3610" xr:uid="{00000000-0005-0000-0000-00001B0E0000}"/>
    <cellStyle name="น้บะภฒ_95" xfId="3611" xr:uid="{00000000-0005-0000-0000-00001C0E0000}"/>
    <cellStyle name="ปกติ 2" xfId="3612" xr:uid="{00000000-0005-0000-0000-00001D0E0000}"/>
    <cellStyle name="ปกติ 2 2" xfId="3613" xr:uid="{00000000-0005-0000-0000-00001E0E0000}"/>
    <cellStyle name="ปกติ 2 3" xfId="3614" xr:uid="{00000000-0005-0000-0000-00001F0E0000}"/>
    <cellStyle name="ปกติ 2 4" xfId="3615" xr:uid="{00000000-0005-0000-0000-0000200E0000}"/>
    <cellStyle name="ปกติ 3" xfId="3616" xr:uid="{00000000-0005-0000-0000-0000210E0000}"/>
    <cellStyle name="ปกติ 4" xfId="3617" xr:uid="{00000000-0005-0000-0000-0000220E0000}"/>
    <cellStyle name="ปกติ 4 2" xfId="3618" xr:uid="{00000000-0005-0000-0000-0000230E0000}"/>
    <cellStyle name="ปกติ 5" xfId="3619" xr:uid="{00000000-0005-0000-0000-0000240E0000}"/>
    <cellStyle name="ปกติ_131006 DEPOSIT OTHER_2006" xfId="3620" xr:uid="{00000000-0005-0000-0000-0000250E0000}"/>
    <cellStyle name="ปกติ_งบการเงิน MP-RK รวม Y'49" xfId="4" xr:uid="{00000000-0005-0000-0000-0000260E0000}"/>
    <cellStyle name="ป้อนค่า" xfId="3621" xr:uid="{00000000-0005-0000-0000-0000270E0000}"/>
    <cellStyle name="ปานกลาง" xfId="3622" xr:uid="{00000000-0005-0000-0000-0000280E0000}"/>
    <cellStyle name="ผลรวม" xfId="3623" xr:uid="{00000000-0005-0000-0000-0000290E0000}"/>
    <cellStyle name="ฤธถ [0]_95" xfId="3624" xr:uid="{00000000-0005-0000-0000-00002A0E0000}"/>
    <cellStyle name="ฤธถ_95" xfId="3625" xr:uid="{00000000-0005-0000-0000-00002B0E0000}"/>
    <cellStyle name="ล๋ศญ [0]_95" xfId="3626" xr:uid="{00000000-0005-0000-0000-00002C0E0000}"/>
    <cellStyle name="ล๋ศญ_95" xfId="3627" xr:uid="{00000000-0005-0000-0000-00002D0E0000}"/>
    <cellStyle name="วฅมุ_4ฟ๙ฝวภ๛" xfId="3628" xr:uid="{00000000-0005-0000-0000-00002E0E0000}"/>
    <cellStyle name="ส่วนที่ถูกเน้น1" xfId="3629" xr:uid="{00000000-0005-0000-0000-00002F0E0000}"/>
    <cellStyle name="ส่วนที่ถูกเน้น2" xfId="3630" xr:uid="{00000000-0005-0000-0000-0000300E0000}"/>
    <cellStyle name="ส่วนที่ถูกเน้น3" xfId="3631" xr:uid="{00000000-0005-0000-0000-0000310E0000}"/>
    <cellStyle name="ส่วนที่ถูกเน้น4" xfId="3632" xr:uid="{00000000-0005-0000-0000-0000320E0000}"/>
    <cellStyle name="ส่วนที่ถูกเน้น5" xfId="3633" xr:uid="{00000000-0005-0000-0000-0000330E0000}"/>
    <cellStyle name="ส่วนที่ถูกเน้น6" xfId="3634" xr:uid="{00000000-0005-0000-0000-0000340E0000}"/>
    <cellStyle name="หมายเหตุ" xfId="3635" xr:uid="{00000000-0005-0000-0000-0000350E0000}"/>
    <cellStyle name="หัวเรื่อง 1" xfId="3636" xr:uid="{00000000-0005-0000-0000-0000360E0000}"/>
    <cellStyle name="หัวเรื่อง 2" xfId="3637" xr:uid="{00000000-0005-0000-0000-0000370E0000}"/>
    <cellStyle name="หัวเรื่อง 3" xfId="3638" xr:uid="{00000000-0005-0000-0000-0000380E0000}"/>
    <cellStyle name="หัวเรื่อง 4" xfId="3639" xr:uid="{00000000-0005-0000-0000-0000390E0000}"/>
    <cellStyle name="통화 [0]_SGV" xfId="3640" xr:uid="{00000000-0005-0000-0000-00003A0E0000}"/>
    <cellStyle name="통화_SGV" xfId="3641" xr:uid="{00000000-0005-0000-0000-00003B0E0000}"/>
    <cellStyle name="표준_Invoice Hammer Project" xfId="3642" xr:uid="{00000000-0005-0000-0000-00003C0E0000}"/>
    <cellStyle name="未定義" xfId="3643" xr:uid="{00000000-0005-0000-0000-00003D0E0000}"/>
    <cellStyle name="標準_138(148)長期前払費用" xfId="3644" xr:uid="{00000000-0005-0000-0000-00003E0E0000}"/>
  </cellStyles>
  <dxfs count="0"/>
  <tableStyles count="0" defaultTableStyle="TableStyleMedium9" defaultPivotStyle="PivotStyleLight16"/>
  <colors>
    <mruColors>
      <color rgb="FFEDBEFA"/>
      <color rgb="FFCC99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"/>
  <sheetViews>
    <sheetView showGridLines="0" tabSelected="1" view="pageBreakPreview" zoomScaleNormal="100" zoomScaleSheetLayoutView="100" workbookViewId="0">
      <selection activeCell="A2" sqref="A2"/>
    </sheetView>
  </sheetViews>
  <sheetFormatPr defaultColWidth="9.33203125" defaultRowHeight="24" customHeight="1"/>
  <cols>
    <col min="1" max="1" width="24" style="43" customWidth="1"/>
    <col min="2" max="2" width="23.109375" style="41" customWidth="1"/>
    <col min="3" max="3" width="8.6640625" style="43" customWidth="1"/>
    <col min="4" max="4" width="1.88671875" style="43" customWidth="1"/>
    <col min="5" max="5" width="15" style="52" customWidth="1"/>
    <col min="6" max="6" width="1.44140625" style="41" customWidth="1"/>
    <col min="7" max="7" width="15" style="41" customWidth="1"/>
    <col min="8" max="8" width="1.44140625" style="41" customWidth="1"/>
    <col min="9" max="9" width="15" style="41" customWidth="1"/>
    <col min="10" max="10" width="1.44140625" style="41" customWidth="1"/>
    <col min="11" max="11" width="15" style="41" customWidth="1"/>
    <col min="12" max="12" width="1.33203125" style="41" customWidth="1"/>
    <col min="13" max="13" width="10.33203125" style="41" customWidth="1"/>
    <col min="14" max="14" width="15.44140625" style="17" bestFit="1" customWidth="1"/>
    <col min="15" max="15" width="11.33203125" style="41" bestFit="1" customWidth="1"/>
    <col min="16" max="16" width="10" style="11" customWidth="1"/>
    <col min="17" max="23" width="10" style="41" customWidth="1"/>
    <col min="24" max="25" width="9.44140625" style="41" customWidth="1"/>
    <col min="26" max="16384" width="9.33203125" style="41"/>
  </cols>
  <sheetData>
    <row r="1" spans="1:16" s="42" customFormat="1" ht="24" customHeight="1">
      <c r="A1" s="36" t="s">
        <v>75</v>
      </c>
      <c r="B1" s="37"/>
      <c r="C1" s="38"/>
      <c r="D1" s="38"/>
      <c r="E1" s="39"/>
      <c r="F1" s="40"/>
      <c r="G1" s="40"/>
      <c r="H1" s="40"/>
      <c r="I1" s="40"/>
      <c r="J1" s="40"/>
      <c r="K1" s="40"/>
      <c r="L1" s="41"/>
      <c r="N1" s="17"/>
      <c r="P1" s="20"/>
    </row>
    <row r="2" spans="1:16" s="42" customFormat="1" ht="24" customHeight="1">
      <c r="A2" s="36" t="s">
        <v>110</v>
      </c>
      <c r="B2" s="37"/>
      <c r="C2" s="38"/>
      <c r="D2" s="38"/>
      <c r="E2" s="39"/>
      <c r="F2" s="40"/>
      <c r="G2" s="40"/>
      <c r="H2" s="40"/>
      <c r="I2" s="37"/>
      <c r="J2" s="40"/>
      <c r="K2" s="37"/>
      <c r="L2" s="41"/>
      <c r="N2" s="17"/>
      <c r="P2" s="20"/>
    </row>
    <row r="3" spans="1:16" s="42" customFormat="1" ht="24" customHeight="1">
      <c r="A3" s="36" t="s">
        <v>166</v>
      </c>
      <c r="B3" s="37"/>
      <c r="C3" s="38"/>
      <c r="D3" s="38"/>
      <c r="E3" s="39"/>
      <c r="F3" s="40"/>
      <c r="G3" s="40"/>
      <c r="H3" s="40"/>
      <c r="I3" s="37"/>
      <c r="J3" s="40"/>
      <c r="K3" s="37"/>
      <c r="L3" s="41"/>
      <c r="N3" s="17"/>
      <c r="P3" s="20"/>
    </row>
    <row r="4" spans="1:16" ht="24" customHeight="1">
      <c r="B4" s="40"/>
      <c r="C4" s="38"/>
      <c r="D4" s="38"/>
      <c r="E4" s="39"/>
      <c r="F4" s="40"/>
      <c r="G4" s="40"/>
      <c r="H4" s="40"/>
      <c r="I4" s="40"/>
      <c r="J4" s="40"/>
      <c r="K4" s="44" t="s">
        <v>76</v>
      </c>
    </row>
    <row r="5" spans="1:16" ht="24" customHeight="1">
      <c r="E5" s="101" t="s">
        <v>0</v>
      </c>
      <c r="F5" s="101"/>
      <c r="G5" s="101"/>
      <c r="H5" s="46"/>
      <c r="I5" s="45"/>
      <c r="J5" s="45" t="s">
        <v>1</v>
      </c>
      <c r="K5" s="45"/>
      <c r="N5" s="18"/>
      <c r="P5" s="19"/>
    </row>
    <row r="6" spans="1:16" ht="24" customHeight="1">
      <c r="C6" s="47" t="s">
        <v>2</v>
      </c>
      <c r="D6" s="47"/>
      <c r="E6" s="48" t="s">
        <v>167</v>
      </c>
      <c r="F6" s="48"/>
      <c r="G6" s="48" t="s">
        <v>168</v>
      </c>
      <c r="H6" s="48"/>
      <c r="I6" s="48" t="s">
        <v>167</v>
      </c>
      <c r="J6" s="48"/>
      <c r="K6" s="48" t="s">
        <v>168</v>
      </c>
    </row>
    <row r="7" spans="1:16" ht="24" customHeight="1">
      <c r="C7" s="47"/>
      <c r="D7" s="47"/>
      <c r="E7" s="49" t="s">
        <v>51</v>
      </c>
      <c r="F7" s="50"/>
      <c r="G7" s="50" t="s">
        <v>53</v>
      </c>
      <c r="H7" s="50"/>
      <c r="I7" s="50" t="s">
        <v>51</v>
      </c>
      <c r="J7" s="50"/>
      <c r="K7" s="50" t="s">
        <v>53</v>
      </c>
    </row>
    <row r="8" spans="1:16" ht="24" customHeight="1">
      <c r="C8" s="47"/>
      <c r="D8" s="47"/>
      <c r="E8" s="49" t="s">
        <v>52</v>
      </c>
      <c r="F8" s="50"/>
      <c r="G8" s="50"/>
      <c r="H8" s="50"/>
      <c r="I8" s="50" t="s">
        <v>52</v>
      </c>
      <c r="J8" s="50"/>
      <c r="K8" s="50"/>
    </row>
    <row r="9" spans="1:16" ht="24" customHeight="1">
      <c r="A9" s="51" t="s">
        <v>3</v>
      </c>
      <c r="B9" s="51"/>
    </row>
    <row r="10" spans="1:16" ht="24" customHeight="1">
      <c r="A10" s="51" t="s">
        <v>4</v>
      </c>
      <c r="B10" s="43"/>
      <c r="C10" s="53"/>
      <c r="D10" s="53"/>
    </row>
    <row r="11" spans="1:16" ht="24" customHeight="1">
      <c r="A11" s="43" t="s">
        <v>5</v>
      </c>
      <c r="B11" s="43"/>
      <c r="C11" s="53"/>
      <c r="D11" s="53"/>
      <c r="E11" s="52">
        <v>626739510</v>
      </c>
      <c r="F11" s="54"/>
      <c r="G11" s="52">
        <v>588163924</v>
      </c>
      <c r="H11" s="54"/>
      <c r="I11" s="3">
        <v>117209126</v>
      </c>
      <c r="J11" s="54"/>
      <c r="K11" s="3">
        <v>142395983</v>
      </c>
      <c r="L11" s="55"/>
    </row>
    <row r="12" spans="1:16" ht="24" customHeight="1">
      <c r="A12" s="43" t="s">
        <v>169</v>
      </c>
      <c r="B12" s="43"/>
      <c r="C12" s="53">
        <v>3</v>
      </c>
      <c r="D12" s="53"/>
      <c r="E12" s="52">
        <v>4650555</v>
      </c>
      <c r="F12" s="54"/>
      <c r="G12" s="52">
        <v>45802249</v>
      </c>
      <c r="H12" s="54"/>
      <c r="I12" s="3">
        <v>0</v>
      </c>
      <c r="J12" s="54"/>
      <c r="K12" s="3">
        <v>0</v>
      </c>
    </row>
    <row r="13" spans="1:16" ht="24" customHeight="1">
      <c r="A13" s="43" t="s">
        <v>105</v>
      </c>
      <c r="B13" s="43"/>
      <c r="C13" s="53">
        <v>2</v>
      </c>
      <c r="D13" s="53"/>
      <c r="E13" s="3">
        <v>0</v>
      </c>
      <c r="F13" s="54"/>
      <c r="G13" s="3">
        <v>0</v>
      </c>
      <c r="H13" s="54"/>
      <c r="I13" s="3">
        <v>705650456</v>
      </c>
      <c r="J13" s="54"/>
      <c r="K13" s="3">
        <v>689650456</v>
      </c>
    </row>
    <row r="14" spans="1:16" ht="24" customHeight="1">
      <c r="A14" s="43" t="s">
        <v>131</v>
      </c>
      <c r="B14" s="43"/>
      <c r="C14" s="53">
        <v>4</v>
      </c>
      <c r="D14" s="53"/>
      <c r="E14" s="3">
        <v>75952491</v>
      </c>
      <c r="F14" s="54"/>
      <c r="G14" s="3">
        <v>64858630</v>
      </c>
      <c r="H14" s="54"/>
      <c r="I14" s="3">
        <v>30423563</v>
      </c>
      <c r="J14" s="54"/>
      <c r="K14" s="3">
        <v>18478809</v>
      </c>
    </row>
    <row r="15" spans="1:16" ht="24" customHeight="1">
      <c r="A15" s="43" t="s">
        <v>145</v>
      </c>
      <c r="B15" s="43"/>
      <c r="C15" s="53">
        <v>5</v>
      </c>
      <c r="D15" s="53"/>
      <c r="E15" s="3">
        <v>62850812</v>
      </c>
      <c r="F15" s="54"/>
      <c r="G15" s="3">
        <v>59272479</v>
      </c>
      <c r="H15" s="54"/>
      <c r="I15" s="3">
        <v>0</v>
      </c>
      <c r="J15" s="54"/>
      <c r="K15" s="3">
        <v>0</v>
      </c>
    </row>
    <row r="16" spans="1:16" ht="24" customHeight="1">
      <c r="A16" s="43" t="s">
        <v>149</v>
      </c>
      <c r="B16" s="43"/>
      <c r="C16" s="53"/>
      <c r="D16" s="53"/>
      <c r="E16" s="3">
        <v>10346852</v>
      </c>
      <c r="F16" s="54"/>
      <c r="G16" s="3">
        <v>2402627</v>
      </c>
      <c r="H16" s="54"/>
      <c r="I16" s="3">
        <v>0</v>
      </c>
      <c r="J16" s="54"/>
      <c r="K16" s="3">
        <v>0</v>
      </c>
    </row>
    <row r="17" spans="1:14" ht="24" customHeight="1">
      <c r="A17" s="43" t="s">
        <v>189</v>
      </c>
      <c r="B17" s="43"/>
      <c r="C17" s="53">
        <v>16</v>
      </c>
      <c r="D17" s="53"/>
      <c r="E17" s="3">
        <v>4254171</v>
      </c>
      <c r="F17" s="54"/>
      <c r="G17" s="3">
        <v>0</v>
      </c>
      <c r="H17" s="54"/>
      <c r="I17" s="3">
        <v>0</v>
      </c>
      <c r="J17" s="54"/>
      <c r="K17" s="3">
        <v>0</v>
      </c>
    </row>
    <row r="18" spans="1:14" ht="24" customHeight="1">
      <c r="A18" s="43" t="s">
        <v>126</v>
      </c>
      <c r="B18" s="43"/>
      <c r="C18" s="53"/>
      <c r="D18" s="53"/>
      <c r="E18" s="3">
        <v>48200310</v>
      </c>
      <c r="F18" s="54"/>
      <c r="G18" s="3">
        <v>47118199</v>
      </c>
      <c r="H18" s="54"/>
      <c r="I18" s="3">
        <v>0</v>
      </c>
      <c r="J18" s="54"/>
      <c r="K18" s="3">
        <v>37949</v>
      </c>
    </row>
    <row r="19" spans="1:14" ht="24" customHeight="1">
      <c r="A19" s="43" t="s">
        <v>72</v>
      </c>
      <c r="B19" s="43"/>
      <c r="C19" s="53"/>
      <c r="D19" s="53"/>
      <c r="E19" s="14">
        <v>59074233</v>
      </c>
      <c r="F19" s="54"/>
      <c r="G19" s="14">
        <v>43702079</v>
      </c>
      <c r="H19" s="54"/>
      <c r="I19" s="14">
        <v>3545090</v>
      </c>
      <c r="J19" s="54"/>
      <c r="K19" s="14">
        <v>2418362</v>
      </c>
    </row>
    <row r="20" spans="1:14" ht="24" customHeight="1">
      <c r="A20" s="51" t="s">
        <v>6</v>
      </c>
      <c r="E20" s="4">
        <f>SUM(E11:E19)</f>
        <v>892068934</v>
      </c>
      <c r="F20" s="13"/>
      <c r="G20" s="4">
        <f>SUM(G11:G19)</f>
        <v>851320187</v>
      </c>
      <c r="H20" s="13"/>
      <c r="I20" s="4">
        <f>SUM(I11:I19)</f>
        <v>856828235</v>
      </c>
      <c r="J20" s="13"/>
      <c r="K20" s="4">
        <f>SUM(K11:K19)</f>
        <v>852981559</v>
      </c>
    </row>
    <row r="21" spans="1:14" ht="24" customHeight="1">
      <c r="A21" s="51" t="s">
        <v>7</v>
      </c>
      <c r="C21" s="53"/>
      <c r="D21" s="53"/>
      <c r="E21" s="56"/>
      <c r="F21" s="48"/>
      <c r="G21" s="48"/>
      <c r="H21" s="48"/>
      <c r="I21" s="48"/>
      <c r="J21" s="48"/>
      <c r="K21" s="50"/>
    </row>
    <row r="22" spans="1:14" ht="24" customHeight="1">
      <c r="A22" s="43" t="s">
        <v>61</v>
      </c>
      <c r="B22" s="43"/>
      <c r="C22" s="53">
        <v>6</v>
      </c>
      <c r="D22" s="53"/>
      <c r="E22" s="5">
        <v>0</v>
      </c>
      <c r="G22" s="5">
        <v>0</v>
      </c>
      <c r="I22" s="41">
        <v>521015682</v>
      </c>
      <c r="K22" s="41">
        <v>521015682</v>
      </c>
    </row>
    <row r="23" spans="1:14" ht="24" customHeight="1">
      <c r="A23" s="43" t="s">
        <v>134</v>
      </c>
      <c r="B23" s="52"/>
      <c r="C23" s="53">
        <v>7</v>
      </c>
      <c r="D23" s="53"/>
      <c r="E23" s="3">
        <v>1665031823</v>
      </c>
      <c r="F23" s="54"/>
      <c r="G23" s="3">
        <v>1708869234</v>
      </c>
      <c r="H23" s="54"/>
      <c r="I23" s="3">
        <v>1946381</v>
      </c>
      <c r="J23" s="54"/>
      <c r="K23" s="3">
        <v>2084501</v>
      </c>
    </row>
    <row r="24" spans="1:14" ht="24" customHeight="1">
      <c r="A24" s="43" t="s">
        <v>87</v>
      </c>
      <c r="C24" s="53">
        <v>8</v>
      </c>
      <c r="D24" s="53"/>
      <c r="E24" s="52">
        <v>77919579</v>
      </c>
      <c r="G24" s="41">
        <v>79544924</v>
      </c>
      <c r="I24" s="3">
        <v>1549247</v>
      </c>
      <c r="J24" s="48"/>
      <c r="K24" s="3">
        <v>1609184</v>
      </c>
      <c r="N24" s="41"/>
    </row>
    <row r="25" spans="1:14" ht="24" customHeight="1">
      <c r="A25" s="43" t="s">
        <v>77</v>
      </c>
      <c r="C25" s="53">
        <v>9</v>
      </c>
      <c r="D25" s="53"/>
      <c r="E25" s="5">
        <v>1552570934</v>
      </c>
      <c r="F25" s="48"/>
      <c r="G25" s="5">
        <v>1596221569</v>
      </c>
      <c r="H25" s="48"/>
      <c r="I25" s="3">
        <v>6765666</v>
      </c>
      <c r="J25" s="48"/>
      <c r="K25" s="3">
        <v>7338990</v>
      </c>
    </row>
    <row r="26" spans="1:14" ht="24" customHeight="1">
      <c r="A26" s="43" t="s">
        <v>190</v>
      </c>
      <c r="C26" s="53">
        <v>16</v>
      </c>
      <c r="D26" s="53"/>
      <c r="E26" s="5">
        <v>6398740</v>
      </c>
      <c r="F26" s="48"/>
      <c r="G26" s="5">
        <v>0</v>
      </c>
      <c r="H26" s="48"/>
      <c r="I26" s="3">
        <v>0</v>
      </c>
      <c r="J26" s="48"/>
      <c r="K26" s="3">
        <v>0</v>
      </c>
    </row>
    <row r="27" spans="1:14" ht="24" customHeight="1">
      <c r="A27" s="43" t="s">
        <v>88</v>
      </c>
      <c r="C27" s="53">
        <v>12</v>
      </c>
      <c r="D27" s="53"/>
      <c r="E27" s="5">
        <v>18512267</v>
      </c>
      <c r="F27" s="48"/>
      <c r="G27" s="5">
        <v>8735337</v>
      </c>
      <c r="H27" s="48"/>
      <c r="I27" s="5">
        <v>88117</v>
      </c>
      <c r="K27" s="5">
        <v>83360</v>
      </c>
    </row>
    <row r="28" spans="1:14" ht="24" customHeight="1">
      <c r="A28" s="43" t="s">
        <v>67</v>
      </c>
      <c r="C28" s="53"/>
      <c r="D28" s="53"/>
      <c r="E28" s="5">
        <v>367166</v>
      </c>
      <c r="F28" s="48"/>
      <c r="G28" s="5">
        <v>366604</v>
      </c>
      <c r="H28" s="48"/>
      <c r="I28" s="3">
        <v>305298</v>
      </c>
      <c r="J28" s="48"/>
      <c r="K28" s="3">
        <v>305298</v>
      </c>
    </row>
    <row r="29" spans="1:14" ht="24" customHeight="1">
      <c r="A29" s="51" t="s">
        <v>8</v>
      </c>
      <c r="C29" s="47"/>
      <c r="D29" s="47"/>
      <c r="E29" s="6">
        <f>SUM(E22:E28)</f>
        <v>3320800509</v>
      </c>
      <c r="F29" s="48"/>
      <c r="G29" s="6">
        <f>SUM(G22:G28)</f>
        <v>3393737668</v>
      </c>
      <c r="H29" s="48"/>
      <c r="I29" s="6">
        <f>SUM(I22:I28)</f>
        <v>531670391</v>
      </c>
      <c r="J29" s="48"/>
      <c r="K29" s="6">
        <f>SUM(K22:K28)</f>
        <v>532437015</v>
      </c>
    </row>
    <row r="30" spans="1:14" ht="24" customHeight="1" thickBot="1">
      <c r="A30" s="51" t="s">
        <v>9</v>
      </c>
      <c r="C30" s="47"/>
      <c r="D30" s="47"/>
      <c r="E30" s="57">
        <f>SUM(E20,E29)</f>
        <v>4212869443</v>
      </c>
      <c r="F30" s="48"/>
      <c r="G30" s="57">
        <f>SUM(G20,G29)</f>
        <v>4245057855</v>
      </c>
      <c r="H30" s="48"/>
      <c r="I30" s="57">
        <f>SUM(I20,I29)</f>
        <v>1388498626</v>
      </c>
      <c r="J30" s="48"/>
      <c r="K30" s="57">
        <f>SUM(K20,K29)</f>
        <v>1385418574</v>
      </c>
    </row>
    <row r="31" spans="1:14" ht="24" customHeight="1" thickTop="1">
      <c r="C31" s="47"/>
      <c r="D31" s="47"/>
    </row>
    <row r="32" spans="1:14" ht="24" customHeight="1">
      <c r="A32" s="43" t="s">
        <v>111</v>
      </c>
      <c r="C32" s="47"/>
      <c r="D32" s="47"/>
      <c r="E32" s="56"/>
      <c r="F32" s="48"/>
      <c r="G32" s="48"/>
      <c r="H32" s="48"/>
      <c r="I32" s="48"/>
      <c r="J32" s="48"/>
      <c r="K32" s="50"/>
    </row>
    <row r="33" spans="1:26" s="42" customFormat="1" ht="24" customHeight="1">
      <c r="A33" s="36" t="s">
        <v>75</v>
      </c>
      <c r="B33" s="37"/>
      <c r="C33" s="38"/>
      <c r="D33" s="38"/>
      <c r="E33" s="39"/>
      <c r="F33" s="40"/>
      <c r="G33" s="40"/>
      <c r="H33" s="40"/>
      <c r="I33" s="40"/>
      <c r="J33" s="40"/>
      <c r="K33" s="40"/>
      <c r="L33" s="41"/>
      <c r="N33" s="17"/>
      <c r="P33" s="20"/>
      <c r="W33" s="41"/>
      <c r="X33" s="41"/>
      <c r="Y33" s="41"/>
      <c r="Z33" s="41"/>
    </row>
    <row r="34" spans="1:26" s="42" customFormat="1" ht="24" customHeight="1">
      <c r="A34" s="36" t="s">
        <v>112</v>
      </c>
      <c r="B34" s="37"/>
      <c r="C34" s="38"/>
      <c r="D34" s="38"/>
      <c r="E34" s="39"/>
      <c r="F34" s="40"/>
      <c r="G34" s="40"/>
      <c r="H34" s="40"/>
      <c r="I34" s="37"/>
      <c r="J34" s="40"/>
      <c r="K34" s="37"/>
      <c r="L34" s="41"/>
      <c r="N34" s="17"/>
      <c r="P34" s="20"/>
      <c r="W34" s="41"/>
      <c r="X34" s="41"/>
      <c r="Y34" s="41"/>
      <c r="Z34" s="41"/>
    </row>
    <row r="35" spans="1:26" s="42" customFormat="1" ht="24" customHeight="1">
      <c r="A35" s="36" t="s">
        <v>166</v>
      </c>
      <c r="B35" s="37"/>
      <c r="C35" s="38"/>
      <c r="D35" s="38"/>
      <c r="E35" s="39"/>
      <c r="F35" s="40"/>
      <c r="G35" s="40"/>
      <c r="H35" s="40"/>
      <c r="I35" s="37"/>
      <c r="J35" s="40"/>
      <c r="K35" s="37"/>
      <c r="L35" s="41"/>
      <c r="N35" s="17"/>
      <c r="P35" s="20"/>
    </row>
    <row r="36" spans="1:26" ht="24" customHeight="1">
      <c r="B36" s="40"/>
      <c r="C36" s="38"/>
      <c r="D36" s="38"/>
      <c r="E36" s="39"/>
      <c r="F36" s="40"/>
      <c r="G36" s="40"/>
      <c r="H36" s="40"/>
      <c r="I36" s="40"/>
      <c r="J36" s="40"/>
      <c r="K36" s="44" t="s">
        <v>76</v>
      </c>
    </row>
    <row r="37" spans="1:26" ht="24" customHeight="1">
      <c r="E37" s="101" t="s">
        <v>0</v>
      </c>
      <c r="F37" s="101"/>
      <c r="G37" s="101"/>
      <c r="H37" s="46"/>
      <c r="I37" s="45"/>
      <c r="J37" s="45" t="s">
        <v>1</v>
      </c>
      <c r="K37" s="45"/>
    </row>
    <row r="38" spans="1:26" ht="24" customHeight="1">
      <c r="C38" s="47" t="s">
        <v>2</v>
      </c>
      <c r="D38" s="47"/>
      <c r="E38" s="48" t="s">
        <v>167</v>
      </c>
      <c r="F38" s="48"/>
      <c r="G38" s="48" t="s">
        <v>168</v>
      </c>
      <c r="H38" s="48"/>
      <c r="I38" s="48" t="s">
        <v>167</v>
      </c>
      <c r="J38" s="48"/>
      <c r="K38" s="48" t="s">
        <v>168</v>
      </c>
    </row>
    <row r="39" spans="1:26" ht="24" customHeight="1">
      <c r="C39" s="47"/>
      <c r="D39" s="47"/>
      <c r="E39" s="49" t="s">
        <v>51</v>
      </c>
      <c r="F39" s="50"/>
      <c r="G39" s="50" t="s">
        <v>53</v>
      </c>
      <c r="H39" s="50"/>
      <c r="I39" s="50" t="s">
        <v>51</v>
      </c>
      <c r="J39" s="50"/>
      <c r="K39" s="50" t="s">
        <v>53</v>
      </c>
    </row>
    <row r="40" spans="1:26" ht="24" customHeight="1">
      <c r="C40" s="47"/>
      <c r="D40" s="47"/>
      <c r="E40" s="49" t="s">
        <v>52</v>
      </c>
      <c r="F40" s="50"/>
      <c r="G40" s="50"/>
      <c r="H40" s="50"/>
      <c r="I40" s="50" t="s">
        <v>52</v>
      </c>
      <c r="J40" s="50"/>
      <c r="K40" s="50"/>
    </row>
    <row r="41" spans="1:26" ht="24" customHeight="1">
      <c r="A41" s="51" t="s">
        <v>10</v>
      </c>
    </row>
    <row r="42" spans="1:26" ht="24" customHeight="1">
      <c r="A42" s="51" t="s">
        <v>11</v>
      </c>
    </row>
    <row r="43" spans="1:26" ht="24" customHeight="1">
      <c r="A43" s="43" t="s">
        <v>132</v>
      </c>
      <c r="B43" s="58"/>
      <c r="C43" s="53">
        <v>10</v>
      </c>
      <c r="D43" s="53"/>
      <c r="E43" s="3">
        <v>169862397</v>
      </c>
      <c r="F43" s="49"/>
      <c r="G43" s="3">
        <v>129563857</v>
      </c>
      <c r="H43" s="49"/>
      <c r="I43" s="3">
        <v>10352256</v>
      </c>
      <c r="J43" s="49"/>
      <c r="K43" s="3">
        <v>7682314</v>
      </c>
    </row>
    <row r="44" spans="1:26" ht="24" customHeight="1">
      <c r="A44" s="43" t="s">
        <v>68</v>
      </c>
      <c r="C44" s="53"/>
      <c r="D44" s="53"/>
      <c r="E44" s="3"/>
      <c r="F44" s="49"/>
      <c r="G44" s="3"/>
      <c r="H44" s="49"/>
      <c r="I44" s="3"/>
      <c r="J44" s="49"/>
      <c r="K44" s="3"/>
    </row>
    <row r="45" spans="1:26" ht="24" customHeight="1">
      <c r="A45" s="43" t="s">
        <v>69</v>
      </c>
      <c r="B45" s="58"/>
      <c r="C45" s="53">
        <v>11</v>
      </c>
      <c r="D45" s="53"/>
      <c r="E45" s="3">
        <v>159167047</v>
      </c>
      <c r="F45" s="49"/>
      <c r="G45" s="3">
        <v>159115701</v>
      </c>
      <c r="H45" s="49"/>
      <c r="I45" s="3">
        <v>0</v>
      </c>
      <c r="J45" s="49"/>
      <c r="K45" s="5">
        <v>0</v>
      </c>
    </row>
    <row r="46" spans="1:26" ht="24" customHeight="1">
      <c r="A46" s="43" t="s">
        <v>78</v>
      </c>
      <c r="C46" s="53"/>
      <c r="D46" s="53"/>
      <c r="E46" s="3"/>
      <c r="F46" s="49"/>
      <c r="G46" s="3"/>
      <c r="H46" s="49"/>
      <c r="I46" s="3"/>
      <c r="J46" s="49"/>
      <c r="K46" s="3"/>
    </row>
    <row r="47" spans="1:26" ht="24" customHeight="1">
      <c r="A47" s="43" t="s">
        <v>12</v>
      </c>
      <c r="C47" s="53">
        <v>9</v>
      </c>
      <c r="D47" s="53"/>
      <c r="E47" s="3">
        <v>234494578</v>
      </c>
      <c r="F47" s="49"/>
      <c r="G47" s="3">
        <v>223059364</v>
      </c>
      <c r="H47" s="49"/>
      <c r="I47" s="3">
        <v>1941782</v>
      </c>
      <c r="J47" s="49"/>
      <c r="K47" s="3">
        <v>2230006</v>
      </c>
    </row>
    <row r="48" spans="1:26" ht="24" customHeight="1">
      <c r="A48" s="43" t="s">
        <v>133</v>
      </c>
      <c r="C48" s="53"/>
      <c r="D48" s="53"/>
      <c r="E48" s="3">
        <v>700649</v>
      </c>
      <c r="F48" s="49"/>
      <c r="G48" s="3">
        <v>510339</v>
      </c>
      <c r="H48" s="49"/>
      <c r="I48" s="5">
        <v>0</v>
      </c>
      <c r="J48" s="49"/>
      <c r="K48" s="5">
        <v>0</v>
      </c>
    </row>
    <row r="49" spans="1:26" ht="24" customHeight="1">
      <c r="A49" s="43" t="s">
        <v>170</v>
      </c>
      <c r="C49" s="53">
        <v>16</v>
      </c>
      <c r="D49" s="53"/>
      <c r="E49" s="3">
        <v>19362480</v>
      </c>
      <c r="F49" s="49"/>
      <c r="G49" s="3">
        <v>3895420</v>
      </c>
      <c r="H49" s="49"/>
      <c r="I49" s="3">
        <v>0</v>
      </c>
      <c r="J49" s="49"/>
      <c r="K49" s="5">
        <v>0</v>
      </c>
    </row>
    <row r="50" spans="1:26" ht="24" customHeight="1">
      <c r="A50" s="43" t="s">
        <v>79</v>
      </c>
      <c r="C50" s="53"/>
      <c r="D50" s="53"/>
      <c r="E50" s="14">
        <v>9483030</v>
      </c>
      <c r="F50" s="49"/>
      <c r="G50" s="14">
        <v>3268141</v>
      </c>
      <c r="H50" s="49"/>
      <c r="I50" s="14">
        <v>802780</v>
      </c>
      <c r="J50" s="49"/>
      <c r="K50" s="14">
        <v>1215286</v>
      </c>
      <c r="S50" s="21"/>
    </row>
    <row r="51" spans="1:26" ht="24" customHeight="1">
      <c r="A51" s="51" t="s">
        <v>13</v>
      </c>
      <c r="E51" s="4">
        <f>SUM(E43:E50)</f>
        <v>593070181</v>
      </c>
      <c r="F51" s="49"/>
      <c r="G51" s="4">
        <f>SUM(G43:G50)</f>
        <v>519412822</v>
      </c>
      <c r="H51" s="49"/>
      <c r="I51" s="4">
        <f>SUM(I43:I50)</f>
        <v>13096818</v>
      </c>
      <c r="J51" s="49"/>
      <c r="K51" s="4">
        <f>SUM(K43:K50)</f>
        <v>11127606</v>
      </c>
    </row>
    <row r="52" spans="1:26" ht="24" customHeight="1">
      <c r="A52" s="51" t="s">
        <v>14</v>
      </c>
      <c r="E52" s="13"/>
      <c r="F52" s="49"/>
      <c r="G52" s="13"/>
      <c r="H52" s="49"/>
      <c r="I52" s="13"/>
      <c r="J52" s="49"/>
      <c r="K52" s="13"/>
    </row>
    <row r="53" spans="1:26" ht="24" customHeight="1">
      <c r="A53" s="43" t="s">
        <v>143</v>
      </c>
      <c r="C53" s="53"/>
      <c r="D53" s="53"/>
      <c r="E53" s="3"/>
      <c r="F53" s="49"/>
      <c r="G53" s="3"/>
      <c r="H53" s="49"/>
      <c r="I53" s="3"/>
      <c r="J53" s="49"/>
      <c r="K53" s="3"/>
    </row>
    <row r="54" spans="1:26" ht="24" customHeight="1">
      <c r="A54" s="43" t="s">
        <v>144</v>
      </c>
      <c r="B54" s="58"/>
      <c r="C54" s="53">
        <v>11</v>
      </c>
      <c r="D54" s="53"/>
      <c r="E54" s="3">
        <v>969791762</v>
      </c>
      <c r="F54" s="49"/>
      <c r="G54" s="3">
        <v>1009791762</v>
      </c>
      <c r="H54" s="49"/>
      <c r="I54" s="3">
        <v>0</v>
      </c>
      <c r="J54" s="49"/>
      <c r="K54" s="5">
        <v>0</v>
      </c>
    </row>
    <row r="55" spans="1:26" ht="24" customHeight="1">
      <c r="A55" s="43" t="s">
        <v>80</v>
      </c>
      <c r="C55" s="53"/>
      <c r="D55" s="53"/>
      <c r="E55" s="7"/>
      <c r="F55" s="49"/>
      <c r="G55" s="7"/>
      <c r="H55" s="49"/>
      <c r="I55" s="13"/>
      <c r="J55" s="49"/>
      <c r="K55" s="13"/>
    </row>
    <row r="56" spans="1:26" ht="24" customHeight="1">
      <c r="A56" s="43" t="s">
        <v>12</v>
      </c>
      <c r="C56" s="53">
        <v>9</v>
      </c>
      <c r="D56" s="53"/>
      <c r="E56" s="7">
        <v>1391741133</v>
      </c>
      <c r="F56" s="49"/>
      <c r="G56" s="7">
        <v>1400851275</v>
      </c>
      <c r="H56" s="49"/>
      <c r="I56" s="7">
        <v>5271299</v>
      </c>
      <c r="J56" s="49"/>
      <c r="K56" s="7">
        <v>5525783</v>
      </c>
    </row>
    <row r="57" spans="1:26" ht="24" customHeight="1">
      <c r="A57" s="43" t="s">
        <v>171</v>
      </c>
      <c r="C57" s="53">
        <v>16</v>
      </c>
      <c r="D57" s="53"/>
      <c r="E57" s="7">
        <v>0</v>
      </c>
      <c r="F57" s="49"/>
      <c r="G57" s="7">
        <v>1400973</v>
      </c>
      <c r="H57" s="49"/>
      <c r="I57" s="3">
        <v>0</v>
      </c>
      <c r="J57" s="49"/>
      <c r="K57" s="7">
        <v>0</v>
      </c>
    </row>
    <row r="58" spans="1:26" ht="24" customHeight="1">
      <c r="A58" s="43" t="s">
        <v>135</v>
      </c>
      <c r="C58" s="53"/>
      <c r="D58" s="53"/>
      <c r="E58" s="7">
        <v>62945972</v>
      </c>
      <c r="F58" s="49"/>
      <c r="G58" s="7">
        <v>62115232</v>
      </c>
      <c r="H58" s="49"/>
      <c r="I58" s="3">
        <v>0</v>
      </c>
      <c r="J58" s="49"/>
      <c r="K58" s="7">
        <v>0</v>
      </c>
    </row>
    <row r="59" spans="1:26" ht="24" customHeight="1">
      <c r="A59" s="43" t="s">
        <v>172</v>
      </c>
      <c r="C59" s="53"/>
      <c r="D59" s="53"/>
      <c r="E59" s="3">
        <v>8763871</v>
      </c>
      <c r="F59" s="49"/>
      <c r="G59" s="7">
        <v>8244725</v>
      </c>
      <c r="H59" s="49"/>
      <c r="I59" s="7">
        <v>7185102</v>
      </c>
      <c r="J59" s="49"/>
      <c r="K59" s="7">
        <v>6665956</v>
      </c>
    </row>
    <row r="60" spans="1:26" ht="24" customHeight="1">
      <c r="A60" s="51" t="s">
        <v>15</v>
      </c>
      <c r="E60" s="8">
        <f>SUM(E54:E59)</f>
        <v>2433242738</v>
      </c>
      <c r="F60" s="49"/>
      <c r="G60" s="8">
        <f>SUM(G54:G59)</f>
        <v>2482403967</v>
      </c>
      <c r="H60" s="49"/>
      <c r="I60" s="8">
        <f>SUM(I54:I59)</f>
        <v>12456401</v>
      </c>
      <c r="J60" s="49"/>
      <c r="K60" s="8">
        <f>SUM(K54:K59)</f>
        <v>12191739</v>
      </c>
    </row>
    <row r="61" spans="1:26" ht="24" customHeight="1">
      <c r="A61" s="51" t="s">
        <v>16</v>
      </c>
      <c r="E61" s="6">
        <f>SUM(E51,E60)</f>
        <v>3026312919</v>
      </c>
      <c r="F61" s="59"/>
      <c r="G61" s="6">
        <f>SUM(G51,G60)</f>
        <v>3001816789</v>
      </c>
      <c r="H61" s="59"/>
      <c r="I61" s="6">
        <f>SUM(I51,I60)</f>
        <v>25553219</v>
      </c>
      <c r="J61" s="59"/>
      <c r="K61" s="6">
        <f>SUM(K51,K60)</f>
        <v>23319345</v>
      </c>
    </row>
    <row r="62" spans="1:26" ht="24" customHeight="1">
      <c r="A62" s="51"/>
      <c r="E62" s="7"/>
      <c r="F62" s="59"/>
      <c r="G62" s="7"/>
      <c r="H62" s="59"/>
      <c r="I62" s="7"/>
      <c r="J62" s="59"/>
      <c r="K62" s="7"/>
    </row>
    <row r="63" spans="1:26" ht="24" customHeight="1">
      <c r="A63" s="43" t="s">
        <v>111</v>
      </c>
      <c r="C63" s="47"/>
      <c r="D63" s="47"/>
      <c r="E63" s="56"/>
      <c r="F63" s="48"/>
      <c r="G63" s="48"/>
      <c r="H63" s="48"/>
      <c r="I63" s="48"/>
      <c r="J63" s="48"/>
      <c r="K63" s="50"/>
      <c r="O63" s="42"/>
      <c r="P63" s="20"/>
      <c r="Q63" s="42"/>
      <c r="R63" s="42"/>
      <c r="S63" s="42"/>
      <c r="T63" s="42"/>
      <c r="U63" s="42"/>
    </row>
    <row r="64" spans="1:26" s="42" customFormat="1" ht="24" customHeight="1">
      <c r="A64" s="36" t="s">
        <v>75</v>
      </c>
      <c r="B64" s="37"/>
      <c r="C64" s="38"/>
      <c r="D64" s="38"/>
      <c r="E64" s="39"/>
      <c r="F64" s="40"/>
      <c r="G64" s="40"/>
      <c r="H64" s="40"/>
      <c r="I64" s="40"/>
      <c r="J64" s="40"/>
      <c r="K64" s="40"/>
      <c r="L64" s="41"/>
      <c r="N64" s="17"/>
      <c r="P64" s="20"/>
      <c r="W64" s="41"/>
      <c r="X64" s="41"/>
      <c r="Y64" s="41"/>
      <c r="Z64" s="41"/>
    </row>
    <row r="65" spans="1:26" s="42" customFormat="1" ht="24" customHeight="1">
      <c r="A65" s="36" t="s">
        <v>112</v>
      </c>
      <c r="B65" s="37"/>
      <c r="C65" s="38"/>
      <c r="D65" s="38"/>
      <c r="E65" s="39"/>
      <c r="F65" s="40"/>
      <c r="G65" s="40"/>
      <c r="H65" s="40"/>
      <c r="I65" s="37"/>
      <c r="J65" s="40"/>
      <c r="K65" s="37"/>
      <c r="L65" s="41"/>
      <c r="N65" s="17"/>
      <c r="P65" s="20"/>
      <c r="W65" s="41"/>
      <c r="X65" s="41"/>
      <c r="Y65" s="41"/>
      <c r="Z65" s="41"/>
    </row>
    <row r="66" spans="1:26" s="42" customFormat="1" ht="24" customHeight="1">
      <c r="A66" s="36" t="s">
        <v>166</v>
      </c>
      <c r="B66" s="37"/>
      <c r="C66" s="38"/>
      <c r="D66" s="38"/>
      <c r="E66" s="39"/>
      <c r="F66" s="40"/>
      <c r="G66" s="40"/>
      <c r="H66" s="40"/>
      <c r="I66" s="37"/>
      <c r="J66" s="40"/>
      <c r="K66" s="37"/>
      <c r="L66" s="41"/>
      <c r="N66" s="17"/>
      <c r="P66" s="20"/>
    </row>
    <row r="67" spans="1:26" ht="24" customHeight="1">
      <c r="B67" s="40"/>
      <c r="C67" s="38"/>
      <c r="D67" s="38"/>
      <c r="E67" s="39"/>
      <c r="F67" s="40"/>
      <c r="G67" s="40"/>
      <c r="H67" s="40"/>
      <c r="I67" s="40"/>
      <c r="J67" s="40"/>
      <c r="K67" s="44" t="s">
        <v>76</v>
      </c>
    </row>
    <row r="68" spans="1:26" ht="24" customHeight="1">
      <c r="E68" s="101" t="s">
        <v>0</v>
      </c>
      <c r="F68" s="101"/>
      <c r="G68" s="101"/>
      <c r="H68" s="46"/>
      <c r="I68" s="45"/>
      <c r="J68" s="45" t="s">
        <v>1</v>
      </c>
      <c r="K68" s="45"/>
    </row>
    <row r="69" spans="1:26" ht="24" customHeight="1">
      <c r="C69" s="47"/>
      <c r="D69" s="47"/>
      <c r="E69" s="48" t="s">
        <v>167</v>
      </c>
      <c r="F69" s="48"/>
      <c r="G69" s="48" t="s">
        <v>168</v>
      </c>
      <c r="H69" s="48"/>
      <c r="I69" s="48" t="s">
        <v>167</v>
      </c>
      <c r="J69" s="48"/>
      <c r="K69" s="48" t="s">
        <v>168</v>
      </c>
    </row>
    <row r="70" spans="1:26" ht="24" customHeight="1">
      <c r="C70" s="47"/>
      <c r="D70" s="47"/>
      <c r="E70" s="49" t="s">
        <v>51</v>
      </c>
      <c r="F70" s="50"/>
      <c r="G70" s="50" t="s">
        <v>53</v>
      </c>
      <c r="H70" s="50"/>
      <c r="I70" s="50" t="s">
        <v>51</v>
      </c>
      <c r="J70" s="50"/>
      <c r="K70" s="50" t="s">
        <v>53</v>
      </c>
    </row>
    <row r="71" spans="1:26" ht="24" customHeight="1">
      <c r="C71" s="47"/>
      <c r="D71" s="47"/>
      <c r="E71" s="49" t="s">
        <v>52</v>
      </c>
      <c r="F71" s="50"/>
      <c r="G71" s="50"/>
      <c r="H71" s="50"/>
      <c r="I71" s="50" t="s">
        <v>52</v>
      </c>
      <c r="J71" s="50"/>
      <c r="K71" s="50"/>
    </row>
    <row r="72" spans="1:26" ht="24" customHeight="1">
      <c r="A72" s="51" t="s">
        <v>17</v>
      </c>
      <c r="E72" s="54"/>
      <c r="F72" s="59"/>
      <c r="G72" s="59"/>
      <c r="H72" s="59"/>
      <c r="I72" s="59"/>
      <c r="J72" s="59"/>
      <c r="K72" s="59"/>
    </row>
    <row r="73" spans="1:26" ht="24" customHeight="1">
      <c r="A73" s="43" t="s">
        <v>18</v>
      </c>
      <c r="C73" s="53"/>
      <c r="D73" s="53"/>
    </row>
    <row r="74" spans="1:26" ht="24" customHeight="1">
      <c r="A74" s="60" t="s">
        <v>19</v>
      </c>
      <c r="B74" s="58"/>
      <c r="C74" s="53"/>
      <c r="D74" s="53"/>
    </row>
    <row r="75" spans="1:26" ht="24" customHeight="1" thickBot="1">
      <c r="A75" s="60" t="s">
        <v>98</v>
      </c>
      <c r="B75" s="58"/>
      <c r="C75" s="41"/>
      <c r="D75" s="41"/>
      <c r="E75" s="61">
        <v>85214353</v>
      </c>
      <c r="F75" s="54"/>
      <c r="G75" s="61">
        <v>85214353</v>
      </c>
      <c r="H75" s="54"/>
      <c r="I75" s="61">
        <v>85214353</v>
      </c>
      <c r="J75" s="54"/>
      <c r="K75" s="61">
        <v>85214353</v>
      </c>
    </row>
    <row r="76" spans="1:26" ht="24" customHeight="1" thickTop="1">
      <c r="A76" s="60" t="s">
        <v>20</v>
      </c>
      <c r="B76" s="58"/>
      <c r="C76" s="53"/>
      <c r="D76" s="53"/>
      <c r="E76" s="13"/>
      <c r="F76" s="54"/>
      <c r="G76" s="13"/>
      <c r="H76" s="54"/>
      <c r="I76" s="13"/>
      <c r="J76" s="54"/>
      <c r="K76" s="13"/>
    </row>
    <row r="77" spans="1:26" ht="24" customHeight="1">
      <c r="A77" s="60" t="s">
        <v>99</v>
      </c>
      <c r="B77" s="58"/>
      <c r="C77" s="53"/>
      <c r="D77" s="53"/>
      <c r="E77" s="13">
        <f>'CE1'!C23</f>
        <v>84974512</v>
      </c>
      <c r="F77" s="54"/>
      <c r="G77" s="13">
        <v>84974512</v>
      </c>
      <c r="H77" s="54"/>
      <c r="I77" s="13">
        <f>'CE2'!C18</f>
        <v>84974512</v>
      </c>
      <c r="J77" s="54"/>
      <c r="K77" s="13">
        <v>84974512</v>
      </c>
    </row>
    <row r="78" spans="1:26" ht="24" customHeight="1">
      <c r="A78" s="43" t="s">
        <v>21</v>
      </c>
      <c r="E78" s="13">
        <f>'CE1'!E23</f>
        <v>606999356</v>
      </c>
      <c r="F78" s="54"/>
      <c r="G78" s="13">
        <v>606999356</v>
      </c>
      <c r="H78" s="54"/>
      <c r="I78" s="13">
        <f>'CE2'!E18</f>
        <v>606999356</v>
      </c>
      <c r="J78" s="13"/>
      <c r="K78" s="13">
        <v>606999356</v>
      </c>
    </row>
    <row r="79" spans="1:26" ht="24" customHeight="1">
      <c r="A79" s="43" t="s">
        <v>113</v>
      </c>
      <c r="C79" s="53"/>
      <c r="D79" s="53"/>
      <c r="E79" s="13">
        <f>'CE1'!G23</f>
        <v>-188583669</v>
      </c>
      <c r="F79" s="54"/>
      <c r="G79" s="3">
        <v>-188583669</v>
      </c>
      <c r="H79" s="54"/>
      <c r="I79" s="13">
        <v>0</v>
      </c>
      <c r="J79" s="13"/>
      <c r="K79" s="13">
        <v>0</v>
      </c>
    </row>
    <row r="80" spans="1:26" ht="24" customHeight="1">
      <c r="A80" s="43" t="s">
        <v>22</v>
      </c>
      <c r="E80" s="13"/>
      <c r="F80" s="54"/>
      <c r="G80" s="13"/>
      <c r="H80" s="54"/>
      <c r="I80" s="13"/>
      <c r="J80" s="13"/>
      <c r="K80" s="13"/>
    </row>
    <row r="81" spans="1:11" ht="24" customHeight="1">
      <c r="A81" s="43" t="s">
        <v>62</v>
      </c>
      <c r="E81" s="13">
        <f>'CE1'!I23</f>
        <v>10000000</v>
      </c>
      <c r="F81" s="54"/>
      <c r="G81" s="13">
        <v>10000000</v>
      </c>
      <c r="H81" s="54"/>
      <c r="I81" s="13">
        <f>'CE2'!G18</f>
        <v>10000000</v>
      </c>
      <c r="J81" s="13"/>
      <c r="K81" s="13">
        <v>10000000</v>
      </c>
    </row>
    <row r="82" spans="1:11" ht="24" customHeight="1">
      <c r="A82" s="43" t="s">
        <v>81</v>
      </c>
      <c r="E82" s="13">
        <f>'CE1'!K23</f>
        <v>106000000</v>
      </c>
      <c r="F82" s="54"/>
      <c r="G82" s="13">
        <v>106000000</v>
      </c>
      <c r="H82" s="54"/>
      <c r="I82" s="13">
        <f>'CE2'!I18</f>
        <v>106000000</v>
      </c>
      <c r="J82" s="13"/>
      <c r="K82" s="13">
        <v>106000000</v>
      </c>
    </row>
    <row r="83" spans="1:11" ht="24" customHeight="1">
      <c r="A83" s="43" t="s">
        <v>116</v>
      </c>
      <c r="C83" s="53"/>
      <c r="E83" s="13">
        <f>'CE1'!M23</f>
        <v>648083955</v>
      </c>
      <c r="F83" s="54"/>
      <c r="G83" s="13">
        <v>648083955</v>
      </c>
      <c r="H83" s="54"/>
      <c r="I83" s="13">
        <f>'CE2'!K18</f>
        <v>648083955</v>
      </c>
      <c r="J83" s="13"/>
      <c r="K83" s="13">
        <v>648083955</v>
      </c>
    </row>
    <row r="84" spans="1:11" ht="24" customHeight="1">
      <c r="A84" s="43" t="s">
        <v>23</v>
      </c>
      <c r="C84" s="53"/>
      <c r="D84" s="53"/>
      <c r="E84" s="13">
        <f>'CE1'!O23</f>
        <v>558532596</v>
      </c>
      <c r="F84" s="54"/>
      <c r="G84" s="13">
        <v>625948746</v>
      </c>
      <c r="H84" s="54"/>
      <c r="I84" s="13">
        <f>'CE2'!M18</f>
        <v>554971539</v>
      </c>
      <c r="J84" s="54"/>
      <c r="K84" s="13">
        <v>554125361</v>
      </c>
    </row>
    <row r="85" spans="1:11" ht="24" customHeight="1">
      <c r="A85" s="62" t="s">
        <v>117</v>
      </c>
      <c r="C85" s="53"/>
      <c r="D85" s="53"/>
      <c r="E85" s="13">
        <f>'CE1'!Q23</f>
        <v>-648083955</v>
      </c>
      <c r="F85" s="54"/>
      <c r="G85" s="13">
        <v>-648083955</v>
      </c>
      <c r="H85" s="54"/>
      <c r="I85" s="13">
        <f>'CE2'!O18</f>
        <v>-648083955</v>
      </c>
      <c r="J85" s="54"/>
      <c r="K85" s="13">
        <v>-648083955</v>
      </c>
    </row>
    <row r="86" spans="1:11" ht="24" customHeight="1">
      <c r="A86" s="62" t="s">
        <v>173</v>
      </c>
      <c r="C86" s="53"/>
      <c r="D86" s="53"/>
      <c r="E86" s="14">
        <f>'CE1'!S23</f>
        <v>8631112</v>
      </c>
      <c r="F86" s="54"/>
      <c r="G86" s="14">
        <v>-2100501</v>
      </c>
      <c r="H86" s="54"/>
      <c r="I86" s="14">
        <v>0</v>
      </c>
      <c r="J86" s="54"/>
      <c r="K86" s="14">
        <v>0</v>
      </c>
    </row>
    <row r="87" spans="1:11" ht="24" customHeight="1">
      <c r="A87" s="43" t="s">
        <v>24</v>
      </c>
      <c r="C87" s="63"/>
      <c r="D87" s="63"/>
      <c r="E87" s="13">
        <f>SUM(E77:E86)</f>
        <v>1186553907</v>
      </c>
      <c r="F87" s="54"/>
      <c r="G87" s="13">
        <f>SUM(G77:G86)</f>
        <v>1243238444</v>
      </c>
      <c r="H87" s="54"/>
      <c r="I87" s="13">
        <f>SUM(I77:I86)</f>
        <v>1362945407</v>
      </c>
      <c r="J87" s="54"/>
      <c r="K87" s="13">
        <f>SUM(K77:K86)</f>
        <v>1362099229</v>
      </c>
    </row>
    <row r="88" spans="1:11" ht="24" customHeight="1">
      <c r="A88" s="43" t="s">
        <v>54</v>
      </c>
      <c r="C88" s="63"/>
      <c r="D88" s="63"/>
      <c r="E88" s="14">
        <f>'CE1'!W23</f>
        <v>2617</v>
      </c>
      <c r="F88" s="54"/>
      <c r="G88" s="14">
        <v>2622</v>
      </c>
      <c r="H88" s="54"/>
      <c r="I88" s="14">
        <v>0</v>
      </c>
      <c r="J88" s="54"/>
      <c r="K88" s="14">
        <v>0</v>
      </c>
    </row>
    <row r="89" spans="1:11" ht="24" customHeight="1">
      <c r="A89" s="51" t="s">
        <v>25</v>
      </c>
      <c r="C89" s="63"/>
      <c r="D89" s="63"/>
      <c r="E89" s="13">
        <f>SUM(E87:E88)</f>
        <v>1186556524</v>
      </c>
      <c r="F89" s="52"/>
      <c r="G89" s="13">
        <f>SUM(G87:G88)</f>
        <v>1243241066</v>
      </c>
      <c r="H89" s="52"/>
      <c r="I89" s="13">
        <f>SUM(I87:I88)</f>
        <v>1362945407</v>
      </c>
      <c r="J89" s="52"/>
      <c r="K89" s="13">
        <f>SUM(K87:K88)</f>
        <v>1362099229</v>
      </c>
    </row>
    <row r="90" spans="1:11" ht="24" customHeight="1" thickBot="1">
      <c r="A90" s="51" t="s">
        <v>26</v>
      </c>
      <c r="B90" s="64"/>
      <c r="E90" s="9">
        <f>SUM(E61,E89)</f>
        <v>4212869443</v>
      </c>
      <c r="F90" s="52"/>
      <c r="G90" s="9">
        <f>SUM(G61,G89)</f>
        <v>4245057855</v>
      </c>
      <c r="H90" s="52"/>
      <c r="I90" s="9">
        <f>SUM(I61,I89)</f>
        <v>1388498626</v>
      </c>
      <c r="J90" s="52"/>
      <c r="K90" s="9">
        <f>SUM(K61,K89)</f>
        <v>1385418574</v>
      </c>
    </row>
    <row r="91" spans="1:11" ht="24" customHeight="1" thickTop="1">
      <c r="A91" s="51"/>
      <c r="B91" s="64"/>
      <c r="E91" s="52">
        <f>E90-E30</f>
        <v>0</v>
      </c>
      <c r="F91" s="52"/>
      <c r="G91" s="52">
        <f>G90-G30</f>
        <v>0</v>
      </c>
      <c r="H91" s="52"/>
      <c r="I91" s="52">
        <f>I90-I30</f>
        <v>0</v>
      </c>
      <c r="J91" s="52"/>
      <c r="K91" s="52">
        <f>K90-K30</f>
        <v>0</v>
      </c>
    </row>
    <row r="92" spans="1:11" ht="24" customHeight="1">
      <c r="A92" s="43" t="s">
        <v>111</v>
      </c>
      <c r="B92" s="64"/>
      <c r="E92" s="10"/>
      <c r="F92" s="10"/>
      <c r="G92" s="10"/>
      <c r="H92" s="10"/>
      <c r="I92" s="10"/>
      <c r="K92" s="10"/>
    </row>
    <row r="93" spans="1:11" ht="24" customHeight="1">
      <c r="B93" s="64"/>
      <c r="E93" s="10"/>
      <c r="F93" s="10"/>
      <c r="G93" s="10"/>
      <c r="H93" s="10"/>
      <c r="I93" s="10"/>
      <c r="K93" s="10"/>
    </row>
    <row r="94" spans="1:11" ht="24" customHeight="1">
      <c r="A94" s="65"/>
      <c r="B94" s="66"/>
      <c r="E94" s="10"/>
      <c r="F94" s="10"/>
      <c r="G94" s="10"/>
      <c r="H94" s="10"/>
      <c r="I94" s="10"/>
      <c r="K94" s="10"/>
    </row>
    <row r="95" spans="1:11" ht="24" customHeight="1">
      <c r="A95" s="51"/>
      <c r="B95" s="64"/>
      <c r="E95" s="10"/>
      <c r="F95" s="10"/>
      <c r="G95" s="10"/>
      <c r="H95" s="10"/>
      <c r="I95" s="10"/>
      <c r="K95" s="10"/>
    </row>
    <row r="96" spans="1:11" ht="24" customHeight="1">
      <c r="A96" s="51"/>
      <c r="B96" s="64"/>
      <c r="C96" s="43" t="s">
        <v>47</v>
      </c>
      <c r="E96" s="10"/>
      <c r="F96" s="10"/>
      <c r="G96" s="10"/>
      <c r="H96" s="10"/>
      <c r="I96" s="10"/>
      <c r="K96" s="10"/>
    </row>
    <row r="97" spans="1:11" ht="24" customHeight="1">
      <c r="A97" s="65"/>
      <c r="B97" s="66"/>
      <c r="E97" s="10"/>
      <c r="F97" s="10"/>
      <c r="G97" s="10"/>
      <c r="H97" s="10"/>
      <c r="I97" s="10"/>
      <c r="K97" s="10"/>
    </row>
    <row r="98" spans="1:11" ht="24" customHeight="1">
      <c r="A98" s="51"/>
      <c r="B98" s="64"/>
      <c r="E98" s="10"/>
      <c r="F98" s="10"/>
      <c r="G98" s="10"/>
      <c r="H98" s="10"/>
      <c r="I98" s="10"/>
      <c r="K98" s="10"/>
    </row>
    <row r="100" spans="1:11" ht="24" customHeight="1">
      <c r="E100" s="13"/>
      <c r="F100" s="13"/>
      <c r="G100" s="13"/>
      <c r="H100" s="13"/>
      <c r="I100" s="13"/>
      <c r="J100" s="52"/>
      <c r="K100" s="13"/>
    </row>
  </sheetData>
  <mergeCells count="3">
    <mergeCell ref="E5:G5"/>
    <mergeCell ref="E37:G37"/>
    <mergeCell ref="E68:G68"/>
  </mergeCells>
  <printOptions horizontalCentered="1"/>
  <pageMargins left="0.67" right="0.34" top="0.78740157480314998" bottom="0.31496062992126" header="0.31496062992126" footer="0.31496062992126"/>
  <pageSetup paperSize="9" scale="75" fitToHeight="0" orientation="portrait" r:id="rId1"/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59"/>
  <sheetViews>
    <sheetView showGridLines="0" view="pageBreakPreview" topLeftCell="B49" zoomScale="85" zoomScaleNormal="100" zoomScaleSheetLayoutView="85" workbookViewId="0">
      <selection activeCell="S57" sqref="S57"/>
    </sheetView>
  </sheetViews>
  <sheetFormatPr defaultColWidth="9.33203125" defaultRowHeight="24" customHeight="1"/>
  <cols>
    <col min="1" max="1" width="18.44140625" style="43" customWidth="1"/>
    <col min="2" max="2" width="32.109375" style="41" customWidth="1"/>
    <col min="3" max="3" width="9.109375" style="43" customWidth="1"/>
    <col min="4" max="4" width="1.44140625" style="41" customWidth="1"/>
    <col min="5" max="5" width="13.6640625" style="11" customWidth="1"/>
    <col min="6" max="6" width="1.33203125" style="41" customWidth="1"/>
    <col min="7" max="7" width="13.6640625" style="41" customWidth="1"/>
    <col min="8" max="8" width="1.33203125" style="41" customWidth="1"/>
    <col min="9" max="9" width="13.6640625" style="41" customWidth="1"/>
    <col min="10" max="10" width="1.33203125" style="41" customWidth="1"/>
    <col min="11" max="11" width="13.6640625" style="41" customWidth="1"/>
    <col min="12" max="12" width="1.33203125" style="41" customWidth="1"/>
    <col min="13" max="13" width="12.33203125" style="41" bestFit="1" customWidth="1"/>
    <col min="14" max="36" width="10.33203125" style="41" customWidth="1"/>
    <col min="37" max="16384" width="9.33203125" style="41"/>
  </cols>
  <sheetData>
    <row r="1" spans="1:36" ht="24" customHeight="1">
      <c r="C1" s="63"/>
      <c r="K1" s="59" t="s">
        <v>48</v>
      </c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</row>
    <row r="2" spans="1:36" ht="24" customHeight="1">
      <c r="A2" s="36" t="s">
        <v>75</v>
      </c>
      <c r="B2" s="37"/>
      <c r="C2" s="38"/>
      <c r="D2" s="40"/>
      <c r="E2" s="24"/>
      <c r="F2" s="40"/>
      <c r="G2" s="40"/>
      <c r="H2" s="40"/>
      <c r="I2" s="40"/>
      <c r="J2" s="40"/>
      <c r="K2" s="40"/>
    </row>
    <row r="3" spans="1:36" ht="24" customHeight="1">
      <c r="A3" s="67" t="s">
        <v>57</v>
      </c>
      <c r="B3" s="37"/>
      <c r="C3" s="38"/>
      <c r="D3" s="40"/>
      <c r="E3" s="24"/>
      <c r="F3" s="40"/>
      <c r="G3" s="40"/>
      <c r="H3" s="40"/>
      <c r="I3" s="40"/>
      <c r="J3" s="40"/>
      <c r="K3" s="40"/>
    </row>
    <row r="4" spans="1:36" ht="24" customHeight="1">
      <c r="A4" s="68" t="s">
        <v>163</v>
      </c>
      <c r="B4" s="40"/>
      <c r="C4" s="38"/>
      <c r="D4" s="40"/>
      <c r="E4" s="24"/>
      <c r="F4" s="40"/>
      <c r="G4" s="40"/>
      <c r="H4" s="40"/>
      <c r="I4" s="40"/>
      <c r="J4" s="40"/>
      <c r="K4" s="40"/>
    </row>
    <row r="5" spans="1:36" ht="24" customHeight="1">
      <c r="A5" s="42"/>
      <c r="B5" s="40"/>
      <c r="C5" s="38"/>
      <c r="D5" s="40"/>
      <c r="E5" s="24"/>
      <c r="F5" s="40"/>
      <c r="G5" s="40"/>
      <c r="H5" s="40"/>
      <c r="I5" s="40"/>
      <c r="J5" s="40"/>
      <c r="K5" s="44" t="s">
        <v>76</v>
      </c>
    </row>
    <row r="6" spans="1:36" ht="24" customHeight="1">
      <c r="E6" s="25"/>
      <c r="F6" s="45" t="s">
        <v>0</v>
      </c>
      <c r="G6" s="45"/>
      <c r="I6" s="45"/>
      <c r="J6" s="45" t="s">
        <v>1</v>
      </c>
      <c r="K6" s="45"/>
    </row>
    <row r="7" spans="1:36" ht="24" customHeight="1">
      <c r="C7" s="47" t="s">
        <v>2</v>
      </c>
      <c r="E7" s="48">
        <v>2569</v>
      </c>
      <c r="F7" s="48"/>
      <c r="G7" s="48">
        <v>2568</v>
      </c>
      <c r="H7" s="70"/>
      <c r="I7" s="48">
        <v>2569</v>
      </c>
      <c r="J7" s="48"/>
      <c r="K7" s="48">
        <v>2568</v>
      </c>
    </row>
    <row r="8" spans="1:36" ht="24" customHeight="1">
      <c r="A8" s="51" t="s">
        <v>136</v>
      </c>
      <c r="C8" s="47"/>
      <c r="E8" s="48"/>
      <c r="F8" s="48"/>
      <c r="G8" s="48"/>
      <c r="H8" s="70"/>
      <c r="I8" s="48"/>
      <c r="J8" s="48"/>
      <c r="K8" s="48"/>
    </row>
    <row r="9" spans="1:36" ht="24" customHeight="1">
      <c r="A9" s="22" t="s">
        <v>161</v>
      </c>
      <c r="B9" s="58"/>
      <c r="C9" s="53"/>
      <c r="E9" s="13">
        <v>10351103</v>
      </c>
      <c r="F9" s="49"/>
      <c r="G9" s="13">
        <v>12850665</v>
      </c>
      <c r="H9" s="49"/>
      <c r="I9" s="13">
        <v>0</v>
      </c>
      <c r="J9" s="49"/>
      <c r="K9" s="13">
        <v>0</v>
      </c>
    </row>
    <row r="10" spans="1:36" ht="24" customHeight="1">
      <c r="A10" s="22" t="s">
        <v>157</v>
      </c>
      <c r="B10" s="58"/>
      <c r="C10" s="53"/>
      <c r="E10" s="13">
        <v>166528996</v>
      </c>
      <c r="F10" s="49"/>
      <c r="G10" s="13">
        <f>67190064</f>
        <v>67190064</v>
      </c>
      <c r="H10" s="49"/>
      <c r="I10" s="13">
        <v>0</v>
      </c>
      <c r="J10" s="49"/>
      <c r="K10" s="13">
        <v>0</v>
      </c>
    </row>
    <row r="11" spans="1:36" ht="24" customHeight="1">
      <c r="A11" s="22" t="s">
        <v>156</v>
      </c>
      <c r="C11" s="53"/>
      <c r="E11" s="13">
        <v>-6641948</v>
      </c>
      <c r="F11" s="52"/>
      <c r="G11" s="13">
        <v>-7571811</v>
      </c>
      <c r="H11" s="52"/>
      <c r="I11" s="13">
        <v>0</v>
      </c>
      <c r="J11" s="54"/>
      <c r="K11" s="13">
        <v>0</v>
      </c>
    </row>
    <row r="12" spans="1:36" ht="24" customHeight="1">
      <c r="A12" s="22" t="s">
        <v>146</v>
      </c>
      <c r="C12" s="53"/>
      <c r="E12" s="14">
        <v>-124104909</v>
      </c>
      <c r="F12" s="52"/>
      <c r="G12" s="14">
        <v>-56386102</v>
      </c>
      <c r="H12" s="52"/>
      <c r="I12" s="14">
        <v>0</v>
      </c>
      <c r="J12" s="54"/>
      <c r="K12" s="14">
        <v>0</v>
      </c>
    </row>
    <row r="13" spans="1:36" ht="24" customHeight="1">
      <c r="A13" s="32" t="s">
        <v>94</v>
      </c>
      <c r="C13" s="53"/>
      <c r="E13" s="13">
        <f>SUM(E9:E12)</f>
        <v>46133242</v>
      </c>
      <c r="F13" s="52"/>
      <c r="G13" s="13">
        <f>SUM(G9:G12)</f>
        <v>16082816</v>
      </c>
      <c r="H13" s="52"/>
      <c r="I13" s="13">
        <f>SUM(I9:I12)</f>
        <v>0</v>
      </c>
      <c r="J13" s="54"/>
      <c r="K13" s="13">
        <f>SUM(K9:K12)</f>
        <v>0</v>
      </c>
    </row>
    <row r="14" spans="1:36" ht="24" customHeight="1">
      <c r="A14" s="22" t="s">
        <v>63</v>
      </c>
      <c r="B14" s="42"/>
      <c r="C14" s="53"/>
      <c r="E14" s="41"/>
      <c r="F14" s="49"/>
      <c r="G14" s="13"/>
      <c r="H14" s="49"/>
      <c r="I14" s="13"/>
      <c r="J14" s="49"/>
      <c r="K14" s="13"/>
    </row>
    <row r="15" spans="1:36" ht="24" customHeight="1">
      <c r="A15" s="22" t="s">
        <v>199</v>
      </c>
      <c r="B15" s="42"/>
      <c r="C15" s="53">
        <v>2</v>
      </c>
      <c r="E15" s="13">
        <v>0</v>
      </c>
      <c r="F15" s="49"/>
      <c r="G15" s="13">
        <v>0</v>
      </c>
      <c r="H15" s="49"/>
      <c r="I15" s="13">
        <v>12180000</v>
      </c>
      <c r="J15" s="49"/>
      <c r="K15" s="13">
        <v>3661100</v>
      </c>
    </row>
    <row r="16" spans="1:36" ht="24" customHeight="1">
      <c r="A16" s="22" t="s">
        <v>200</v>
      </c>
      <c r="B16" s="42"/>
      <c r="C16" s="53"/>
      <c r="E16" s="13">
        <v>3687024</v>
      </c>
      <c r="F16" s="49"/>
      <c r="G16" s="13">
        <v>0</v>
      </c>
      <c r="H16" s="49"/>
      <c r="I16" s="13">
        <v>2305165</v>
      </c>
      <c r="J16" s="49"/>
      <c r="K16" s="13">
        <v>4808992</v>
      </c>
    </row>
    <row r="17" spans="1:11" ht="24" customHeight="1">
      <c r="A17" s="22" t="s">
        <v>204</v>
      </c>
      <c r="B17" s="42"/>
      <c r="C17" s="53"/>
      <c r="E17" s="13">
        <v>0</v>
      </c>
      <c r="F17" s="49"/>
      <c r="G17" s="13">
        <v>3024009</v>
      </c>
      <c r="H17" s="49"/>
      <c r="I17" s="13">
        <v>0</v>
      </c>
      <c r="J17" s="49"/>
      <c r="K17" s="13">
        <v>0</v>
      </c>
    </row>
    <row r="18" spans="1:11" ht="24" customHeight="1">
      <c r="A18" s="22" t="s">
        <v>201</v>
      </c>
      <c r="B18" s="42"/>
      <c r="C18" s="53"/>
      <c r="E18" s="13">
        <v>6972</v>
      </c>
      <c r="F18" s="49"/>
      <c r="G18" s="13">
        <v>9200</v>
      </c>
      <c r="H18" s="49"/>
      <c r="I18" s="13">
        <v>614472</v>
      </c>
      <c r="J18" s="49"/>
      <c r="K18" s="13">
        <v>0</v>
      </c>
    </row>
    <row r="19" spans="1:11" ht="24" customHeight="1">
      <c r="A19" s="22" t="s">
        <v>27</v>
      </c>
      <c r="B19" s="42"/>
      <c r="C19" s="53"/>
      <c r="E19" s="13">
        <v>-17526589</v>
      </c>
      <c r="F19" s="49"/>
      <c r="G19" s="13">
        <v>-12110166</v>
      </c>
      <c r="H19" s="49"/>
      <c r="I19" s="13">
        <v>-14115460</v>
      </c>
      <c r="J19" s="49"/>
      <c r="K19" s="13">
        <v>-13843111</v>
      </c>
    </row>
    <row r="20" spans="1:11" ht="24" customHeight="1">
      <c r="A20" s="22" t="s">
        <v>202</v>
      </c>
      <c r="B20" s="42"/>
      <c r="C20" s="53"/>
    </row>
    <row r="21" spans="1:11" ht="24" customHeight="1">
      <c r="A21" s="22" t="s">
        <v>203</v>
      </c>
      <c r="B21" s="42"/>
      <c r="C21" s="53">
        <v>10</v>
      </c>
      <c r="E21" s="13">
        <v>-33584185</v>
      </c>
      <c r="F21" s="49"/>
      <c r="G21" s="13">
        <v>0</v>
      </c>
      <c r="H21" s="49"/>
      <c r="I21" s="13">
        <v>0</v>
      </c>
      <c r="J21" s="49"/>
      <c r="K21" s="13">
        <v>0</v>
      </c>
    </row>
    <row r="22" spans="1:11" ht="24" customHeight="1">
      <c r="A22" s="22" t="s">
        <v>205</v>
      </c>
      <c r="B22" s="42"/>
      <c r="C22" s="41"/>
      <c r="E22" s="14">
        <v>-38492552</v>
      </c>
      <c r="F22" s="52"/>
      <c r="G22" s="14">
        <v>0</v>
      </c>
      <c r="H22" s="52"/>
      <c r="I22" s="14">
        <v>0</v>
      </c>
      <c r="J22" s="54"/>
      <c r="K22" s="14">
        <v>0</v>
      </c>
    </row>
    <row r="23" spans="1:11" ht="24" customHeight="1">
      <c r="A23" s="51" t="s">
        <v>155</v>
      </c>
      <c r="B23" s="42"/>
      <c r="E23" s="13">
        <f>SUM(E13:E22)</f>
        <v>-39776088</v>
      </c>
      <c r="F23" s="52"/>
      <c r="G23" s="13">
        <f>SUM(G13:G22)</f>
        <v>7005859</v>
      </c>
      <c r="H23" s="13"/>
      <c r="I23" s="13">
        <f>SUM(I13:I22)</f>
        <v>984177</v>
      </c>
      <c r="J23" s="54"/>
      <c r="K23" s="13">
        <f>SUM(K13:K22)</f>
        <v>-5373019</v>
      </c>
    </row>
    <row r="24" spans="1:11" ht="24" customHeight="1">
      <c r="A24" s="43" t="s">
        <v>28</v>
      </c>
      <c r="B24" s="42"/>
      <c r="E24" s="14">
        <v>-37149363</v>
      </c>
      <c r="F24" s="52"/>
      <c r="G24" s="14">
        <f>-15179505</f>
        <v>-15179505</v>
      </c>
      <c r="H24" s="52"/>
      <c r="I24" s="14">
        <v>-142756</v>
      </c>
      <c r="J24" s="54"/>
      <c r="K24" s="14">
        <v>-175482</v>
      </c>
    </row>
    <row r="25" spans="1:11" ht="24" customHeight="1">
      <c r="A25" s="51" t="s">
        <v>196</v>
      </c>
      <c r="B25" s="42"/>
      <c r="E25" s="13">
        <f>SUM(E23:E24)</f>
        <v>-76925451</v>
      </c>
      <c r="F25" s="52"/>
      <c r="G25" s="13">
        <f>SUM(G23:G24)</f>
        <v>-8173646</v>
      </c>
      <c r="H25" s="52"/>
      <c r="I25" s="13">
        <f>SUM(I23:I24)</f>
        <v>841421</v>
      </c>
      <c r="J25" s="54"/>
      <c r="K25" s="13">
        <f>SUM(K23:K24)</f>
        <v>-5548501</v>
      </c>
    </row>
    <row r="26" spans="1:11" ht="24" customHeight="1">
      <c r="A26" s="43" t="s">
        <v>104</v>
      </c>
      <c r="B26" s="42"/>
      <c r="C26" s="53">
        <v>12</v>
      </c>
      <c r="E26" s="13">
        <v>9509287</v>
      </c>
      <c r="F26" s="52"/>
      <c r="G26" s="13">
        <v>5940753</v>
      </c>
      <c r="H26" s="52"/>
      <c r="I26" s="13">
        <v>4757</v>
      </c>
      <c r="J26" s="54"/>
      <c r="K26" s="13">
        <v>-4281</v>
      </c>
    </row>
    <row r="27" spans="1:11" ht="24" customHeight="1">
      <c r="A27" s="51" t="s">
        <v>197</v>
      </c>
      <c r="B27" s="42"/>
      <c r="E27" s="4">
        <f>SUM(E25:E26)</f>
        <v>-67416164</v>
      </c>
      <c r="F27" s="52"/>
      <c r="G27" s="4">
        <f>SUM(G25:G26)</f>
        <v>-2232893</v>
      </c>
      <c r="H27" s="52"/>
      <c r="I27" s="4">
        <f>SUM(I25:I26)</f>
        <v>846178</v>
      </c>
      <c r="J27" s="54"/>
      <c r="K27" s="4">
        <f>SUM(K25:K26)</f>
        <v>-5552782</v>
      </c>
    </row>
    <row r="28" spans="1:11" ht="24" customHeight="1">
      <c r="A28" s="51"/>
      <c r="B28" s="42"/>
      <c r="E28" s="12"/>
      <c r="F28" s="95"/>
      <c r="G28" s="12"/>
      <c r="H28" s="95"/>
      <c r="I28" s="13"/>
      <c r="J28" s="96"/>
      <c r="K28" s="13"/>
    </row>
    <row r="29" spans="1:11" ht="24" customHeight="1">
      <c r="A29" s="36" t="s">
        <v>58</v>
      </c>
      <c r="E29" s="12"/>
      <c r="F29" s="55"/>
      <c r="G29" s="12"/>
      <c r="H29" s="55"/>
      <c r="I29" s="13"/>
      <c r="J29" s="55"/>
      <c r="K29" s="13"/>
    </row>
    <row r="30" spans="1:11" ht="24" customHeight="1">
      <c r="A30" s="97" t="s">
        <v>177</v>
      </c>
      <c r="E30" s="12"/>
      <c r="F30" s="55"/>
      <c r="G30" s="12"/>
      <c r="H30" s="55"/>
      <c r="I30" s="13"/>
      <c r="J30" s="55"/>
      <c r="K30" s="13"/>
    </row>
    <row r="31" spans="1:11" ht="24" customHeight="1">
      <c r="A31" s="98" t="s">
        <v>191</v>
      </c>
      <c r="E31" s="12"/>
      <c r="F31" s="55"/>
      <c r="G31" s="12"/>
      <c r="H31" s="55"/>
      <c r="I31" s="13"/>
      <c r="J31" s="55"/>
      <c r="K31" s="13"/>
    </row>
    <row r="32" spans="1:11" ht="24" customHeight="1">
      <c r="A32" s="98" t="s">
        <v>178</v>
      </c>
      <c r="B32" s="99"/>
      <c r="C32" s="53"/>
      <c r="E32" s="14">
        <v>10731622</v>
      </c>
      <c r="F32" s="49"/>
      <c r="G32" s="14">
        <v>0</v>
      </c>
      <c r="H32" s="49"/>
      <c r="I32" s="14">
        <v>0</v>
      </c>
      <c r="J32" s="49"/>
      <c r="K32" s="14">
        <v>0</v>
      </c>
    </row>
    <row r="33" spans="1:11" ht="24" customHeight="1">
      <c r="A33" s="36" t="s">
        <v>118</v>
      </c>
      <c r="E33" s="14">
        <f>SUM(E32:E32)</f>
        <v>10731622</v>
      </c>
      <c r="F33" s="49"/>
      <c r="G33" s="14">
        <f>SUM(G32:G32)</f>
        <v>0</v>
      </c>
      <c r="H33" s="49"/>
      <c r="I33" s="14">
        <f>SUM(I32:I32)</f>
        <v>0</v>
      </c>
      <c r="J33" s="49"/>
      <c r="K33" s="14">
        <f>SUM(K32:K32)</f>
        <v>0</v>
      </c>
    </row>
    <row r="34" spans="1:11" ht="24" customHeight="1">
      <c r="A34" s="36"/>
      <c r="E34" s="13"/>
      <c r="F34" s="49"/>
      <c r="G34" s="13"/>
      <c r="H34" s="49"/>
      <c r="I34" s="13"/>
      <c r="J34" s="49"/>
      <c r="K34" s="13"/>
    </row>
    <row r="35" spans="1:11" ht="24" customHeight="1" thickBot="1">
      <c r="A35" s="36" t="s">
        <v>160</v>
      </c>
      <c r="E35" s="15">
        <f>SUM(E27,E33)</f>
        <v>-56684542</v>
      </c>
      <c r="F35" s="49"/>
      <c r="G35" s="15">
        <f>SUM(G27,G33)</f>
        <v>-2232893</v>
      </c>
      <c r="H35" s="49"/>
      <c r="I35" s="15">
        <f>SUM(I27,I33)</f>
        <v>846178</v>
      </c>
      <c r="J35" s="49"/>
      <c r="K35" s="15">
        <f>SUM(K27,K33)</f>
        <v>-5552782</v>
      </c>
    </row>
    <row r="36" spans="1:11" ht="24" customHeight="1" thickTop="1">
      <c r="A36" s="51"/>
      <c r="B36" s="42"/>
      <c r="E36" s="12"/>
      <c r="F36" s="95"/>
      <c r="G36" s="13"/>
      <c r="H36" s="95"/>
      <c r="I36" s="13"/>
      <c r="J36" s="96"/>
      <c r="K36" s="13"/>
    </row>
    <row r="37" spans="1:11" ht="24" customHeight="1">
      <c r="A37" s="43" t="s">
        <v>111</v>
      </c>
      <c r="B37" s="42"/>
      <c r="E37" s="12"/>
      <c r="F37" s="95"/>
      <c r="G37" s="13"/>
      <c r="H37" s="95"/>
      <c r="I37" s="13"/>
      <c r="J37" s="96"/>
      <c r="K37" s="13"/>
    </row>
    <row r="38" spans="1:11" ht="24" customHeight="1">
      <c r="C38" s="63"/>
      <c r="K38" s="59" t="s">
        <v>48</v>
      </c>
    </row>
    <row r="39" spans="1:11" ht="24" customHeight="1">
      <c r="A39" s="36" t="s">
        <v>75</v>
      </c>
      <c r="B39" s="37"/>
      <c r="C39" s="38"/>
      <c r="D39" s="40"/>
      <c r="E39" s="24"/>
      <c r="F39" s="40"/>
      <c r="G39" s="40"/>
      <c r="H39" s="40"/>
      <c r="I39" s="40"/>
      <c r="J39" s="40"/>
      <c r="K39" s="40"/>
    </row>
    <row r="40" spans="1:11" ht="24" customHeight="1">
      <c r="A40" s="67" t="s">
        <v>64</v>
      </c>
      <c r="B40" s="37"/>
      <c r="C40" s="38"/>
      <c r="D40" s="40"/>
      <c r="E40" s="24"/>
      <c r="F40" s="40"/>
      <c r="G40" s="40"/>
      <c r="H40" s="40"/>
      <c r="I40" s="40"/>
      <c r="J40" s="40"/>
      <c r="K40" s="40"/>
    </row>
    <row r="41" spans="1:11" ht="24" customHeight="1">
      <c r="A41" s="68" t="s">
        <v>163</v>
      </c>
      <c r="B41" s="40"/>
      <c r="C41" s="38"/>
      <c r="D41" s="40"/>
      <c r="E41" s="24"/>
      <c r="F41" s="40"/>
      <c r="G41" s="40"/>
      <c r="H41" s="40"/>
      <c r="I41" s="40"/>
      <c r="J41" s="40"/>
      <c r="K41" s="40"/>
    </row>
    <row r="42" spans="1:11" ht="24" customHeight="1">
      <c r="A42" s="42"/>
      <c r="B42" s="40"/>
      <c r="C42" s="38"/>
      <c r="D42" s="40"/>
      <c r="E42" s="24"/>
      <c r="F42" s="40"/>
      <c r="G42" s="40"/>
      <c r="H42" s="40"/>
      <c r="I42" s="40"/>
      <c r="J42" s="40"/>
      <c r="K42" s="44" t="s">
        <v>76</v>
      </c>
    </row>
    <row r="43" spans="1:11" ht="24" customHeight="1">
      <c r="E43" s="25"/>
      <c r="F43" s="45" t="s">
        <v>0</v>
      </c>
      <c r="G43" s="45"/>
      <c r="I43" s="45"/>
      <c r="J43" s="45" t="s">
        <v>1</v>
      </c>
      <c r="K43" s="45"/>
    </row>
    <row r="44" spans="1:11" ht="24" customHeight="1">
      <c r="C44" s="47" t="s">
        <v>2</v>
      </c>
      <c r="E44" s="48">
        <v>2569</v>
      </c>
      <c r="F44" s="48"/>
      <c r="G44" s="48">
        <v>2568</v>
      </c>
      <c r="H44" s="70"/>
      <c r="I44" s="48">
        <v>2569</v>
      </c>
      <c r="J44" s="48"/>
      <c r="K44" s="48">
        <v>2568</v>
      </c>
    </row>
    <row r="45" spans="1:11" ht="24" customHeight="1">
      <c r="A45" s="51" t="s">
        <v>86</v>
      </c>
      <c r="C45" s="47"/>
      <c r="E45" s="41"/>
      <c r="G45" s="35"/>
      <c r="H45" s="70"/>
    </row>
    <row r="46" spans="1:11" ht="24" customHeight="1" thickBot="1">
      <c r="A46" s="43" t="s">
        <v>55</v>
      </c>
      <c r="C46" s="47"/>
      <c r="E46" s="54">
        <f>E48-E47</f>
        <v>-67416150</v>
      </c>
      <c r="F46" s="48"/>
      <c r="G46" s="13">
        <f>G48-G47</f>
        <v>-2233208</v>
      </c>
      <c r="H46" s="70"/>
      <c r="I46" s="15">
        <f>I27</f>
        <v>846178</v>
      </c>
      <c r="K46" s="15">
        <f>K27</f>
        <v>-5552782</v>
      </c>
    </row>
    <row r="47" spans="1:11" ht="24" customHeight="1" thickTop="1">
      <c r="A47" s="43" t="s">
        <v>56</v>
      </c>
      <c r="C47" s="53"/>
      <c r="E47" s="13">
        <v>-14</v>
      </c>
      <c r="F47" s="48"/>
      <c r="G47" s="13">
        <v>315</v>
      </c>
      <c r="H47" s="70"/>
      <c r="I47" s="13"/>
      <c r="K47" s="13"/>
    </row>
    <row r="48" spans="1:11" ht="24" customHeight="1" thickBot="1">
      <c r="C48" s="47"/>
      <c r="E48" s="9">
        <f>E27</f>
        <v>-67416164</v>
      </c>
      <c r="F48" s="48"/>
      <c r="G48" s="9">
        <f>G27</f>
        <v>-2232893</v>
      </c>
      <c r="H48" s="70"/>
      <c r="I48" s="48"/>
      <c r="J48" s="48"/>
      <c r="K48" s="48"/>
    </row>
    <row r="49" spans="1:11" ht="24" customHeight="1" thickTop="1">
      <c r="A49" s="51"/>
      <c r="B49" s="42"/>
      <c r="E49" s="13"/>
      <c r="F49" s="52"/>
      <c r="G49" s="13"/>
      <c r="H49" s="52"/>
      <c r="I49" s="13"/>
      <c r="J49" s="54"/>
      <c r="K49" s="13"/>
    </row>
    <row r="50" spans="1:11" ht="24" customHeight="1">
      <c r="A50" s="51" t="s">
        <v>109</v>
      </c>
      <c r="B50" s="42"/>
      <c r="E50" s="41"/>
      <c r="H50" s="95"/>
    </row>
    <row r="51" spans="1:11" ht="24" customHeight="1" thickBot="1">
      <c r="A51" s="43" t="s">
        <v>55</v>
      </c>
      <c r="B51" s="42"/>
      <c r="E51" s="13">
        <f>E53-E52</f>
        <v>-56684537</v>
      </c>
      <c r="F51" s="95"/>
      <c r="G51" s="13">
        <f>G53-G52</f>
        <v>-2233208</v>
      </c>
      <c r="H51" s="95"/>
      <c r="I51" s="15">
        <f>I35</f>
        <v>846178</v>
      </c>
      <c r="K51" s="15">
        <f>K35</f>
        <v>-5552782</v>
      </c>
    </row>
    <row r="52" spans="1:11" ht="24" customHeight="1" thickTop="1">
      <c r="A52" s="43" t="s">
        <v>56</v>
      </c>
      <c r="B52" s="42"/>
      <c r="C52" s="53"/>
      <c r="E52" s="14">
        <v>-5</v>
      </c>
      <c r="F52" s="95"/>
      <c r="G52" s="14">
        <v>315</v>
      </c>
      <c r="H52" s="95"/>
      <c r="I52" s="13"/>
      <c r="K52" s="13"/>
    </row>
    <row r="53" spans="1:11" ht="24" customHeight="1" thickBot="1">
      <c r="A53" s="43" t="s">
        <v>119</v>
      </c>
      <c r="B53" s="42"/>
      <c r="E53" s="15">
        <f>E35</f>
        <v>-56684542</v>
      </c>
      <c r="F53" s="95"/>
      <c r="G53" s="15">
        <f>G35</f>
        <v>-2232893</v>
      </c>
      <c r="H53" s="95"/>
    </row>
    <row r="54" spans="1:11" ht="24" customHeight="1" thickTop="1">
      <c r="B54" s="42"/>
      <c r="E54" s="13"/>
      <c r="F54" s="52"/>
      <c r="G54" s="13"/>
      <c r="H54" s="52"/>
      <c r="I54" s="13"/>
      <c r="J54" s="54"/>
      <c r="K54" s="13"/>
    </row>
    <row r="55" spans="1:11" ht="24" customHeight="1">
      <c r="A55" s="51" t="s">
        <v>179</v>
      </c>
      <c r="B55" s="42"/>
      <c r="C55" s="53">
        <v>13</v>
      </c>
      <c r="E55" s="12"/>
      <c r="F55" s="95"/>
      <c r="G55" s="12"/>
      <c r="H55" s="95"/>
      <c r="I55" s="13"/>
      <c r="J55" s="96"/>
      <c r="K55" s="13"/>
    </row>
    <row r="56" spans="1:11" ht="24" customHeight="1">
      <c r="A56" s="60" t="s">
        <v>93</v>
      </c>
      <c r="B56" s="42"/>
      <c r="E56" s="16"/>
      <c r="F56" s="95"/>
      <c r="G56" s="16"/>
      <c r="H56" s="95"/>
      <c r="I56" s="16"/>
      <c r="J56" s="96"/>
      <c r="K56" s="16"/>
    </row>
    <row r="57" spans="1:11" ht="24" customHeight="1" thickBot="1">
      <c r="A57" s="60" t="s">
        <v>180</v>
      </c>
      <c r="B57" s="42"/>
      <c r="E57" s="33">
        <f>-0.58</f>
        <v>-0.57999999999999996</v>
      </c>
      <c r="F57" s="95"/>
      <c r="G57" s="33">
        <f>G46/(169949024-36370000)</f>
        <v>-1.6718253608440797E-2</v>
      </c>
      <c r="H57" s="95"/>
      <c r="I57" s="33">
        <v>0.01</v>
      </c>
      <c r="J57" s="96"/>
      <c r="K57" s="34">
        <f>K46/(169949024-36370000)</f>
        <v>-4.1569266144660555E-2</v>
      </c>
    </row>
    <row r="58" spans="1:11" ht="24" customHeight="1" thickTop="1">
      <c r="A58" s="60"/>
      <c r="B58" s="42"/>
      <c r="E58" s="16"/>
      <c r="F58" s="95"/>
      <c r="G58" s="16"/>
      <c r="H58" s="95"/>
      <c r="I58" s="16"/>
      <c r="J58" s="96"/>
      <c r="K58" s="16"/>
    </row>
    <row r="59" spans="1:11" ht="24" customHeight="1">
      <c r="A59" s="43" t="s">
        <v>111</v>
      </c>
      <c r="B59" s="42"/>
      <c r="E59" s="12"/>
      <c r="F59" s="95"/>
      <c r="G59" s="13"/>
      <c r="H59" s="95"/>
      <c r="I59" s="13"/>
      <c r="J59" s="96"/>
      <c r="K59" s="13"/>
    </row>
  </sheetData>
  <printOptions horizontalCentered="1"/>
  <pageMargins left="0.7" right="0.35" top="0.78" bottom="0.1" header="0.3" footer="0.3"/>
  <pageSetup paperSize="9" scale="75" fitToHeight="4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5"/>
  <sheetViews>
    <sheetView showGridLines="0" view="pageBreakPreview" topLeftCell="O8" zoomScale="85" zoomScaleNormal="100" zoomScaleSheetLayoutView="85" workbookViewId="0">
      <selection activeCell="AG13" sqref="AG13"/>
    </sheetView>
  </sheetViews>
  <sheetFormatPr defaultColWidth="9.33203125" defaultRowHeight="24" customHeight="1"/>
  <cols>
    <col min="1" max="1" width="37.5546875" style="41" customWidth="1"/>
    <col min="2" max="2" width="4.109375" style="41" customWidth="1"/>
    <col min="3" max="3" width="17.33203125" style="41" customWidth="1"/>
    <col min="4" max="4" width="1.44140625" style="41" customWidth="1"/>
    <col min="5" max="5" width="15.6640625" style="41" customWidth="1"/>
    <col min="6" max="6" width="1.44140625" style="41" customWidth="1"/>
    <col min="7" max="7" width="16.33203125" style="41" customWidth="1"/>
    <col min="8" max="8" width="1.44140625" style="41" customWidth="1"/>
    <col min="9" max="9" width="16" style="41" customWidth="1"/>
    <col min="10" max="10" width="1.44140625" style="41" customWidth="1"/>
    <col min="11" max="11" width="14.6640625" style="41" customWidth="1"/>
    <col min="12" max="12" width="1.44140625" style="41" customWidth="1"/>
    <col min="13" max="13" width="14.6640625" style="41" customWidth="1"/>
    <col min="14" max="14" width="1.44140625" style="41" customWidth="1"/>
    <col min="15" max="15" width="14.6640625" style="41" customWidth="1"/>
    <col min="16" max="16" width="1.44140625" style="41" customWidth="1"/>
    <col min="17" max="17" width="16.33203125" style="41" customWidth="1"/>
    <col min="18" max="18" width="1.44140625" style="41" customWidth="1"/>
    <col min="19" max="19" width="16.6640625" style="41" customWidth="1"/>
    <col min="20" max="20" width="1.44140625" style="41" customWidth="1"/>
    <col min="21" max="21" width="16" style="41" customWidth="1"/>
    <col min="22" max="22" width="1.44140625" style="41" customWidth="1"/>
    <col min="23" max="23" width="17.88671875" style="41" customWidth="1"/>
    <col min="24" max="24" width="1.44140625" style="41" customWidth="1"/>
    <col min="25" max="25" width="16" style="41" customWidth="1"/>
    <col min="26" max="26" width="1.44140625" style="41" customWidth="1"/>
    <col min="27" max="27" width="9.33203125" style="41"/>
    <col min="28" max="28" width="21.44140625" style="41" customWidth="1"/>
    <col min="29" max="16384" width="9.33203125" style="41"/>
  </cols>
  <sheetData>
    <row r="1" spans="1:25" ht="24" customHeight="1">
      <c r="Y1" s="59" t="s">
        <v>48</v>
      </c>
    </row>
    <row r="2" spans="1:25" ht="24" customHeight="1">
      <c r="A2" s="78" t="s">
        <v>75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</row>
    <row r="3" spans="1:25" ht="24" customHeight="1">
      <c r="A3" s="80" t="s">
        <v>114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</row>
    <row r="4" spans="1:25" ht="24" customHeight="1">
      <c r="A4" s="80" t="s">
        <v>163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</row>
    <row r="5" spans="1:25" ht="24" customHeight="1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8" t="s">
        <v>76</v>
      </c>
    </row>
    <row r="6" spans="1:25" ht="24" customHeight="1">
      <c r="A6" s="82"/>
      <c r="B6" s="82"/>
      <c r="C6" s="102" t="s">
        <v>0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</row>
    <row r="7" spans="1:25" ht="24" customHeight="1">
      <c r="A7" s="82"/>
      <c r="B7" s="82"/>
      <c r="C7" s="103" t="s">
        <v>24</v>
      </c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89"/>
      <c r="W7" s="89"/>
      <c r="X7" s="89"/>
      <c r="Y7" s="89"/>
    </row>
    <row r="8" spans="1:25" ht="24" customHeight="1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 t="s">
        <v>184</v>
      </c>
      <c r="T8" s="82"/>
      <c r="U8" s="82"/>
      <c r="V8" s="89"/>
      <c r="W8" s="89"/>
      <c r="X8" s="89"/>
      <c r="Y8" s="89"/>
    </row>
    <row r="9" spans="1:25" ht="24" customHeight="1">
      <c r="A9" s="82"/>
      <c r="B9" s="82"/>
      <c r="C9" s="43"/>
      <c r="D9" s="64"/>
      <c r="E9" s="43"/>
      <c r="F9" s="64"/>
      <c r="G9" s="64" t="s">
        <v>120</v>
      </c>
      <c r="H9" s="64"/>
      <c r="I9" s="104" t="s">
        <v>22</v>
      </c>
      <c r="J9" s="104"/>
      <c r="K9" s="104"/>
      <c r="L9" s="104"/>
      <c r="M9" s="104"/>
      <c r="N9" s="104"/>
      <c r="O9" s="104"/>
      <c r="P9" s="64"/>
      <c r="Q9" s="64"/>
      <c r="R9" s="64"/>
      <c r="S9" s="83" t="s">
        <v>183</v>
      </c>
      <c r="T9" s="90"/>
      <c r="U9" s="64"/>
      <c r="V9" s="64"/>
      <c r="W9" s="64" t="s">
        <v>60</v>
      </c>
      <c r="X9" s="64"/>
      <c r="Y9" s="64"/>
    </row>
    <row r="10" spans="1:25" ht="24" customHeight="1">
      <c r="A10" s="82"/>
      <c r="B10" s="82"/>
      <c r="C10" s="64"/>
      <c r="D10" s="64"/>
      <c r="E10" s="64"/>
      <c r="F10" s="64"/>
      <c r="G10" s="64" t="s">
        <v>121</v>
      </c>
      <c r="H10" s="64"/>
      <c r="I10" s="64"/>
      <c r="J10" s="64"/>
      <c r="K10" s="64"/>
      <c r="L10" s="64"/>
      <c r="M10" s="64" t="s">
        <v>65</v>
      </c>
      <c r="N10" s="64"/>
      <c r="S10" s="91" t="s">
        <v>106</v>
      </c>
      <c r="T10" s="90"/>
      <c r="U10" s="64" t="s">
        <v>45</v>
      </c>
      <c r="V10" s="64"/>
      <c r="W10" s="64" t="s">
        <v>127</v>
      </c>
      <c r="X10" s="64"/>
      <c r="Y10" s="64"/>
    </row>
    <row r="11" spans="1:25" ht="24" customHeight="1">
      <c r="A11" s="82"/>
      <c r="B11" s="82"/>
      <c r="C11" s="64" t="s">
        <v>37</v>
      </c>
      <c r="D11" s="64"/>
      <c r="E11" s="64" t="s">
        <v>38</v>
      </c>
      <c r="F11" s="64"/>
      <c r="G11" s="64" t="s">
        <v>122</v>
      </c>
      <c r="H11" s="64"/>
      <c r="I11" s="64" t="s">
        <v>65</v>
      </c>
      <c r="J11" s="64"/>
      <c r="K11" s="64" t="s">
        <v>65</v>
      </c>
      <c r="L11" s="64"/>
      <c r="M11" s="64" t="s">
        <v>137</v>
      </c>
      <c r="N11" s="64"/>
      <c r="S11" s="91" t="s">
        <v>174</v>
      </c>
      <c r="T11" s="90"/>
      <c r="U11" s="64" t="s">
        <v>17</v>
      </c>
      <c r="V11" s="64"/>
      <c r="W11" s="64" t="s">
        <v>128</v>
      </c>
      <c r="X11" s="64"/>
      <c r="Y11" s="64" t="s">
        <v>45</v>
      </c>
    </row>
    <row r="12" spans="1:25" ht="24" customHeight="1">
      <c r="A12" s="82"/>
      <c r="B12" s="82"/>
      <c r="C12" s="83" t="s">
        <v>41</v>
      </c>
      <c r="D12" s="64"/>
      <c r="E12" s="83" t="s">
        <v>42</v>
      </c>
      <c r="F12" s="64"/>
      <c r="G12" s="83" t="s">
        <v>123</v>
      </c>
      <c r="H12" s="64"/>
      <c r="I12" s="83" t="s">
        <v>129</v>
      </c>
      <c r="J12" s="64"/>
      <c r="K12" s="83" t="s">
        <v>83</v>
      </c>
      <c r="L12" s="64"/>
      <c r="M12" s="83" t="s">
        <v>117</v>
      </c>
      <c r="N12" s="64"/>
      <c r="O12" s="83" t="s">
        <v>44</v>
      </c>
      <c r="P12" s="64"/>
      <c r="Q12" s="84" t="s">
        <v>117</v>
      </c>
      <c r="R12" s="91"/>
      <c r="S12" s="92" t="s">
        <v>175</v>
      </c>
      <c r="T12" s="90"/>
      <c r="U12" s="83" t="s">
        <v>59</v>
      </c>
      <c r="V12" s="64"/>
      <c r="W12" s="83" t="s">
        <v>40</v>
      </c>
      <c r="X12" s="64"/>
      <c r="Y12" s="83" t="s">
        <v>17</v>
      </c>
    </row>
    <row r="13" spans="1:25" ht="24" customHeight="1">
      <c r="A13" s="82"/>
      <c r="B13" s="82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90"/>
      <c r="U13" s="64"/>
      <c r="V13" s="64"/>
      <c r="W13" s="64"/>
      <c r="X13" s="64"/>
      <c r="Y13" s="64"/>
    </row>
    <row r="14" spans="1:25" ht="24" customHeight="1">
      <c r="A14" s="51" t="s">
        <v>130</v>
      </c>
      <c r="C14" s="41">
        <v>84974512</v>
      </c>
      <c r="E14" s="41">
        <v>606999356</v>
      </c>
      <c r="G14" s="54">
        <v>-188583669</v>
      </c>
      <c r="I14" s="54">
        <v>10000000</v>
      </c>
      <c r="K14" s="54">
        <v>106000000</v>
      </c>
      <c r="M14" s="41">
        <v>450988000</v>
      </c>
      <c r="O14" s="41">
        <v>846401611</v>
      </c>
      <c r="Q14" s="41">
        <v>-450988000</v>
      </c>
      <c r="S14" s="54">
        <v>0</v>
      </c>
      <c r="U14" s="41">
        <f>SUM(C14:S14)</f>
        <v>1465791810</v>
      </c>
      <c r="W14" s="41">
        <v>2206</v>
      </c>
      <c r="Y14" s="41">
        <f>SUM(U14:X14)</f>
        <v>1465794016</v>
      </c>
    </row>
    <row r="15" spans="1:25" ht="24" customHeight="1">
      <c r="A15" s="43" t="s">
        <v>160</v>
      </c>
      <c r="C15" s="54">
        <v>0</v>
      </c>
      <c r="D15" s="54"/>
      <c r="E15" s="54">
        <v>0</v>
      </c>
      <c r="F15" s="54"/>
      <c r="G15" s="54">
        <v>0</v>
      </c>
      <c r="H15" s="54"/>
      <c r="I15" s="54">
        <v>0</v>
      </c>
      <c r="J15" s="54"/>
      <c r="K15" s="54">
        <v>0</v>
      </c>
      <c r="L15" s="54"/>
      <c r="M15" s="54">
        <v>0</v>
      </c>
      <c r="N15" s="54"/>
      <c r="O15" s="54">
        <v>-2233208</v>
      </c>
      <c r="P15" s="54"/>
      <c r="Q15" s="54">
        <v>0</v>
      </c>
      <c r="R15" s="54"/>
      <c r="S15" s="54">
        <v>0</v>
      </c>
      <c r="T15" s="54"/>
      <c r="U15" s="41">
        <f>SUM(C15:S15)</f>
        <v>-2233208</v>
      </c>
      <c r="V15" s="54"/>
      <c r="W15" s="54">
        <v>315</v>
      </c>
      <c r="X15" s="54"/>
      <c r="Y15" s="41">
        <f>SUM(U15:X15)</f>
        <v>-2232893</v>
      </c>
    </row>
    <row r="16" spans="1:25" ht="24" customHeight="1">
      <c r="A16" s="43" t="s">
        <v>158</v>
      </c>
      <c r="C16" s="85">
        <v>0</v>
      </c>
      <c r="D16" s="54"/>
      <c r="E16" s="85">
        <v>0</v>
      </c>
      <c r="F16" s="54"/>
      <c r="G16" s="85">
        <v>0</v>
      </c>
      <c r="H16" s="54"/>
      <c r="I16" s="85">
        <v>0</v>
      </c>
      <c r="J16" s="54"/>
      <c r="K16" s="85">
        <v>0</v>
      </c>
      <c r="L16" s="54"/>
      <c r="M16" s="85">
        <v>0</v>
      </c>
      <c r="N16" s="54"/>
      <c r="O16" s="85">
        <v>0</v>
      </c>
      <c r="P16" s="54"/>
      <c r="Q16" s="85">
        <v>0</v>
      </c>
      <c r="R16" s="54"/>
      <c r="S16" s="85">
        <v>0</v>
      </c>
      <c r="T16" s="54"/>
      <c r="U16" s="85">
        <f>SUM(C16:Q16,S16)</f>
        <v>0</v>
      </c>
      <c r="V16" s="54"/>
      <c r="W16" s="85">
        <v>-215</v>
      </c>
      <c r="X16" s="54"/>
      <c r="Y16" s="85">
        <f>U16+W16</f>
        <v>-215</v>
      </c>
    </row>
    <row r="17" spans="1:25" ht="24" customHeight="1" thickBot="1">
      <c r="A17" s="51" t="s">
        <v>182</v>
      </c>
      <c r="C17" s="86">
        <f>SUM(C14:C16)</f>
        <v>84974512</v>
      </c>
      <c r="D17" s="54"/>
      <c r="E17" s="86">
        <f>SUM(E14:E16)</f>
        <v>606999356</v>
      </c>
      <c r="F17" s="54"/>
      <c r="G17" s="86">
        <f>SUM(G14:G16)</f>
        <v>-188583669</v>
      </c>
      <c r="H17" s="54"/>
      <c r="I17" s="86">
        <f>SUM(I14:I16)</f>
        <v>10000000</v>
      </c>
      <c r="J17" s="54"/>
      <c r="K17" s="86">
        <f>SUM(K14:K16)</f>
        <v>106000000</v>
      </c>
      <c r="L17" s="54"/>
      <c r="M17" s="86">
        <f>SUM(M14:M16)</f>
        <v>450988000</v>
      </c>
      <c r="N17" s="54"/>
      <c r="O17" s="86">
        <f>SUM(O14:O16)</f>
        <v>844168403</v>
      </c>
      <c r="P17" s="54"/>
      <c r="Q17" s="86">
        <f>SUM(Q14:Q16)</f>
        <v>-450988000</v>
      </c>
      <c r="R17" s="54"/>
      <c r="S17" s="86">
        <f>SUM(S14:S16)</f>
        <v>0</v>
      </c>
      <c r="T17" s="54"/>
      <c r="U17" s="86">
        <f>SUM(U14:U16)</f>
        <v>1463558602</v>
      </c>
      <c r="V17" s="54"/>
      <c r="W17" s="86">
        <f>SUM(W14:W16)</f>
        <v>2306</v>
      </c>
      <c r="X17" s="54"/>
      <c r="Y17" s="86">
        <f>SUM(Y14:Y16)</f>
        <v>1463560908</v>
      </c>
    </row>
    <row r="18" spans="1:25" ht="24" customHeight="1" thickTop="1">
      <c r="Y18" s="52"/>
    </row>
    <row r="19" spans="1:25" ht="24" customHeight="1">
      <c r="A19" s="51" t="s">
        <v>165</v>
      </c>
      <c r="C19" s="41">
        <v>84974512</v>
      </c>
      <c r="E19" s="41">
        <v>606999356</v>
      </c>
      <c r="G19" s="54">
        <v>-188583669</v>
      </c>
      <c r="I19" s="54">
        <v>10000000</v>
      </c>
      <c r="K19" s="54">
        <v>106000000</v>
      </c>
      <c r="M19" s="41">
        <v>648083955</v>
      </c>
      <c r="O19" s="41">
        <v>625948746</v>
      </c>
      <c r="Q19" s="41">
        <v>-648083955</v>
      </c>
      <c r="S19" s="54">
        <v>-2100501</v>
      </c>
      <c r="U19" s="41">
        <f>SUM(C19:S19)</f>
        <v>1243238444</v>
      </c>
      <c r="W19" s="41">
        <v>2622</v>
      </c>
      <c r="Y19" s="41">
        <f>SUM(U19:X19)</f>
        <v>1243241066</v>
      </c>
    </row>
    <row r="20" spans="1:25" ht="24" customHeight="1">
      <c r="A20" s="43" t="s">
        <v>176</v>
      </c>
      <c r="C20" s="54">
        <v>0</v>
      </c>
      <c r="E20" s="54">
        <v>0</v>
      </c>
      <c r="G20" s="54">
        <v>0</v>
      </c>
      <c r="I20" s="54">
        <v>0</v>
      </c>
      <c r="K20" s="54">
        <v>0</v>
      </c>
      <c r="M20" s="54">
        <v>0</v>
      </c>
      <c r="O20" s="54">
        <f>PL!E46</f>
        <v>-67416150</v>
      </c>
      <c r="Q20" s="54">
        <v>0</v>
      </c>
      <c r="S20" s="54">
        <v>0</v>
      </c>
      <c r="U20" s="54">
        <f>SUM(C20:S20)</f>
        <v>-67416150</v>
      </c>
      <c r="W20" s="54">
        <v>-14</v>
      </c>
      <c r="Y20" s="54">
        <f>SUM(U20:X20)</f>
        <v>-67416164</v>
      </c>
    </row>
    <row r="21" spans="1:25" ht="24" customHeight="1">
      <c r="A21" s="43" t="s">
        <v>118</v>
      </c>
      <c r="C21" s="54">
        <v>0</v>
      </c>
      <c r="E21" s="54">
        <v>0</v>
      </c>
      <c r="G21" s="54">
        <v>0</v>
      </c>
      <c r="I21" s="54">
        <v>0</v>
      </c>
      <c r="K21" s="54">
        <v>0</v>
      </c>
      <c r="M21" s="54">
        <v>0</v>
      </c>
      <c r="O21" s="54">
        <v>0</v>
      </c>
      <c r="Q21" s="54">
        <v>0</v>
      </c>
      <c r="S21" s="85">
        <v>10731613</v>
      </c>
      <c r="U21" s="85">
        <f>SUM(C21:S21)</f>
        <v>10731613</v>
      </c>
      <c r="W21" s="85">
        <v>9</v>
      </c>
      <c r="Y21" s="54">
        <f>SUM(U21:X21)</f>
        <v>10731622</v>
      </c>
    </row>
    <row r="22" spans="1:25" ht="24" customHeight="1">
      <c r="A22" s="43" t="s">
        <v>160</v>
      </c>
      <c r="C22" s="93">
        <f>SUM(C20:C21)</f>
        <v>0</v>
      </c>
      <c r="D22" s="54"/>
      <c r="E22" s="93">
        <f>SUM(E20:E21)</f>
        <v>0</v>
      </c>
      <c r="F22" s="54"/>
      <c r="G22" s="93">
        <f>SUM(G20:G21)</f>
        <v>0</v>
      </c>
      <c r="H22" s="54"/>
      <c r="I22" s="93">
        <f>SUM(I20:I21)</f>
        <v>0</v>
      </c>
      <c r="J22" s="54"/>
      <c r="K22" s="93">
        <f>SUM(K20:K21)</f>
        <v>0</v>
      </c>
      <c r="L22" s="54"/>
      <c r="M22" s="93">
        <f>SUM(M20:M21)</f>
        <v>0</v>
      </c>
      <c r="N22" s="54"/>
      <c r="O22" s="93">
        <f>SUM(O20:O21)</f>
        <v>-67416150</v>
      </c>
      <c r="P22" s="54"/>
      <c r="Q22" s="93">
        <f>SUM(Q20:Q21)</f>
        <v>0</v>
      </c>
      <c r="R22" s="54"/>
      <c r="S22" s="93">
        <f>SUM(S20:S21)</f>
        <v>10731613</v>
      </c>
      <c r="T22" s="54"/>
      <c r="U22" s="93">
        <f>SUM(U20:U21)</f>
        <v>-56684537</v>
      </c>
      <c r="V22" s="54"/>
      <c r="W22" s="93">
        <f>SUM(W20:W21)</f>
        <v>-5</v>
      </c>
      <c r="X22" s="54"/>
      <c r="Y22" s="93">
        <f>SUM(Y20:Y21)</f>
        <v>-56684542</v>
      </c>
    </row>
    <row r="23" spans="1:25" ht="24" customHeight="1" thickBot="1">
      <c r="A23" s="51" t="s">
        <v>181</v>
      </c>
      <c r="C23" s="86">
        <f>C19+SUM(C22)</f>
        <v>84974512</v>
      </c>
      <c r="D23" s="54"/>
      <c r="E23" s="86">
        <f>E19+SUM(E22)</f>
        <v>606999356</v>
      </c>
      <c r="F23" s="54"/>
      <c r="G23" s="86">
        <f>G19+SUM(G22)</f>
        <v>-188583669</v>
      </c>
      <c r="H23" s="54"/>
      <c r="I23" s="86">
        <f>I19+SUM(I22)</f>
        <v>10000000</v>
      </c>
      <c r="J23" s="54"/>
      <c r="K23" s="86">
        <f>K19+SUM(K22)</f>
        <v>106000000</v>
      </c>
      <c r="L23" s="54"/>
      <c r="M23" s="86">
        <f>M19+SUM(M22)</f>
        <v>648083955</v>
      </c>
      <c r="N23" s="54"/>
      <c r="O23" s="86">
        <f>O19+SUM(O22)</f>
        <v>558532596</v>
      </c>
      <c r="P23" s="54"/>
      <c r="Q23" s="86">
        <f>Q19+SUM(Q22)</f>
        <v>-648083955</v>
      </c>
      <c r="R23" s="54"/>
      <c r="S23" s="86">
        <f>S19+SUM(S22:S22)</f>
        <v>8631112</v>
      </c>
      <c r="T23" s="54"/>
      <c r="U23" s="86">
        <f>U19+SUM(U22)</f>
        <v>1186553907</v>
      </c>
      <c r="V23" s="54"/>
      <c r="W23" s="86">
        <f>W19+SUM(W22)</f>
        <v>2617</v>
      </c>
      <c r="X23" s="54"/>
      <c r="Y23" s="86">
        <f>Y19+SUM(Y22)</f>
        <v>1186556524</v>
      </c>
    </row>
    <row r="24" spans="1:25" ht="24" customHeight="1" thickTop="1">
      <c r="A24" s="51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>
        <f>Y23-BS!E89</f>
        <v>0</v>
      </c>
    </row>
    <row r="25" spans="1:25" ht="24" customHeight="1">
      <c r="A25" s="94" t="s">
        <v>111</v>
      </c>
      <c r="C25" s="1"/>
      <c r="I25" s="1"/>
      <c r="K25" s="1"/>
      <c r="L25" s="1"/>
      <c r="M25" s="1"/>
      <c r="O25" s="2"/>
      <c r="P25" s="2"/>
      <c r="Q25" s="2"/>
      <c r="R25" s="2"/>
      <c r="S25" s="2"/>
    </row>
  </sheetData>
  <mergeCells count="3">
    <mergeCell ref="C6:Y6"/>
    <mergeCell ref="C7:U7"/>
    <mergeCell ref="I9:O9"/>
  </mergeCells>
  <printOptions horizontalCentered="1"/>
  <pageMargins left="0.3" right="0.3" top="0.9" bottom="0.2" header="0.31496062992126" footer="0.15748031496063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showGridLines="0" view="pageBreakPreview" topLeftCell="E1" zoomScale="74" zoomScaleNormal="100" zoomScaleSheetLayoutView="85" workbookViewId="0">
      <selection activeCell="M50" sqref="M50"/>
    </sheetView>
  </sheetViews>
  <sheetFormatPr defaultColWidth="9.33203125" defaultRowHeight="24" customHeight="1"/>
  <cols>
    <col min="1" max="1" width="32.33203125" style="41" customWidth="1"/>
    <col min="2" max="2" width="2.44140625" style="41" customWidth="1"/>
    <col min="3" max="3" width="17.6640625" style="41" customWidth="1"/>
    <col min="4" max="4" width="1.44140625" style="41" customWidth="1"/>
    <col min="5" max="5" width="17.6640625" style="41" customWidth="1"/>
    <col min="6" max="6" width="1.44140625" style="41" customWidth="1"/>
    <col min="7" max="7" width="17.6640625" style="41" customWidth="1"/>
    <col min="8" max="8" width="1.44140625" style="41" customWidth="1"/>
    <col min="9" max="9" width="17.6640625" style="41" customWidth="1"/>
    <col min="10" max="10" width="1.44140625" style="41" customWidth="1"/>
    <col min="11" max="11" width="17.6640625" style="41" customWidth="1"/>
    <col min="12" max="12" width="1.44140625" style="41" customWidth="1"/>
    <col min="13" max="13" width="17.6640625" style="41" customWidth="1"/>
    <col min="14" max="14" width="1.44140625" style="41" customWidth="1"/>
    <col min="15" max="15" width="17.6640625" style="41" customWidth="1"/>
    <col min="16" max="16" width="1.44140625" style="41" customWidth="1"/>
    <col min="17" max="17" width="17.6640625" style="41" customWidth="1"/>
    <col min="18" max="18" width="1.44140625" style="41" customWidth="1"/>
    <col min="19" max="19" width="14.6640625" style="41" customWidth="1"/>
    <col min="20" max="16384" width="9.33203125" style="41"/>
  </cols>
  <sheetData>
    <row r="1" spans="1:17" ht="24" customHeight="1">
      <c r="Q1" s="59" t="s">
        <v>48</v>
      </c>
    </row>
    <row r="2" spans="1:17" ht="24" customHeight="1">
      <c r="A2" s="78" t="s">
        <v>75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ht="24" customHeight="1">
      <c r="A3" s="80" t="s">
        <v>115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</row>
    <row r="4" spans="1:17" ht="24" customHeight="1">
      <c r="A4" s="80" t="s">
        <v>163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spans="1:17" ht="24" customHeight="1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 t="s">
        <v>76</v>
      </c>
    </row>
    <row r="6" spans="1:17" ht="24" customHeight="1">
      <c r="A6" s="82"/>
      <c r="B6" s="82"/>
      <c r="C6" s="102" t="s">
        <v>66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17" ht="24" customHeight="1">
      <c r="A7" s="82"/>
      <c r="B7" s="82"/>
      <c r="C7" s="43"/>
      <c r="D7" s="64"/>
      <c r="E7" s="43"/>
      <c r="F7" s="64"/>
      <c r="G7" s="104" t="s">
        <v>22</v>
      </c>
      <c r="H7" s="104"/>
      <c r="I7" s="104"/>
      <c r="J7" s="104"/>
      <c r="K7" s="104"/>
      <c r="L7" s="104"/>
      <c r="M7" s="104"/>
      <c r="N7" s="64"/>
      <c r="O7" s="64"/>
      <c r="P7" s="64"/>
      <c r="Q7" s="64"/>
    </row>
    <row r="8" spans="1:17" ht="24" customHeight="1">
      <c r="A8" s="82"/>
      <c r="B8" s="82"/>
      <c r="C8" s="64"/>
      <c r="D8" s="64"/>
      <c r="E8" s="64"/>
      <c r="F8" s="64"/>
      <c r="G8" s="64" t="s">
        <v>65</v>
      </c>
      <c r="H8" s="64"/>
      <c r="I8" s="64"/>
      <c r="J8" s="64"/>
      <c r="K8" s="64" t="s">
        <v>65</v>
      </c>
      <c r="L8" s="64"/>
      <c r="P8" s="64"/>
      <c r="Q8" s="64"/>
    </row>
    <row r="9" spans="1:17" ht="24" customHeight="1">
      <c r="A9" s="82"/>
      <c r="B9" s="82"/>
      <c r="C9" s="64" t="s">
        <v>37</v>
      </c>
      <c r="D9" s="64"/>
      <c r="E9" s="64" t="s">
        <v>38</v>
      </c>
      <c r="F9" s="64"/>
      <c r="G9" s="64" t="s">
        <v>39</v>
      </c>
      <c r="H9" s="64"/>
      <c r="I9" s="64" t="s">
        <v>65</v>
      </c>
      <c r="J9" s="64"/>
      <c r="K9" s="64" t="s">
        <v>137</v>
      </c>
      <c r="L9" s="64"/>
      <c r="P9" s="64"/>
      <c r="Q9" s="64" t="s">
        <v>45</v>
      </c>
    </row>
    <row r="10" spans="1:17" ht="24" customHeight="1">
      <c r="A10" s="82"/>
      <c r="B10" s="82"/>
      <c r="C10" s="83" t="s">
        <v>41</v>
      </c>
      <c r="D10" s="64"/>
      <c r="E10" s="83" t="s">
        <v>42</v>
      </c>
      <c r="F10" s="64"/>
      <c r="G10" s="83" t="s">
        <v>43</v>
      </c>
      <c r="H10" s="64"/>
      <c r="I10" s="83" t="s">
        <v>83</v>
      </c>
      <c r="J10" s="64"/>
      <c r="K10" s="83" t="s">
        <v>117</v>
      </c>
      <c r="L10" s="64"/>
      <c r="M10" s="83" t="s">
        <v>44</v>
      </c>
      <c r="N10" s="64"/>
      <c r="O10" s="84" t="s">
        <v>117</v>
      </c>
      <c r="P10" s="64"/>
      <c r="Q10" s="83" t="s">
        <v>17</v>
      </c>
    </row>
    <row r="11" spans="1:17" s="55" customFormat="1" ht="24" customHeight="1"/>
    <row r="12" spans="1:17" ht="24" customHeight="1">
      <c r="A12" s="51" t="s">
        <v>130</v>
      </c>
      <c r="C12" s="41">
        <v>84974512</v>
      </c>
      <c r="E12" s="54">
        <v>606999356</v>
      </c>
      <c r="G12" s="54">
        <v>10000000</v>
      </c>
      <c r="I12" s="54">
        <v>106000000</v>
      </c>
      <c r="J12" s="54"/>
      <c r="K12" s="54">
        <v>450988000</v>
      </c>
      <c r="M12" s="41">
        <v>817187899</v>
      </c>
      <c r="O12" s="54">
        <v>-450988000</v>
      </c>
      <c r="Q12" s="54">
        <f>SUM(C12:O12)</f>
        <v>1625161767</v>
      </c>
    </row>
    <row r="13" spans="1:17" ht="24" customHeight="1">
      <c r="A13" s="43" t="s">
        <v>125</v>
      </c>
      <c r="C13" s="85">
        <v>0</v>
      </c>
      <c r="D13" s="54"/>
      <c r="E13" s="85">
        <v>0</v>
      </c>
      <c r="F13" s="54"/>
      <c r="G13" s="85">
        <v>0</v>
      </c>
      <c r="H13" s="54"/>
      <c r="I13" s="85">
        <v>0</v>
      </c>
      <c r="J13" s="54"/>
      <c r="K13" s="85">
        <v>0</v>
      </c>
      <c r="L13" s="54"/>
      <c r="M13" s="85">
        <v>-5552782</v>
      </c>
      <c r="N13" s="54"/>
      <c r="O13" s="85">
        <v>0</v>
      </c>
      <c r="P13" s="54"/>
      <c r="Q13" s="85">
        <f>SUM(C13:O13)</f>
        <v>-5552782</v>
      </c>
    </row>
    <row r="14" spans="1:17" ht="24" customHeight="1" thickBot="1">
      <c r="A14" s="51" t="s">
        <v>182</v>
      </c>
      <c r="C14" s="86">
        <f>SUM(C12:C13)</f>
        <v>84974512</v>
      </c>
      <c r="D14" s="54"/>
      <c r="E14" s="86">
        <f>SUM(E12:E13)</f>
        <v>606999356</v>
      </c>
      <c r="F14" s="54"/>
      <c r="G14" s="86">
        <f>SUM(G12:G13)</f>
        <v>10000000</v>
      </c>
      <c r="H14" s="54"/>
      <c r="I14" s="86">
        <f>SUM(I12:I13)</f>
        <v>106000000</v>
      </c>
      <c r="J14" s="54"/>
      <c r="K14" s="86">
        <f>SUM(K12:K13)</f>
        <v>450988000</v>
      </c>
      <c r="L14" s="54"/>
      <c r="M14" s="86">
        <f>SUM(M12:M13)</f>
        <v>811635117</v>
      </c>
      <c r="N14" s="54"/>
      <c r="O14" s="86">
        <f>SUM(O12:O13)</f>
        <v>-450988000</v>
      </c>
      <c r="P14" s="54"/>
      <c r="Q14" s="86">
        <f>SUM(Q12:Q13)</f>
        <v>1619608985</v>
      </c>
    </row>
    <row r="15" spans="1:17" ht="24" customHeight="1" thickTop="1"/>
    <row r="16" spans="1:17" ht="24" customHeight="1">
      <c r="A16" s="51" t="s">
        <v>164</v>
      </c>
      <c r="C16" s="41">
        <v>84974512</v>
      </c>
      <c r="E16" s="54">
        <v>606999356</v>
      </c>
      <c r="G16" s="54">
        <v>10000000</v>
      </c>
      <c r="I16" s="54">
        <v>106000000</v>
      </c>
      <c r="J16" s="54"/>
      <c r="K16" s="54">
        <v>648083955</v>
      </c>
      <c r="M16" s="41">
        <v>554125361</v>
      </c>
      <c r="O16" s="41">
        <v>-648083955</v>
      </c>
      <c r="Q16" s="54">
        <f>SUM(C16:O16)</f>
        <v>1362099229</v>
      </c>
    </row>
    <row r="17" spans="1:19" ht="24" customHeight="1">
      <c r="A17" s="43" t="s">
        <v>192</v>
      </c>
      <c r="C17" s="85">
        <v>0</v>
      </c>
      <c r="D17" s="54"/>
      <c r="E17" s="85">
        <v>0</v>
      </c>
      <c r="F17" s="54"/>
      <c r="G17" s="85">
        <v>0</v>
      </c>
      <c r="H17" s="54"/>
      <c r="I17" s="85">
        <v>0</v>
      </c>
      <c r="J17" s="54"/>
      <c r="K17" s="85">
        <v>0</v>
      </c>
      <c r="L17" s="54"/>
      <c r="M17" s="85">
        <f>PL!I27</f>
        <v>846178</v>
      </c>
      <c r="N17" s="54"/>
      <c r="O17" s="85">
        <v>0</v>
      </c>
      <c r="P17" s="54"/>
      <c r="Q17" s="85">
        <f>SUM(C17:O17)</f>
        <v>846178</v>
      </c>
    </row>
    <row r="18" spans="1:19" ht="24" customHeight="1" thickBot="1">
      <c r="A18" s="51" t="s">
        <v>181</v>
      </c>
      <c r="C18" s="86">
        <f>SUM(C16:C17)</f>
        <v>84974512</v>
      </c>
      <c r="D18" s="54"/>
      <c r="E18" s="86">
        <f>SUM(E16:E17)</f>
        <v>606999356</v>
      </c>
      <c r="F18" s="54"/>
      <c r="G18" s="86">
        <f>SUM(G16:G17)</f>
        <v>10000000</v>
      </c>
      <c r="H18" s="54"/>
      <c r="I18" s="86">
        <f>SUM(I16:I17)</f>
        <v>106000000</v>
      </c>
      <c r="J18" s="54"/>
      <c r="K18" s="86">
        <f>SUM(K16:K17)</f>
        <v>648083955</v>
      </c>
      <c r="L18" s="54"/>
      <c r="M18" s="86">
        <f>SUM(M16:M17)</f>
        <v>554971539</v>
      </c>
      <c r="N18" s="54"/>
      <c r="O18" s="86">
        <f>SUM(O16:O17)</f>
        <v>-648083955</v>
      </c>
      <c r="P18" s="54"/>
      <c r="Q18" s="86">
        <f>SUM(Q16:Q17)</f>
        <v>1362945407</v>
      </c>
      <c r="S18" s="52"/>
    </row>
    <row r="19" spans="1:19" ht="24" customHeight="1" thickTop="1">
      <c r="Q19" s="52">
        <f>Q18-BS!I89</f>
        <v>0</v>
      </c>
    </row>
    <row r="20" spans="1:19" ht="24" customHeight="1">
      <c r="A20" s="105" t="s">
        <v>111</v>
      </c>
      <c r="B20" s="105"/>
      <c r="C20" s="105"/>
      <c r="D20" s="105"/>
      <c r="E20" s="105"/>
      <c r="F20" s="105"/>
      <c r="G20" s="105"/>
      <c r="H20" s="105"/>
      <c r="I20" s="105"/>
      <c r="J20" s="87"/>
      <c r="K20" s="87"/>
      <c r="M20" s="2"/>
      <c r="N20" s="2"/>
      <c r="O20" s="2"/>
    </row>
  </sheetData>
  <mergeCells count="3">
    <mergeCell ref="C6:Q6"/>
    <mergeCell ref="G7:M7"/>
    <mergeCell ref="A20:I20"/>
  </mergeCells>
  <printOptions horizontalCentered="1"/>
  <pageMargins left="0.3" right="0.3" top="0.9" bottom="0.2" header="0.31496062992126" footer="0.21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B1077-6AC4-443F-9BE1-8ACD38BD12C0}">
  <dimension ref="A1:AD72"/>
  <sheetViews>
    <sheetView showGridLines="0" view="pageBreakPreview" topLeftCell="B49" zoomScale="85" zoomScaleNormal="100" zoomScaleSheetLayoutView="85" workbookViewId="0">
      <selection activeCell="P57" sqref="P57"/>
    </sheetView>
  </sheetViews>
  <sheetFormatPr defaultColWidth="9.33203125" defaultRowHeight="24" customHeight="1"/>
  <cols>
    <col min="1" max="1" width="14.44140625" style="43" customWidth="1"/>
    <col min="2" max="2" width="39.109375" style="41" customWidth="1"/>
    <col min="3" max="3" width="1.44140625" style="41" customWidth="1"/>
    <col min="4" max="4" width="13.33203125" style="11" customWidth="1"/>
    <col min="5" max="5" width="1.44140625" style="41" customWidth="1"/>
    <col min="6" max="6" width="13.33203125" style="41" customWidth="1"/>
    <col min="7" max="7" width="1.44140625" style="41" customWidth="1"/>
    <col min="8" max="8" width="13.33203125" style="41" customWidth="1"/>
    <col min="9" max="9" width="1.44140625" style="41" customWidth="1"/>
    <col min="10" max="10" width="13.33203125" style="41" customWidth="1"/>
    <col min="11" max="11" width="1.33203125" style="41" customWidth="1"/>
    <col min="12" max="12" width="10.33203125" style="41" customWidth="1"/>
    <col min="13" max="13" width="11.33203125" style="41" bestFit="1" customWidth="1"/>
    <col min="14" max="30" width="10.33203125" style="41" customWidth="1"/>
    <col min="31" max="34" width="13.33203125" style="41" customWidth="1"/>
    <col min="35" max="16384" width="9.33203125" style="41"/>
  </cols>
  <sheetData>
    <row r="1" spans="1:30" ht="24" customHeight="1">
      <c r="J1" s="59" t="s">
        <v>48</v>
      </c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</row>
    <row r="2" spans="1:30" s="42" customFormat="1" ht="24" customHeight="1">
      <c r="A2" s="36" t="s">
        <v>75</v>
      </c>
      <c r="B2" s="36"/>
      <c r="C2" s="40"/>
      <c r="D2" s="40"/>
      <c r="E2" s="40"/>
      <c r="F2" s="40"/>
      <c r="G2" s="40"/>
      <c r="H2" s="40"/>
      <c r="I2" s="40"/>
      <c r="K2" s="41"/>
    </row>
    <row r="3" spans="1:30" s="42" customFormat="1" ht="24" customHeight="1">
      <c r="A3" s="67" t="s">
        <v>29</v>
      </c>
      <c r="B3" s="67"/>
      <c r="C3" s="40"/>
      <c r="D3" s="24"/>
      <c r="E3" s="40"/>
      <c r="F3" s="40"/>
      <c r="G3" s="40"/>
      <c r="H3" s="40"/>
      <c r="I3" s="40"/>
      <c r="J3" s="40"/>
      <c r="K3" s="41"/>
    </row>
    <row r="4" spans="1:30" s="42" customFormat="1" ht="24" customHeight="1">
      <c r="A4" s="68" t="s">
        <v>163</v>
      </c>
      <c r="C4" s="40"/>
      <c r="D4" s="24"/>
      <c r="E4" s="40"/>
      <c r="F4" s="40"/>
      <c r="G4" s="40"/>
      <c r="H4" s="40"/>
      <c r="I4" s="40"/>
      <c r="J4" s="44" t="s">
        <v>76</v>
      </c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24" customHeight="1">
      <c r="D5" s="25"/>
      <c r="E5" s="45" t="s">
        <v>0</v>
      </c>
      <c r="F5" s="45"/>
      <c r="G5" s="46"/>
      <c r="H5" s="45"/>
      <c r="I5" s="45" t="s">
        <v>1</v>
      </c>
      <c r="J5" s="45"/>
    </row>
    <row r="6" spans="1:30" ht="24" customHeight="1">
      <c r="C6" s="69"/>
      <c r="D6" s="48">
        <v>2569</v>
      </c>
      <c r="E6" s="48"/>
      <c r="F6" s="48">
        <v>2568</v>
      </c>
      <c r="G6" s="70"/>
      <c r="H6" s="48">
        <v>2569</v>
      </c>
      <c r="I6" s="48"/>
      <c r="J6" s="48">
        <v>2568</v>
      </c>
    </row>
    <row r="7" spans="1:30" ht="24" customHeight="1">
      <c r="A7" s="71" t="s">
        <v>30</v>
      </c>
      <c r="B7" s="46"/>
      <c r="D7" s="26"/>
      <c r="E7" s="55"/>
      <c r="F7" s="55"/>
      <c r="H7" s="55"/>
      <c r="I7" s="55"/>
      <c r="J7" s="55"/>
    </row>
    <row r="8" spans="1:30" ht="24" customHeight="1">
      <c r="A8" s="100" t="s">
        <v>90</v>
      </c>
      <c r="D8" s="3">
        <f>PL!E25</f>
        <v>-76925451</v>
      </c>
      <c r="E8" s="49"/>
      <c r="F8" s="3">
        <f>PL!G25</f>
        <v>-8173646</v>
      </c>
      <c r="G8" s="49"/>
      <c r="H8" s="3">
        <f>PL!I25</f>
        <v>841421</v>
      </c>
      <c r="I8" s="49"/>
      <c r="J8" s="3">
        <f>PL!K25</f>
        <v>-5548501</v>
      </c>
    </row>
    <row r="9" spans="1:30" ht="24" customHeight="1">
      <c r="A9" s="100" t="s">
        <v>91</v>
      </c>
      <c r="D9" s="3"/>
      <c r="E9" s="49"/>
      <c r="F9" s="3"/>
      <c r="G9" s="49"/>
      <c r="H9" s="27"/>
      <c r="I9" s="49"/>
      <c r="J9" s="27"/>
    </row>
    <row r="10" spans="1:30" ht="24" customHeight="1">
      <c r="A10" s="100" t="s">
        <v>46</v>
      </c>
      <c r="D10" s="3"/>
      <c r="E10" s="49"/>
      <c r="F10" s="3"/>
      <c r="G10" s="49"/>
      <c r="H10" s="27"/>
      <c r="I10" s="49"/>
      <c r="J10" s="27"/>
    </row>
    <row r="11" spans="1:30" ht="24" customHeight="1">
      <c r="A11" s="100" t="s">
        <v>70</v>
      </c>
      <c r="B11" s="42"/>
      <c r="D11" s="72">
        <v>91381088</v>
      </c>
      <c r="E11" s="72"/>
      <c r="F11" s="72">
        <v>38623574</v>
      </c>
      <c r="G11" s="72"/>
      <c r="H11" s="72">
        <v>779738</v>
      </c>
      <c r="I11" s="72"/>
      <c r="J11" s="72">
        <v>760668</v>
      </c>
    </row>
    <row r="12" spans="1:30" ht="24" customHeight="1">
      <c r="A12" s="62" t="s">
        <v>198</v>
      </c>
      <c r="B12" s="58"/>
      <c r="D12" s="72">
        <v>59549564</v>
      </c>
      <c r="E12" s="72"/>
      <c r="F12" s="72">
        <v>-3065434</v>
      </c>
      <c r="G12" s="72"/>
      <c r="H12" s="72">
        <v>0</v>
      </c>
      <c r="I12" s="72"/>
      <c r="J12" s="72">
        <v>0</v>
      </c>
    </row>
    <row r="13" spans="1:30" ht="24" customHeight="1">
      <c r="A13" s="62" t="s">
        <v>185</v>
      </c>
      <c r="B13" s="58"/>
      <c r="D13" s="72">
        <v>16166588</v>
      </c>
      <c r="E13" s="72"/>
      <c r="F13" s="72">
        <v>0</v>
      </c>
      <c r="G13" s="72"/>
      <c r="H13" s="72">
        <v>0</v>
      </c>
      <c r="I13" s="72"/>
      <c r="J13" s="72">
        <v>0</v>
      </c>
    </row>
    <row r="14" spans="1:30" ht="24" customHeight="1">
      <c r="A14" s="43" t="s">
        <v>186</v>
      </c>
      <c r="B14" s="58"/>
      <c r="D14" s="72">
        <v>519146</v>
      </c>
      <c r="E14" s="72"/>
      <c r="F14" s="72">
        <v>421533</v>
      </c>
      <c r="G14" s="72"/>
      <c r="H14" s="72">
        <v>519146</v>
      </c>
      <c r="I14" s="72"/>
      <c r="J14" s="72">
        <v>421533</v>
      </c>
    </row>
    <row r="15" spans="1:30" ht="24" customHeight="1">
      <c r="A15" s="100" t="s">
        <v>140</v>
      </c>
      <c r="B15" s="58"/>
      <c r="D15" s="72">
        <v>-3687024</v>
      </c>
      <c r="E15" s="72"/>
      <c r="F15" s="72">
        <v>0</v>
      </c>
      <c r="G15" s="72"/>
      <c r="H15" s="72">
        <v>-2305165</v>
      </c>
      <c r="I15" s="72"/>
      <c r="J15" s="72">
        <v>-4808992</v>
      </c>
    </row>
    <row r="16" spans="1:30" ht="24" customHeight="1">
      <c r="A16" s="100" t="s">
        <v>187</v>
      </c>
      <c r="B16" s="58"/>
      <c r="D16" s="73">
        <v>37149363</v>
      </c>
      <c r="E16" s="72"/>
      <c r="F16" s="73">
        <f>-PL!G24</f>
        <v>15179505</v>
      </c>
      <c r="G16" s="72"/>
      <c r="H16" s="73">
        <v>142756</v>
      </c>
      <c r="I16" s="72"/>
      <c r="J16" s="73">
        <v>175482</v>
      </c>
    </row>
    <row r="17" spans="1:30" ht="24" customHeight="1">
      <c r="A17" s="100" t="s">
        <v>95</v>
      </c>
      <c r="B17" s="58"/>
      <c r="D17" s="13"/>
      <c r="E17" s="49"/>
      <c r="F17" s="13"/>
      <c r="G17" s="49"/>
      <c r="H17" s="28"/>
      <c r="I17" s="49"/>
      <c r="J17" s="28"/>
    </row>
    <row r="18" spans="1:30" ht="24" customHeight="1">
      <c r="A18" s="100" t="s">
        <v>31</v>
      </c>
      <c r="B18" s="58"/>
      <c r="D18" s="27">
        <f>SUM(D8:D16)</f>
        <v>124153274</v>
      </c>
      <c r="E18" s="49"/>
      <c r="F18" s="27">
        <f>SUM(F8:F16)</f>
        <v>42985532</v>
      </c>
      <c r="G18" s="49"/>
      <c r="H18" s="27">
        <f>SUM(H8:H16)</f>
        <v>-22104</v>
      </c>
      <c r="I18" s="49"/>
      <c r="J18" s="27">
        <f>SUM(J8:J16)</f>
        <v>-8999810</v>
      </c>
    </row>
    <row r="19" spans="1:30" ht="24" customHeight="1">
      <c r="A19" s="43" t="s">
        <v>33</v>
      </c>
      <c r="C19" s="69"/>
      <c r="D19" s="29"/>
      <c r="E19" s="56"/>
      <c r="F19" s="29"/>
      <c r="G19" s="52"/>
      <c r="H19" s="56"/>
      <c r="I19" s="56"/>
      <c r="J19" s="56"/>
    </row>
    <row r="20" spans="1:30" ht="24" customHeight="1">
      <c r="A20" s="100" t="s">
        <v>138</v>
      </c>
      <c r="C20" s="69"/>
      <c r="D20" s="3">
        <v>-7406839</v>
      </c>
      <c r="E20" s="72"/>
      <c r="F20" s="3">
        <v>-6732844</v>
      </c>
      <c r="G20" s="72"/>
      <c r="H20" s="72">
        <v>-9639588</v>
      </c>
      <c r="I20" s="72"/>
      <c r="J20" s="72">
        <v>-2770960</v>
      </c>
    </row>
    <row r="21" spans="1:30" ht="24" customHeight="1">
      <c r="A21" s="100" t="s">
        <v>147</v>
      </c>
      <c r="C21" s="69"/>
      <c r="D21" s="3">
        <v>-3578333</v>
      </c>
      <c r="E21" s="72"/>
      <c r="F21" s="3">
        <v>-61583171</v>
      </c>
      <c r="G21" s="72"/>
      <c r="H21" s="72">
        <v>0</v>
      </c>
      <c r="I21" s="72"/>
      <c r="J21" s="72">
        <v>0</v>
      </c>
    </row>
    <row r="22" spans="1:30" ht="24" customHeight="1">
      <c r="A22" s="100" t="s">
        <v>150</v>
      </c>
      <c r="C22" s="69"/>
      <c r="D22" s="3">
        <v>-7944225</v>
      </c>
      <c r="E22" s="72"/>
      <c r="F22" s="3">
        <v>-19509358</v>
      </c>
      <c r="G22" s="72"/>
      <c r="H22" s="72">
        <v>0</v>
      </c>
      <c r="I22" s="72"/>
      <c r="J22" s="72">
        <v>0</v>
      </c>
    </row>
    <row r="23" spans="1:30" ht="24" customHeight="1">
      <c r="A23" s="100" t="s">
        <v>151</v>
      </c>
      <c r="C23" s="69"/>
      <c r="D23" s="3">
        <v>-1082111</v>
      </c>
      <c r="E23" s="72"/>
      <c r="F23" s="3">
        <v>-22960480</v>
      </c>
      <c r="G23" s="72"/>
      <c r="H23" s="72">
        <v>37949</v>
      </c>
      <c r="I23" s="72"/>
      <c r="J23" s="72">
        <v>2035928</v>
      </c>
    </row>
    <row r="24" spans="1:30" ht="24" customHeight="1">
      <c r="A24" s="100" t="s">
        <v>74</v>
      </c>
      <c r="C24" s="69"/>
      <c r="D24" s="3">
        <v>-10746641</v>
      </c>
      <c r="E24" s="72"/>
      <c r="F24" s="3">
        <v>13435378</v>
      </c>
      <c r="G24" s="72"/>
      <c r="H24" s="72">
        <v>-1038497</v>
      </c>
      <c r="I24" s="72"/>
      <c r="J24" s="72">
        <v>-519700</v>
      </c>
    </row>
    <row r="25" spans="1:30" ht="24" customHeight="1">
      <c r="A25" s="100" t="s">
        <v>85</v>
      </c>
      <c r="C25" s="69"/>
      <c r="D25" s="3">
        <v>-562</v>
      </c>
      <c r="E25" s="72"/>
      <c r="F25" s="3">
        <v>735606</v>
      </c>
      <c r="G25" s="72"/>
      <c r="H25" s="72">
        <v>0</v>
      </c>
      <c r="I25" s="72"/>
      <c r="J25" s="72">
        <v>216163</v>
      </c>
    </row>
    <row r="26" spans="1:30" ht="24" customHeight="1">
      <c r="A26" s="43" t="s">
        <v>34</v>
      </c>
      <c r="C26" s="69"/>
      <c r="D26" s="3"/>
      <c r="E26" s="72"/>
      <c r="F26" s="3"/>
      <c r="G26" s="72"/>
      <c r="H26" s="72"/>
      <c r="I26" s="72"/>
      <c r="J26" s="72"/>
    </row>
    <row r="27" spans="1:30" ht="24" customHeight="1">
      <c r="A27" s="100" t="s">
        <v>139</v>
      </c>
      <c r="C27" s="69"/>
      <c r="D27" s="13">
        <v>40658751</v>
      </c>
      <c r="E27" s="72"/>
      <c r="F27" s="13">
        <v>14076269</v>
      </c>
      <c r="G27" s="72"/>
      <c r="H27" s="72">
        <v>2669942</v>
      </c>
      <c r="I27" s="72"/>
      <c r="J27" s="72">
        <v>1072068</v>
      </c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</row>
    <row r="28" spans="1:30" ht="24" customHeight="1">
      <c r="A28" s="100" t="s">
        <v>82</v>
      </c>
      <c r="C28" s="69"/>
      <c r="D28" s="73">
        <v>6214887</v>
      </c>
      <c r="E28" s="56"/>
      <c r="F28" s="73">
        <v>-14900330</v>
      </c>
      <c r="G28" s="52"/>
      <c r="H28" s="73">
        <v>-412507</v>
      </c>
      <c r="I28" s="56"/>
      <c r="J28" s="73">
        <v>-54937</v>
      </c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</row>
    <row r="29" spans="1:30" ht="24" customHeight="1">
      <c r="A29" s="60" t="s">
        <v>101</v>
      </c>
      <c r="C29" s="69"/>
      <c r="D29" s="72">
        <f>SUM(D18,D20:D28)</f>
        <v>140268201</v>
      </c>
      <c r="E29" s="56"/>
      <c r="F29" s="72">
        <f>SUM(F18,F20:F28)</f>
        <v>-54453398</v>
      </c>
      <c r="G29" s="52"/>
      <c r="H29" s="72">
        <f>SUM(H18,H20:H28)</f>
        <v>-8404805</v>
      </c>
      <c r="I29" s="56"/>
      <c r="J29" s="72">
        <f>SUM(J18,J20:J28)</f>
        <v>-9021248</v>
      </c>
    </row>
    <row r="30" spans="1:30" ht="24" customHeight="1">
      <c r="A30" s="60" t="s">
        <v>84</v>
      </c>
      <c r="C30" s="69"/>
      <c r="D30" s="72">
        <v>2</v>
      </c>
      <c r="E30" s="56"/>
      <c r="F30" s="72">
        <v>0</v>
      </c>
      <c r="G30" s="52"/>
      <c r="H30" s="72">
        <v>0</v>
      </c>
      <c r="I30" s="56"/>
      <c r="J30" s="72">
        <v>0</v>
      </c>
    </row>
    <row r="31" spans="1:30" ht="24" customHeight="1">
      <c r="A31" s="60" t="s">
        <v>71</v>
      </c>
      <c r="C31" s="69"/>
      <c r="D31" s="13">
        <v>-36267276</v>
      </c>
      <c r="E31" s="56"/>
      <c r="F31" s="13">
        <v>-1643896</v>
      </c>
      <c r="G31" s="52"/>
      <c r="H31" s="72">
        <v>-142756</v>
      </c>
      <c r="I31" s="56"/>
      <c r="J31" s="72">
        <v>-175482</v>
      </c>
    </row>
    <row r="32" spans="1:30" ht="24" customHeight="1">
      <c r="A32" s="60" t="s">
        <v>152</v>
      </c>
      <c r="C32" s="69"/>
      <c r="D32" s="13">
        <v>0</v>
      </c>
      <c r="E32" s="56"/>
      <c r="F32" s="13">
        <v>225467</v>
      </c>
      <c r="G32" s="52"/>
      <c r="H32" s="72">
        <v>0</v>
      </c>
      <c r="I32" s="56"/>
      <c r="J32" s="72">
        <v>216163</v>
      </c>
    </row>
    <row r="33" spans="1:30" ht="24" customHeight="1">
      <c r="A33" s="60" t="s">
        <v>89</v>
      </c>
      <c r="C33" s="69"/>
      <c r="D33" s="13">
        <v>-4702845</v>
      </c>
      <c r="E33" s="56"/>
      <c r="F33" s="13">
        <v>-678487</v>
      </c>
      <c r="G33" s="52"/>
      <c r="H33" s="72">
        <v>-88233</v>
      </c>
      <c r="I33" s="56"/>
      <c r="J33" s="72">
        <v>-25681</v>
      </c>
    </row>
    <row r="34" spans="1:30" ht="24" customHeight="1">
      <c r="A34" s="68" t="s">
        <v>100</v>
      </c>
      <c r="C34" s="69"/>
      <c r="D34" s="4">
        <f>SUM(D29:D33)</f>
        <v>99298082</v>
      </c>
      <c r="E34" s="56"/>
      <c r="F34" s="4">
        <f>SUM(F29:F33)</f>
        <v>-56550314</v>
      </c>
      <c r="G34" s="52"/>
      <c r="H34" s="4">
        <f>SUM(H29:H33)</f>
        <v>-8635794</v>
      </c>
      <c r="I34" s="56"/>
      <c r="J34" s="4">
        <f>SUM(J29:J33)</f>
        <v>-9006248</v>
      </c>
    </row>
    <row r="35" spans="1:30" ht="24" customHeight="1">
      <c r="C35" s="69"/>
      <c r="D35" s="30"/>
      <c r="E35" s="48"/>
      <c r="F35" s="48"/>
      <c r="G35" s="70"/>
      <c r="H35" s="48"/>
      <c r="I35" s="48"/>
      <c r="J35" s="48"/>
    </row>
    <row r="36" spans="1:30" ht="24" customHeight="1">
      <c r="A36" s="43" t="s">
        <v>111</v>
      </c>
      <c r="C36" s="69"/>
      <c r="D36" s="30"/>
      <c r="E36" s="48"/>
      <c r="F36" s="48"/>
      <c r="G36" s="70"/>
      <c r="H36" s="48"/>
      <c r="I36" s="48"/>
      <c r="J36" s="50"/>
    </row>
    <row r="37" spans="1:30" ht="24" customHeight="1">
      <c r="J37" s="59" t="s">
        <v>48</v>
      </c>
    </row>
    <row r="38" spans="1:30" s="42" customFormat="1" ht="24" customHeight="1">
      <c r="A38" s="36" t="s">
        <v>75</v>
      </c>
      <c r="B38" s="36"/>
      <c r="C38" s="40"/>
      <c r="D38" s="24"/>
      <c r="E38" s="40"/>
      <c r="F38" s="40"/>
      <c r="G38" s="40"/>
      <c r="H38" s="40"/>
      <c r="I38" s="40"/>
      <c r="J38" s="40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</row>
    <row r="39" spans="1:30" s="42" customFormat="1" ht="24" customHeight="1">
      <c r="A39" s="68" t="s">
        <v>32</v>
      </c>
      <c r="B39" s="67"/>
      <c r="C39" s="40"/>
      <c r="D39" s="24"/>
      <c r="E39" s="40"/>
      <c r="F39" s="40"/>
      <c r="G39" s="40"/>
      <c r="H39" s="40"/>
      <c r="I39" s="40"/>
      <c r="J39" s="40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</row>
    <row r="40" spans="1:30" s="42" customFormat="1" ht="24" customHeight="1">
      <c r="A40" s="68" t="s">
        <v>163</v>
      </c>
      <c r="B40" s="68"/>
      <c r="C40" s="40"/>
      <c r="D40" s="24"/>
      <c r="E40" s="40"/>
      <c r="F40" s="40"/>
      <c r="G40" s="40"/>
      <c r="H40" s="40"/>
      <c r="I40" s="40"/>
      <c r="J40" s="40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</row>
    <row r="41" spans="1:30" s="42" customFormat="1" ht="24" customHeight="1">
      <c r="B41" s="40"/>
      <c r="C41" s="40"/>
      <c r="D41" s="24"/>
      <c r="E41" s="40"/>
      <c r="F41" s="40"/>
      <c r="G41" s="40"/>
      <c r="H41" s="40"/>
      <c r="I41" s="40"/>
      <c r="J41" s="44" t="s">
        <v>76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</row>
    <row r="42" spans="1:30" ht="24" customHeight="1">
      <c r="D42" s="25"/>
      <c r="E42" s="45" t="s">
        <v>0</v>
      </c>
      <c r="F42" s="45"/>
      <c r="G42" s="46"/>
      <c r="H42" s="45"/>
      <c r="I42" s="45" t="s">
        <v>1</v>
      </c>
      <c r="J42" s="45"/>
    </row>
    <row r="43" spans="1:30" ht="24" customHeight="1">
      <c r="C43" s="69"/>
      <c r="D43" s="48">
        <v>2569</v>
      </c>
      <c r="E43" s="48"/>
      <c r="F43" s="48">
        <v>2568</v>
      </c>
      <c r="G43" s="70"/>
      <c r="H43" s="48">
        <v>2569</v>
      </c>
      <c r="I43" s="48"/>
      <c r="J43" s="48">
        <v>2568</v>
      </c>
    </row>
    <row r="44" spans="1:30" ht="24" customHeight="1">
      <c r="A44" s="51" t="s">
        <v>35</v>
      </c>
      <c r="B44" s="46"/>
      <c r="D44" s="12"/>
      <c r="E44" s="59"/>
      <c r="F44" s="59"/>
      <c r="H44" s="59"/>
      <c r="I44" s="59"/>
      <c r="J44" s="59"/>
    </row>
    <row r="45" spans="1:30" ht="24" customHeight="1">
      <c r="A45" s="100" t="s">
        <v>193</v>
      </c>
      <c r="B45" s="46"/>
      <c r="D45" s="13">
        <v>41151694</v>
      </c>
      <c r="E45" s="59"/>
      <c r="F45" s="3">
        <v>0</v>
      </c>
      <c r="H45" s="54">
        <v>0</v>
      </c>
      <c r="I45" s="59"/>
      <c r="J45" s="72">
        <v>0</v>
      </c>
    </row>
    <row r="46" spans="1:30" ht="24" customHeight="1">
      <c r="A46" s="100" t="s">
        <v>195</v>
      </c>
      <c r="C46" s="69"/>
      <c r="D46" s="3">
        <v>0</v>
      </c>
      <c r="E46" s="72"/>
      <c r="F46" s="3">
        <v>-1142478</v>
      </c>
      <c r="G46" s="72"/>
      <c r="H46" s="72">
        <v>0</v>
      </c>
      <c r="I46" s="72"/>
      <c r="J46" s="72">
        <v>0</v>
      </c>
    </row>
    <row r="47" spans="1:30" ht="24" customHeight="1">
      <c r="A47" s="100" t="s">
        <v>124</v>
      </c>
      <c r="C47" s="69"/>
      <c r="D47" s="3">
        <v>0</v>
      </c>
      <c r="E47" s="72"/>
      <c r="F47" s="3">
        <v>0</v>
      </c>
      <c r="G47" s="72"/>
      <c r="H47" s="72">
        <v>-16000000</v>
      </c>
      <c r="I47" s="72"/>
      <c r="J47" s="72">
        <v>1349341</v>
      </c>
    </row>
    <row r="48" spans="1:30" ht="24" customHeight="1">
      <c r="A48" s="100" t="s">
        <v>153</v>
      </c>
      <c r="B48" s="46"/>
      <c r="D48" s="3">
        <v>-3324301</v>
      </c>
      <c r="E48" s="54"/>
      <c r="F48" s="3">
        <v>-185404062</v>
      </c>
      <c r="G48" s="52"/>
      <c r="H48" s="72">
        <v>-8355</v>
      </c>
      <c r="I48" s="54"/>
      <c r="J48" s="72">
        <v>-213002</v>
      </c>
    </row>
    <row r="49" spans="1:10" ht="24" customHeight="1">
      <c r="A49" s="100" t="s">
        <v>92</v>
      </c>
      <c r="B49" s="46"/>
      <c r="D49" s="72">
        <v>0</v>
      </c>
      <c r="E49" s="54"/>
      <c r="F49" s="72">
        <v>-29347523</v>
      </c>
      <c r="G49" s="52"/>
      <c r="H49" s="72">
        <v>0</v>
      </c>
      <c r="I49" s="54"/>
      <c r="J49" s="72">
        <v>0</v>
      </c>
    </row>
    <row r="50" spans="1:10" ht="24" customHeight="1">
      <c r="A50" s="51" t="s">
        <v>107</v>
      </c>
      <c r="D50" s="74">
        <f>SUM(D45:D49)</f>
        <v>37827393</v>
      </c>
      <c r="E50" s="49"/>
      <c r="F50" s="74">
        <f>SUM(F45:F49)</f>
        <v>-215894063</v>
      </c>
      <c r="G50" s="49"/>
      <c r="H50" s="74">
        <f>SUM(H45:H49)</f>
        <v>-16008355</v>
      </c>
      <c r="I50" s="49"/>
      <c r="J50" s="74">
        <f>SUM(J45:J49)</f>
        <v>1136339</v>
      </c>
    </row>
    <row r="51" spans="1:10" ht="24" customHeight="1">
      <c r="A51" s="51" t="s">
        <v>36</v>
      </c>
      <c r="B51" s="46"/>
      <c r="D51" s="23"/>
      <c r="E51" s="49"/>
      <c r="F51" s="23"/>
      <c r="G51" s="49"/>
      <c r="H51" s="49"/>
      <c r="I51" s="49"/>
      <c r="J51" s="49"/>
    </row>
    <row r="52" spans="1:10" ht="24" customHeight="1">
      <c r="A52" s="43" t="s">
        <v>188</v>
      </c>
      <c r="B52" s="46"/>
      <c r="D52" s="72">
        <v>0</v>
      </c>
      <c r="E52" s="49"/>
      <c r="F52" s="72">
        <v>954000000</v>
      </c>
      <c r="G52" s="49"/>
      <c r="H52" s="49">
        <v>0</v>
      </c>
      <c r="I52" s="49"/>
      <c r="J52" s="49">
        <v>0</v>
      </c>
    </row>
    <row r="53" spans="1:10" ht="24" customHeight="1">
      <c r="A53" s="43" t="s">
        <v>148</v>
      </c>
      <c r="D53" s="49">
        <v>0</v>
      </c>
      <c r="E53" s="49"/>
      <c r="F53" s="49">
        <v>-1250000</v>
      </c>
      <c r="G53" s="49"/>
      <c r="H53" s="49">
        <v>0</v>
      </c>
      <c r="I53" s="49"/>
      <c r="J53" s="49">
        <v>0</v>
      </c>
    </row>
    <row r="54" spans="1:10" ht="24" customHeight="1">
      <c r="A54" s="43" t="s">
        <v>96</v>
      </c>
      <c r="B54" s="46"/>
      <c r="D54" s="23">
        <v>-40000000</v>
      </c>
      <c r="E54" s="49"/>
      <c r="F54" s="23">
        <v>-6968000</v>
      </c>
      <c r="G54" s="49"/>
      <c r="H54" s="72">
        <v>0</v>
      </c>
      <c r="I54" s="49"/>
      <c r="J54" s="72">
        <v>0</v>
      </c>
    </row>
    <row r="55" spans="1:10" ht="24" customHeight="1">
      <c r="A55" s="100" t="s">
        <v>97</v>
      </c>
      <c r="D55" s="3">
        <v>-58549889</v>
      </c>
      <c r="E55" s="49"/>
      <c r="F55" s="3">
        <v>-1607034</v>
      </c>
      <c r="G55" s="49"/>
      <c r="H55" s="72">
        <v>-542708</v>
      </c>
      <c r="I55" s="49"/>
      <c r="J55" s="72">
        <v>-509982</v>
      </c>
    </row>
    <row r="56" spans="1:10" ht="24" customHeight="1">
      <c r="A56" s="51" t="s">
        <v>73</v>
      </c>
      <c r="D56" s="75">
        <f>SUM(D52:D55)</f>
        <v>-98549889</v>
      </c>
      <c r="E56" s="49"/>
      <c r="F56" s="75">
        <f>SUM(F52:F55)</f>
        <v>944174966</v>
      </c>
      <c r="G56" s="49"/>
      <c r="H56" s="75">
        <f>SUM(H52:H55)</f>
        <v>-542708</v>
      </c>
      <c r="I56" s="49"/>
      <c r="J56" s="75">
        <f>SUM(J52:J55)</f>
        <v>-509982</v>
      </c>
    </row>
    <row r="57" spans="1:10" ht="24" customHeight="1">
      <c r="A57" s="51" t="s">
        <v>108</v>
      </c>
      <c r="D57" s="76">
        <f>SUM(D34,D50,D56)</f>
        <v>38575586</v>
      </c>
      <c r="E57" s="49"/>
      <c r="F57" s="76">
        <f>SUM(F34,F50,F56)</f>
        <v>671730589</v>
      </c>
      <c r="G57" s="49"/>
      <c r="H57" s="76">
        <f>SUM(H34,H50,H56)</f>
        <v>-25186857</v>
      </c>
      <c r="I57" s="49"/>
      <c r="J57" s="76">
        <f>SUM(J34,J50,J56)</f>
        <v>-8379891</v>
      </c>
    </row>
    <row r="58" spans="1:10" ht="24" customHeight="1">
      <c r="A58" s="60" t="s">
        <v>49</v>
      </c>
      <c r="B58" s="42"/>
      <c r="D58" s="31">
        <f>BS!G11</f>
        <v>588163924</v>
      </c>
      <c r="E58" s="49"/>
      <c r="F58" s="31">
        <v>303707142</v>
      </c>
      <c r="G58" s="49"/>
      <c r="H58" s="77">
        <f>BS!K11</f>
        <v>142395983</v>
      </c>
      <c r="I58" s="49"/>
      <c r="J58" s="77">
        <v>13317547</v>
      </c>
    </row>
    <row r="59" spans="1:10" ht="24" customHeight="1" thickBot="1">
      <c r="A59" s="36" t="s">
        <v>50</v>
      </c>
      <c r="B59" s="58"/>
      <c r="D59" s="15">
        <f>SUM(D57:D58)</f>
        <v>626739510</v>
      </c>
      <c r="E59" s="49"/>
      <c r="F59" s="15">
        <f>SUM(F57:F58)</f>
        <v>975437731</v>
      </c>
      <c r="G59" s="49"/>
      <c r="H59" s="15">
        <f>SUM(H57:H58)</f>
        <v>117209126</v>
      </c>
      <c r="I59" s="49"/>
      <c r="J59" s="15">
        <f>SUM(J57:J58)</f>
        <v>4937656</v>
      </c>
    </row>
    <row r="60" spans="1:10" ht="24" customHeight="1" thickTop="1">
      <c r="C60" s="55"/>
      <c r="D60" s="5">
        <f>D59-BS!E11</f>
        <v>0</v>
      </c>
      <c r="E60" s="52"/>
      <c r="F60" s="5"/>
      <c r="G60" s="52"/>
      <c r="H60" s="52">
        <f>H59-BS!I11</f>
        <v>0</v>
      </c>
      <c r="I60" s="52"/>
      <c r="J60" s="5"/>
    </row>
    <row r="61" spans="1:10" ht="24" customHeight="1">
      <c r="A61" s="36" t="s">
        <v>102</v>
      </c>
    </row>
    <row r="62" spans="1:10" ht="24" customHeight="1">
      <c r="A62" s="43" t="s">
        <v>103</v>
      </c>
      <c r="F62" s="11"/>
    </row>
    <row r="63" spans="1:10" ht="24" customHeight="1">
      <c r="A63" s="43" t="s">
        <v>159</v>
      </c>
      <c r="D63" s="5">
        <v>-360211</v>
      </c>
      <c r="F63" s="72">
        <v>-57917172</v>
      </c>
      <c r="H63" s="52">
        <v>0</v>
      </c>
      <c r="J63" s="72">
        <v>-178409</v>
      </c>
    </row>
    <row r="64" spans="1:10" ht="24" customHeight="1">
      <c r="A64" s="43" t="s">
        <v>194</v>
      </c>
      <c r="D64" s="5">
        <v>0</v>
      </c>
      <c r="F64" s="72">
        <v>-9943319</v>
      </c>
      <c r="H64" s="52">
        <v>0</v>
      </c>
      <c r="J64" s="72">
        <v>0</v>
      </c>
    </row>
    <row r="65" spans="1:10" ht="24" customHeight="1">
      <c r="A65" s="43" t="s">
        <v>141</v>
      </c>
      <c r="D65" s="5">
        <v>0</v>
      </c>
      <c r="F65" s="72">
        <v>311949746</v>
      </c>
      <c r="H65" s="52">
        <v>0</v>
      </c>
      <c r="J65" s="72">
        <v>3627508</v>
      </c>
    </row>
    <row r="66" spans="1:10" ht="24" customHeight="1">
      <c r="A66" s="43" t="s">
        <v>142</v>
      </c>
      <c r="D66" s="5">
        <v>0</v>
      </c>
      <c r="F66" s="72">
        <v>11882969</v>
      </c>
      <c r="H66" s="52">
        <v>0</v>
      </c>
      <c r="J66" s="72">
        <v>0</v>
      </c>
    </row>
    <row r="67" spans="1:10" ht="24" customHeight="1">
      <c r="A67" s="43" t="s">
        <v>162</v>
      </c>
      <c r="D67" s="5"/>
      <c r="F67" s="72"/>
      <c r="H67" s="52"/>
      <c r="J67" s="72"/>
    </row>
    <row r="68" spans="1:10" ht="24" customHeight="1">
      <c r="A68" s="43" t="s">
        <v>154</v>
      </c>
      <c r="D68" s="5">
        <v>0</v>
      </c>
      <c r="F68" s="72">
        <v>59354405</v>
      </c>
      <c r="H68" s="52">
        <v>0</v>
      </c>
      <c r="J68" s="72">
        <v>0</v>
      </c>
    </row>
    <row r="70" spans="1:10" ht="24" customHeight="1">
      <c r="A70" s="43" t="s">
        <v>111</v>
      </c>
    </row>
    <row r="72" spans="1:10" ht="24" customHeight="1">
      <c r="D72" s="23"/>
      <c r="E72" s="49"/>
      <c r="F72" s="23"/>
      <c r="G72" s="49"/>
      <c r="H72" s="23"/>
      <c r="I72" s="49"/>
      <c r="J72" s="23"/>
    </row>
  </sheetData>
  <printOptions horizontalCentered="1"/>
  <pageMargins left="0.7" right="0.35" top="0.75" bottom="0.15" header="0.3" footer="0.3"/>
  <pageSetup paperSize="9" scale="82" fitToHeight="4" orientation="portrait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914805-9b21-4c54-b765-247f4ede3f93">
      <Terms xmlns="http://schemas.microsoft.com/office/infopath/2007/PartnerControls"/>
    </lcf76f155ced4ddcb4097134ff3c332f>
    <TaxCatchAll xmlns="2e950e32-9a5d-4ec3-ae2e-bb0e7ef49536" xsi:nil="true"/>
    <Note xmlns="36914805-9b21-4c54-b765-247f4ede3f9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0EB07D800514CA0CF142F9FBEC011" ma:contentTypeVersion="16" ma:contentTypeDescription="Create a new document." ma:contentTypeScope="" ma:versionID="862ba741676d9d044569bf82b9d1522b">
  <xsd:schema xmlns:xsd="http://www.w3.org/2001/XMLSchema" xmlns:xs="http://www.w3.org/2001/XMLSchema" xmlns:p="http://schemas.microsoft.com/office/2006/metadata/properties" xmlns:ns2="36914805-9b21-4c54-b765-247f4ede3f93" xmlns:ns3="2e950e32-9a5d-4ec3-ae2e-bb0e7ef49536" targetNamespace="http://schemas.microsoft.com/office/2006/metadata/properties" ma:root="true" ma:fieldsID="19937c6aca9357d0b5b049b0f879d19a" ns2:_="" ns3:_="">
    <xsd:import namespace="36914805-9b21-4c54-b765-247f4ede3f93"/>
    <xsd:import namespace="2e950e32-9a5d-4ec3-ae2e-bb0e7ef495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Not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14805-9b21-4c54-b765-247f4ede3f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bb3428e1-271e-45ff-b584-9fbddca9c4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" ma:index="21" nillable="true" ma:displayName="Note" ma:format="Dropdown" ma:internalName="Note">
      <xsd:simpleType>
        <xsd:restriction base="dms:Text">
          <xsd:maxLength value="255"/>
        </xsd:restriction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50e32-9a5d-4ec3-ae2e-bb0e7ef49536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4d4907fc-1a81-460b-8adf-6fb45196bbec}" ma:internalName="TaxCatchAll" ma:showField="CatchAllData" ma:web="2e950e32-9a5d-4ec3-ae2e-bb0e7ef495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1C132F-65EE-4E27-AD64-1DAB1AA0AC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0DC531-3B44-4E79-93E2-E30335B703F3}">
  <ds:schemaRefs>
    <ds:schemaRef ds:uri="http://schemas.microsoft.com/office/2006/metadata/properties"/>
    <ds:schemaRef ds:uri="http://schemas.microsoft.com/office/infopath/2007/PartnerControls"/>
    <ds:schemaRef ds:uri="c98516ff-b614-4518-aa17-d877eacd3c3d"/>
    <ds:schemaRef ds:uri="dd230322-44f9-42c7-bd5c-9e841685fdce"/>
    <ds:schemaRef ds:uri="36914805-9b21-4c54-b765-247f4ede3f93"/>
    <ds:schemaRef ds:uri="2e950e32-9a5d-4ec3-ae2e-bb0e7ef49536"/>
  </ds:schemaRefs>
</ds:datastoreItem>
</file>

<file path=customXml/itemProps3.xml><?xml version="1.0" encoding="utf-8"?>
<ds:datastoreItem xmlns:ds="http://schemas.openxmlformats.org/officeDocument/2006/customXml" ds:itemID="{7A6FDF89-2816-44F8-B0A0-BAD6B91AA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914805-9b21-4c54-b765-247f4ede3f93"/>
    <ds:schemaRef ds:uri="2e950e32-9a5d-4ec3-ae2e-bb0e7ef495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</dc:creator>
  <cp:lastModifiedBy>Pornpan Klaysukpong</cp:lastModifiedBy>
  <cp:lastPrinted>2026-05-14T11:38:43Z</cp:lastPrinted>
  <dcterms:created xsi:type="dcterms:W3CDTF">2010-01-11T13:44:21Z</dcterms:created>
  <dcterms:modified xsi:type="dcterms:W3CDTF">2026-05-14T11:40:08Z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0x0101005560EB07D800514CA0CF142F9FBEC011</vt:lpwstr>
  </property>
  <property fmtid="{D5CDD505-2E9C-101B-9397-08002B2CF9AE}" pid="3" name="MediaServiceImageTags">
    <vt:lpwstr/>
  </property>
</Properties>
</file>