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Nova Empire\2026\Q1'2026\"/>
    </mc:Choice>
  </mc:AlternateContent>
  <xr:revisionPtr revIDLastSave="0" documentId="13_ncr:1_{D4756C67-C205-4BFE-A8D2-406C39E62B9A}" xr6:coauthVersionLast="47" xr6:coauthVersionMax="47" xr10:uidLastSave="{00000000-0000-0000-0000-000000000000}"/>
  <bookViews>
    <workbookView xWindow="-108" yWindow="-108" windowWidth="23256" windowHeight="12456" xr2:uid="{A05083F6-0EFE-47E9-8E14-363E3D8EDBD3}"/>
  </bookViews>
  <sheets>
    <sheet name="BS" sheetId="1" r:id="rId1"/>
    <sheet name="PL" sheetId="2" r:id="rId2"/>
    <sheet name="CE1" sheetId="6" r:id="rId3"/>
    <sheet name="CE2" sheetId="4" r:id="rId4"/>
    <sheet name="CF" sheetId="5" r:id="rId5"/>
  </sheets>
  <definedNames>
    <definedName name="_xlnm.Print_Area" localSheetId="0">BS!$A$1:$J$97</definedName>
    <definedName name="_xlnm.Print_Area" localSheetId="2">'CE1'!$A$1:$Y$26</definedName>
    <definedName name="_xlnm.Print_Area" localSheetId="3">'CE2'!$A$1:$Q$19</definedName>
    <definedName name="_xlnm.Print_Area" localSheetId="4">CF!$A$1:$I$71</definedName>
    <definedName name="_xlnm.Print_Area" localSheetId="1">PL!$A$1:$J$59</definedName>
    <definedName name="Z_97CA589E_D213_4CE5_906B_03755602F42E_.wvu.PrintArea" localSheetId="0" hidden="1">BS!$A$1:$D$103</definedName>
    <definedName name="Z_97CA589E_D213_4CE5_906B_03755602F42E_.wvu.PrintArea" localSheetId="4" hidden="1">CF!#REF!</definedName>
    <definedName name="Z_97CA589E_D213_4CE5_906B_03755602F42E_.wvu.PrintArea" localSheetId="1" hidden="1">PL!#REF!</definedName>
    <definedName name="Z_D8C7D22C_2CF5_4E8E_84F1_5667088BD53E_.wvu.PrintArea" localSheetId="0" hidden="1">BS!$A$1:$D$103</definedName>
    <definedName name="Z_D8C7D22C_2CF5_4E8E_84F1_5667088BD53E_.wvu.PrintArea" localSheetId="4" hidden="1">CF!#REF!</definedName>
    <definedName name="Z_D8C7D22C_2CF5_4E8E_84F1_5667088BD53E_.wvu.PrintArea" localSheetId="1" hidden="1">PL!#REF!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9" i="5" l="1"/>
  <c r="C59" i="5"/>
  <c r="I57" i="5" l="1"/>
  <c r="G57" i="5"/>
  <c r="E57" i="5"/>
  <c r="C57" i="5"/>
  <c r="I51" i="5"/>
  <c r="G51" i="5"/>
  <c r="E51" i="5"/>
  <c r="C51" i="5"/>
  <c r="Q11" i="4"/>
  <c r="C23" i="6"/>
  <c r="C24" i="6"/>
  <c r="Q23" i="6"/>
  <c r="Q24" i="6" s="1"/>
  <c r="M24" i="6"/>
  <c r="M23" i="6"/>
  <c r="K23" i="6"/>
  <c r="K24" i="6" s="1"/>
  <c r="I23" i="6"/>
  <c r="I24" i="6" s="1"/>
  <c r="G23" i="6"/>
  <c r="G24" i="6" s="1"/>
  <c r="E23" i="6"/>
  <c r="E24" i="6" s="1"/>
  <c r="U20" i="6"/>
  <c r="W21" i="6"/>
  <c r="W23" i="6" s="1"/>
  <c r="W24" i="6" s="1"/>
  <c r="W18" i="6"/>
  <c r="S18" i="6"/>
  <c r="Q18" i="6"/>
  <c r="O18" i="6"/>
  <c r="M18" i="6"/>
  <c r="K18" i="6"/>
  <c r="I18" i="6"/>
  <c r="G18" i="6"/>
  <c r="E18" i="6"/>
  <c r="C18" i="6"/>
  <c r="Y17" i="6"/>
  <c r="U15" i="6"/>
  <c r="Y15" i="6" s="1"/>
  <c r="D33" i="2" l="1"/>
  <c r="U22" i="6" l="1"/>
  <c r="Y22" i="6" s="1"/>
  <c r="S23" i="6"/>
  <c r="S24" i="6" s="1"/>
  <c r="J13" i="2"/>
  <c r="J23" i="2" s="1"/>
  <c r="H13" i="2"/>
  <c r="H23" i="2" s="1"/>
  <c r="F13" i="2"/>
  <c r="F23" i="2" s="1"/>
  <c r="D13" i="2"/>
  <c r="D23" i="2" s="1"/>
  <c r="J58" i="1"/>
  <c r="H58" i="1"/>
  <c r="F58" i="1"/>
  <c r="D58" i="1"/>
  <c r="J29" i="1"/>
  <c r="H29" i="1"/>
  <c r="F29" i="1"/>
  <c r="D29" i="1"/>
  <c r="J20" i="1"/>
  <c r="H20" i="1"/>
  <c r="F20" i="1"/>
  <c r="D20" i="1"/>
  <c r="H30" i="1" l="1"/>
  <c r="F30" i="1"/>
  <c r="D30" i="1"/>
  <c r="J30" i="1"/>
  <c r="J85" i="1"/>
  <c r="F85" i="1"/>
  <c r="E17" i="5" l="1"/>
  <c r="F52" i="2"/>
  <c r="J33" i="2"/>
  <c r="J25" i="2"/>
  <c r="F33" i="2"/>
  <c r="F25" i="2"/>
  <c r="F27" i="2" l="1"/>
  <c r="F48" i="2" s="1"/>
  <c r="F46" i="2" s="1"/>
  <c r="E9" i="5"/>
  <c r="E19" i="5" s="1"/>
  <c r="E30" i="5" s="1"/>
  <c r="J27" i="2"/>
  <c r="J46" i="2" s="1"/>
  <c r="I9" i="5"/>
  <c r="I19" i="5" s="1"/>
  <c r="U16" i="6"/>
  <c r="D86" i="1"/>
  <c r="D84" i="1"/>
  <c r="D83" i="1"/>
  <c r="D81" i="1"/>
  <c r="D80" i="1"/>
  <c r="D79" i="1"/>
  <c r="D77" i="1"/>
  <c r="D76" i="1"/>
  <c r="D75" i="1"/>
  <c r="D50" i="1"/>
  <c r="D59" i="1" s="1"/>
  <c r="H50" i="1"/>
  <c r="F35" i="2" l="1"/>
  <c r="F53" i="2" s="1"/>
  <c r="F51" i="2" s="1"/>
  <c r="J35" i="2"/>
  <c r="J51" i="2" s="1"/>
  <c r="I30" i="5"/>
  <c r="I35" i="5" s="1"/>
  <c r="I58" i="5" s="1"/>
  <c r="Y16" i="6"/>
  <c r="Y18" i="6" s="1"/>
  <c r="U18" i="6"/>
  <c r="O17" i="4"/>
  <c r="H83" i="1" s="1"/>
  <c r="Q15" i="4"/>
  <c r="Q12" i="4"/>
  <c r="Q13" i="4"/>
  <c r="O13" i="4"/>
  <c r="K17" i="4"/>
  <c r="H81" i="1" s="1"/>
  <c r="K13" i="4"/>
  <c r="Y20" i="6"/>
  <c r="H33" i="2" l="1"/>
  <c r="J87" i="1" l="1"/>
  <c r="F87" i="1"/>
  <c r="J50" i="1" l="1"/>
  <c r="F50" i="1"/>
  <c r="M13" i="4" l="1"/>
  <c r="I13" i="4"/>
  <c r="G13" i="4"/>
  <c r="E13" i="4"/>
  <c r="C13" i="4"/>
  <c r="I17" i="4"/>
  <c r="H80" i="1" s="1"/>
  <c r="G17" i="4"/>
  <c r="H79" i="1" s="1"/>
  <c r="E17" i="4"/>
  <c r="H76" i="1" s="1"/>
  <c r="C17" i="4"/>
  <c r="H75" i="1" s="1"/>
  <c r="J59" i="1" l="1"/>
  <c r="F59" i="1"/>
  <c r="F88" i="1" s="1"/>
  <c r="F89" i="1" s="1"/>
  <c r="H59" i="1"/>
  <c r="J88" i="1" l="1"/>
  <c r="J89" i="1" s="1"/>
  <c r="E35" i="5"/>
  <c r="E58" i="5" l="1"/>
  <c r="E60" i="5" s="1"/>
  <c r="H25" i="2"/>
  <c r="G9" i="5" s="1"/>
  <c r="D25" i="2"/>
  <c r="C9" i="5" s="1"/>
  <c r="H27" i="2" l="1"/>
  <c r="H46" i="2" s="1"/>
  <c r="M16" i="4" s="1"/>
  <c r="Q16" i="4" s="1"/>
  <c r="Q17" i="4" s="1"/>
  <c r="G19" i="5"/>
  <c r="C19" i="5"/>
  <c r="C30" i="5" s="1"/>
  <c r="C35" i="5" s="1"/>
  <c r="D27" i="2"/>
  <c r="D48" i="2" s="1"/>
  <c r="D46" i="2" s="1"/>
  <c r="O21" i="6" s="1"/>
  <c r="U21" i="6" l="1"/>
  <c r="O23" i="6"/>
  <c r="O24" i="6" s="1"/>
  <c r="G30" i="5"/>
  <c r="G35" i="5" s="1"/>
  <c r="H35" i="2"/>
  <c r="H51" i="2" s="1"/>
  <c r="D35" i="2"/>
  <c r="D53" i="2" s="1"/>
  <c r="D51" i="2" s="1"/>
  <c r="C58" i="5"/>
  <c r="C60" i="5" s="1"/>
  <c r="C61" i="5" s="1"/>
  <c r="Y21" i="6" l="1"/>
  <c r="Y23" i="6" s="1"/>
  <c r="Y24" i="6" s="1"/>
  <c r="U23" i="6"/>
  <c r="U24" i="6" s="1"/>
  <c r="D82" i="1"/>
  <c r="D85" i="1" s="1"/>
  <c r="G58" i="5"/>
  <c r="I60" i="5"/>
  <c r="D87" i="1" l="1"/>
  <c r="Y25" i="6" s="1"/>
  <c r="M17" i="4"/>
  <c r="H82" i="1" s="1"/>
  <c r="G60" i="5"/>
  <c r="G61" i="5" s="1"/>
  <c r="H85" i="1" l="1"/>
  <c r="H87" i="1" s="1"/>
  <c r="Q18" i="4" l="1"/>
  <c r="H88" i="1"/>
  <c r="H89" i="1" s="1"/>
  <c r="D88" i="1"/>
  <c r="D89" i="1" s="1"/>
</calcChain>
</file>

<file path=xl/sharedStrings.xml><?xml version="1.0" encoding="utf-8"?>
<sst xmlns="http://schemas.openxmlformats.org/spreadsheetml/2006/main" count="321" uniqueCount="209">
  <si>
    <t>Nova Empire Public Company Limited and its subsidiaries</t>
  </si>
  <si>
    <t>Statements of financial position</t>
  </si>
  <si>
    <t>(Unit: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</si>
  <si>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</si>
  <si>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</si>
  <si>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</si>
  <si>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</si>
  <si>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</si>
  <si>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</si>
  <si>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</si>
  <si>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</si>
  <si>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</si>
  <si>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</si>
  <si>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</si>
  <si>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</si>
  <si>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</si>
  <si>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Intangible assets</t>
  </si>
  <si>
    <t>Right-of-use assets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</si>
  <si>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</si>
  <si>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</si>
  <si>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</si>
  <si>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</si>
  <si>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information.</t>
  </si>
  <si>
    <t>Statements of financial position (continued)</t>
  </si>
  <si>
    <t>Liabilities and shareholders' equity</t>
  </si>
  <si>
    <t>Current liabilities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</si>
  <si>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</si>
  <si>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</si>
  <si>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</si>
  <si>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</si>
  <si>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</si>
  <si>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 xml:space="preserve">   - net of current portion</t>
  </si>
  <si>
    <t>Lease liabilities - net of current portion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</si>
  <si>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</si>
  <si>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</si>
  <si>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</si>
  <si>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</si>
  <si>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</si>
  <si>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170,428,706 ordinary shares of Baht 0.5 each</t>
  </si>
  <si>
    <t xml:space="preserve">   Issued and called up share capital </t>
  </si>
  <si>
    <t xml:space="preserve">      169,949,024 ordinary shares of Baht 0.5 each</t>
  </si>
  <si>
    <t>Share premium</t>
  </si>
  <si>
    <t>Retained earnings</t>
  </si>
  <si>
    <t>Treasury shares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</si>
  <si>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</si>
  <si>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</si>
  <si>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</si>
  <si>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</si>
  <si>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</si>
  <si>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</si>
  <si>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Statements of comprehensive income</t>
  </si>
  <si>
    <t>Profit or loss:</t>
  </si>
  <si>
    <t>Sales of electricity</t>
  </si>
  <si>
    <t>Cost of sales of electricity</t>
  </si>
  <si>
    <t>Gross profit</t>
  </si>
  <si>
    <t>Other income</t>
  </si>
  <si>
    <t>Finance cost</t>
  </si>
  <si>
    <t>Other comprehensive income:</t>
  </si>
  <si>
    <t>Other comprehensive income for the period</t>
  </si>
  <si>
    <t xml:space="preserve">(Unaudited but reviewed) </t>
  </si>
  <si>
    <t>Statements of comprehensive income (continued)</t>
  </si>
  <si>
    <t>Equity holders of the Company</t>
  </si>
  <si>
    <t>Basic earnings (loss) per share</t>
  </si>
  <si>
    <t>Operating profit (loss)</t>
  </si>
  <si>
    <t>Income tax benefit (expenses)</t>
  </si>
  <si>
    <t>Statements of changes in shareholders' equity</t>
  </si>
  <si>
    <t>Equity attributable</t>
  </si>
  <si>
    <t>Deficit from</t>
  </si>
  <si>
    <t>Total equity</t>
  </si>
  <si>
    <t>Issued and</t>
  </si>
  <si>
    <t>combination of</t>
  </si>
  <si>
    <t>Appropriated</t>
  </si>
  <si>
    <t>attributable to</t>
  </si>
  <si>
    <t>to non-controlling</t>
  </si>
  <si>
    <t xml:space="preserve">Total </t>
  </si>
  <si>
    <t>paid-up</t>
  </si>
  <si>
    <t xml:space="preserve">business  under </t>
  </si>
  <si>
    <t>- statutory</t>
  </si>
  <si>
    <t>- general</t>
  </si>
  <si>
    <t>owners of</t>
  </si>
  <si>
    <t>interests of the</t>
  </si>
  <si>
    <t>shareholders'</t>
  </si>
  <si>
    <t>share capital</t>
  </si>
  <si>
    <t>common control</t>
  </si>
  <si>
    <t>reserve</t>
  </si>
  <si>
    <t>Unappropriated</t>
  </si>
  <si>
    <t>the Company</t>
  </si>
  <si>
    <t>subsidiaries</t>
  </si>
  <si>
    <t>equity</t>
  </si>
  <si>
    <t>Statements of changes in shareholders' equity (continued)</t>
  </si>
  <si>
    <t xml:space="preserve">Appropriated - </t>
  </si>
  <si>
    <t>Share</t>
  </si>
  <si>
    <t>premium</t>
  </si>
  <si>
    <t>statutory reserve</t>
  </si>
  <si>
    <t>general reserve</t>
  </si>
  <si>
    <t>Cash flows from operating activities</t>
  </si>
  <si>
    <t>Profit (loss) before tax</t>
  </si>
  <si>
    <t xml:space="preserve">Adjustments to reconcile profit (loss) before tax to </t>
  </si>
  <si>
    <t xml:space="preserve">   net cash provided by (paid from) operating activities:</t>
  </si>
  <si>
    <t xml:space="preserve">   Depreciation and amortisation</t>
  </si>
  <si>
    <t xml:space="preserve">Profit (loss) from operating activities before changes in </t>
  </si>
  <si>
    <t xml:space="preserve">   operating assets and liabilities</t>
  </si>
  <si>
    <t>Operating assets (increase) decrease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</si>
  <si>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</si>
  <si>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</si>
  <si>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</si>
  <si>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</si>
  <si>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(used in) operating activities</t>
  </si>
  <si>
    <t xml:space="preserve">   Cash received from interest income</t>
  </si>
  <si>
    <t xml:space="preserve">   Cash paid for interest expenses</t>
  </si>
  <si>
    <t xml:space="preserve">   Cash paid for corporate income tax</t>
  </si>
  <si>
    <t>Net cash flows from (used in) operating activities</t>
  </si>
  <si>
    <t>Cash flows from investing activities</t>
  </si>
  <si>
    <t>Cash paid for purchases of intangible assets</t>
  </si>
  <si>
    <t>Net cash flows from (used in) investing activities</t>
  </si>
  <si>
    <t xml:space="preserve"> </t>
  </si>
  <si>
    <t>Cash flows from financing activities</t>
  </si>
  <si>
    <t>Repayment of long-term loans from financial institutions</t>
  </si>
  <si>
    <t xml:space="preserve">Payments of principle portion of lease liabilities </t>
  </si>
  <si>
    <t>Net cash flows from (used in) financing activities</t>
  </si>
  <si>
    <t>Net increase (decrease) in cash and cash equivalents</t>
  </si>
  <si>
    <t>Cash and cash equivalents at beginning of period</t>
  </si>
  <si>
    <t xml:space="preserve">Cash and cash equivalents at end of period </t>
  </si>
  <si>
    <t>Supplemental cash flows information</t>
  </si>
  <si>
    <t>Non-cash items consist of:</t>
  </si>
  <si>
    <t>(Increase) decrease in short-term loan to related parties</t>
  </si>
  <si>
    <t>Total comprehensive loss for the period</t>
  </si>
  <si>
    <t>Revenues department receivable</t>
  </si>
  <si>
    <t>Balance as at 31 March 2025</t>
  </si>
  <si>
    <t>Balance as at 1 January 2025</t>
  </si>
  <si>
    <t>Short-term loan to related party</t>
  </si>
  <si>
    <t>Trade and other current receivables</t>
  </si>
  <si>
    <t>Contract assets</t>
  </si>
  <si>
    <t>Plant and equipment</t>
  </si>
  <si>
    <t>Trade and other current payables</t>
  </si>
  <si>
    <t>Cost of service</t>
  </si>
  <si>
    <t>Service income</t>
  </si>
  <si>
    <t>-  treasury shares</t>
  </si>
  <si>
    <t xml:space="preserve">   Finance cost</t>
  </si>
  <si>
    <t xml:space="preserve">   Finance income</t>
  </si>
  <si>
    <t xml:space="preserve">   Trade and other current receivables</t>
  </si>
  <si>
    <t xml:space="preserve">   Contract assets</t>
  </si>
  <si>
    <t xml:space="preserve">   Trade and other current payables</t>
  </si>
  <si>
    <t>Cash received from long-term loan from financial institution</t>
  </si>
  <si>
    <t>Inventories</t>
  </si>
  <si>
    <t xml:space="preserve">   Inventories</t>
  </si>
  <si>
    <t xml:space="preserve">   Revenues department receivable</t>
  </si>
  <si>
    <t xml:space="preserve">   Cash received from tax refund</t>
  </si>
  <si>
    <t>Cash paid for purchases of equipment</t>
  </si>
  <si>
    <t>Cash paid for finance charge</t>
  </si>
  <si>
    <t>Non-current provision for decommissioning costs</t>
  </si>
  <si>
    <t>Total comprehensive income for the period (loss)</t>
  </si>
  <si>
    <t>Profit (loss) attributable to:</t>
  </si>
  <si>
    <t>Total comprehensive income (loss) attributable to:</t>
  </si>
  <si>
    <t>For the three-month period ended 31 March 2026</t>
  </si>
  <si>
    <t>Balance as at 1 January 2026</t>
  </si>
  <si>
    <t>Balance as at 31 March 2026</t>
  </si>
  <si>
    <t>As at 31 March 2026</t>
  </si>
  <si>
    <t>31 March 2026</t>
  </si>
  <si>
    <t>31 December 2025</t>
  </si>
  <si>
    <t>Restricted bank deposit</t>
  </si>
  <si>
    <t>Current derivative liabilities</t>
  </si>
  <si>
    <t>Non-current derivative liability</t>
  </si>
  <si>
    <t>Provision for employee benefits</t>
  </si>
  <si>
    <t xml:space="preserve">   Appropriated - treasury shares reserve</t>
  </si>
  <si>
    <t>Other component of shareholders' equity</t>
  </si>
  <si>
    <t>Cash flow hedge</t>
  </si>
  <si>
    <t xml:space="preserve">   Appropriated - statutory reserve</t>
  </si>
  <si>
    <t xml:space="preserve">   Appropriated - general reserve</t>
  </si>
  <si>
    <t xml:space="preserve">   Unappropriated</t>
  </si>
  <si>
    <t>Deficit from combination of business under common control</t>
  </si>
  <si>
    <t>Current portion of long-term loan</t>
  </si>
  <si>
    <t xml:space="preserve">   from financial institution</t>
  </si>
  <si>
    <t>Long-term loan from financial institution</t>
  </si>
  <si>
    <t>Loss for the period</t>
  </si>
  <si>
    <t xml:space="preserve">Other comprehensive income to be reclassified </t>
  </si>
  <si>
    <t xml:space="preserve">   to profit or loss in subsequent periods:</t>
  </si>
  <si>
    <t xml:space="preserve">   Profit (loss) attributable to equity holders of the Company</t>
  </si>
  <si>
    <t>Other</t>
  </si>
  <si>
    <t>income</t>
  </si>
  <si>
    <t>comprehensive</t>
  </si>
  <si>
    <t>Decrease in equity attributable to non-controlling interests</t>
  </si>
  <si>
    <t xml:space="preserve">   Provision for employee benefits</t>
  </si>
  <si>
    <t>Cash flow statements</t>
  </si>
  <si>
    <t>Cash flow statements (continued)</t>
  </si>
  <si>
    <t>Decrease in restricted bank deposits</t>
  </si>
  <si>
    <t>Current derivative assets</t>
  </si>
  <si>
    <t xml:space="preserve">   Management fee</t>
  </si>
  <si>
    <t xml:space="preserve">   Interest income</t>
  </si>
  <si>
    <t xml:space="preserve">   Increase in right-of-use assets and lease liabilities</t>
  </si>
  <si>
    <t xml:space="preserve">   Capitalise depreciation and interest on lease liability to cost of equipment</t>
  </si>
  <si>
    <t xml:space="preserve">      for decommissioning cost</t>
  </si>
  <si>
    <t>Non-current derivative assets</t>
  </si>
  <si>
    <t>Profit (loss) before income tax</t>
  </si>
  <si>
    <t>Profit (loss) for the period</t>
  </si>
  <si>
    <t>Gain on cash flow hedges - net of income tax</t>
  </si>
  <si>
    <t>Total comprehensive profit for the period</t>
  </si>
  <si>
    <t>Increase in bank deposits pledged as collateral</t>
  </si>
  <si>
    <t xml:space="preserve">   Unrealised loss (gain) loss on exchange rate</t>
  </si>
  <si>
    <t xml:space="preserve">   Other </t>
  </si>
  <si>
    <t>Administrative expenses</t>
  </si>
  <si>
    <t xml:space="preserve">   Liquidated damages from project delay </t>
  </si>
  <si>
    <t xml:space="preserve">   Fair value adjustments on derivative instruments</t>
  </si>
  <si>
    <t xml:space="preserve">   Decrease in payables for purchase of fixed assets</t>
  </si>
  <si>
    <t xml:space="preserve">   Decrease in payables for purchase of intangible assets</t>
  </si>
  <si>
    <t xml:space="preserve">   Increase in assets due to recognition of non-current provision</t>
  </si>
  <si>
    <t>Other expenses</t>
  </si>
  <si>
    <t xml:space="preserve">   Gain on exchange rate - net</t>
  </si>
  <si>
    <t xml:space="preserve">   Loss on exchange rate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</si>
</sst>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[$€-2]\ * #,##0.00_);_([$€-2]\ * \(#,##0.00\);_([$€-2]\ * &quot;-&quot;??_);_(@_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4" fontId="8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0" xfId="5" applyNumberFormat="1" applyFont="1" applyFill="1" applyAlignment="1">
      <alignment horizontal="right"/>
    </xf>
    <xf numFmtId="0" fontId="3" fillId="0" borderId="0" xfId="0" applyFont="1" applyFill="1"/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4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2" fillId="0" borderId="0" xfId="0" applyFont="1" applyFill="1"/>
    <xf numFmtId="37" fontId="3" fillId="0" borderId="0" xfId="0" applyNumberFormat="1" applyFont="1" applyFill="1"/>
    <xf numFmtId="164" fontId="3" fillId="0" borderId="0" xfId="0" applyNumberFormat="1" applyFont="1" applyFill="1" applyAlignment="1">
      <alignment horizontal="right"/>
    </xf>
    <xf numFmtId="41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0" fontId="5" fillId="0" borderId="0" xfId="0" applyFont="1" applyFill="1"/>
    <xf numFmtId="0" fontId="2" fillId="0" borderId="0" xfId="4" applyFont="1" applyFill="1"/>
    <xf numFmtId="41" fontId="3" fillId="0" borderId="4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left"/>
    </xf>
    <xf numFmtId="43" fontId="3" fillId="0" borderId="4" xfId="0" applyNumberFormat="1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Continuous"/>
    </xf>
    <xf numFmtId="164" fontId="3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41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Continuous"/>
    </xf>
    <xf numFmtId="39" fontId="3" fillId="0" borderId="0" xfId="0" applyNumberFormat="1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39" fontId="3" fillId="0" borderId="0" xfId="0" applyNumberFormat="1" applyFont="1" applyFill="1"/>
    <xf numFmtId="0" fontId="2" fillId="0" borderId="0" xfId="2" applyFont="1" applyFill="1"/>
    <xf numFmtId="0" fontId="3" fillId="0" borderId="0" xfId="2" applyFont="1" applyFill="1" applyAlignment="1">
      <alignment horizontal="right"/>
    </xf>
    <xf numFmtId="0" fontId="3" fillId="0" borderId="0" xfId="2" applyFont="1" applyFill="1"/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right"/>
    </xf>
    <xf numFmtId="0" fontId="3" fillId="0" borderId="0" xfId="2" applyFont="1" applyFill="1" applyAlignment="1">
      <alignment horizontal="center"/>
    </xf>
    <xf numFmtId="0" fontId="2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2" quotePrefix="1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1" fontId="3" fillId="0" borderId="0" xfId="2" applyNumberFormat="1" applyFont="1" applyFill="1" applyAlignment="1">
      <alignment horizontal="right"/>
    </xf>
    <xf numFmtId="0" fontId="2" fillId="0" borderId="0" xfId="2" applyFont="1" applyFill="1" applyAlignment="1">
      <alignment horizontal="left"/>
    </xf>
    <xf numFmtId="0" fontId="3" fillId="0" borderId="0" xfId="2" applyFont="1" applyFill="1" applyAlignment="1">
      <alignment horizontal="left"/>
    </xf>
    <xf numFmtId="0" fontId="2" fillId="0" borderId="0" xfId="3" applyFont="1" applyFill="1"/>
    <xf numFmtId="41" fontId="3" fillId="0" borderId="2" xfId="2" applyNumberFormat="1" applyFont="1" applyFill="1" applyBorder="1" applyAlignment="1">
      <alignment horizontal="right"/>
    </xf>
    <xf numFmtId="37" fontId="3" fillId="0" borderId="0" xfId="2" applyNumberFormat="1" applyFont="1" applyFill="1"/>
    <xf numFmtId="164" fontId="3" fillId="0" borderId="0" xfId="2" applyNumberFormat="1" applyFont="1" applyFill="1"/>
    <xf numFmtId="0" fontId="3" fillId="0" borderId="3" xfId="2" applyFont="1" applyFill="1" applyBorder="1" applyAlignment="1">
      <alignment horizontal="center"/>
    </xf>
    <xf numFmtId="0" fontId="2" fillId="0" borderId="0" xfId="2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1" fontId="3" fillId="0" borderId="0" xfId="2" applyNumberFormat="1" applyFont="1" applyFill="1"/>
    <xf numFmtId="164" fontId="9" fillId="0" borderId="0" xfId="0" applyNumberFormat="1" applyFont="1" applyFill="1"/>
    <xf numFmtId="41" fontId="3" fillId="0" borderId="1" xfId="2" applyNumberFormat="1" applyFont="1" applyFill="1" applyBorder="1"/>
    <xf numFmtId="164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/>
    <xf numFmtId="0" fontId="3" fillId="0" borderId="0" xfId="4" applyFont="1" applyFill="1"/>
    <xf numFmtId="164" fontId="3" fillId="0" borderId="0" xfId="4" applyNumberFormat="1" applyFont="1" applyFill="1"/>
    <xf numFmtId="164" fontId="4" fillId="0" borderId="0" xfId="0" quotePrefix="1" applyNumberFormat="1" applyFont="1" applyFill="1" applyAlignment="1">
      <alignment horizontal="center"/>
    </xf>
    <xf numFmtId="164" fontId="3" fillId="0" borderId="0" xfId="4" applyNumberFormat="1" applyFont="1" applyFill="1" applyAlignment="1">
      <alignment horizontal="center"/>
    </xf>
    <xf numFmtId="164" fontId="4" fillId="0" borderId="0" xfId="4" quotePrefix="1" applyNumberFormat="1" applyFont="1" applyFill="1" applyAlignment="1">
      <alignment horizontal="center"/>
    </xf>
    <xf numFmtId="0" fontId="3" fillId="0" borderId="0" xfId="4" applyFont="1" applyFill="1" applyAlignment="1">
      <alignment horizontal="center"/>
    </xf>
    <xf numFmtId="37" fontId="2" fillId="0" borderId="0" xfId="0" applyNumberFormat="1" applyFont="1" applyFill="1"/>
    <xf numFmtId="37" fontId="3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center"/>
    </xf>
    <xf numFmtId="164" fontId="5" fillId="0" borderId="0" xfId="0" quotePrefix="1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41" fontId="3" fillId="0" borderId="1" xfId="0" applyNumberFormat="1" applyFont="1" applyFill="1" applyBorder="1"/>
    <xf numFmtId="165" fontId="3" fillId="0" borderId="0" xfId="0" applyNumberFormat="1" applyFont="1" applyFill="1"/>
    <xf numFmtId="0" fontId="3" fillId="0" borderId="5" xfId="0" applyFont="1" applyFill="1" applyBorder="1"/>
    <xf numFmtId="166" fontId="3" fillId="0" borderId="0" xfId="0" applyNumberFormat="1" applyFont="1" applyFill="1"/>
  </cellXfs>
  <cellStyles count="8">
    <cellStyle name="Comma" xfId="1" builtinId="3"/>
    <cellStyle name="Comma 53" xfId="7" xr:uid="{4840EBFE-3EEF-47E4-B24D-49077EAE5476}"/>
    <cellStyle name="Comma_Q1'08 FS" xfId="5" xr:uid="{04E3EFD2-C4C7-4110-84E9-48012A806611}"/>
    <cellStyle name="Normal" xfId="0" builtinId="0"/>
    <cellStyle name="Normal 2" xfId="4" xr:uid="{E100C82B-1FCA-4AF3-A888-23EDA949D332}"/>
    <cellStyle name="Normal 6" xfId="2" xr:uid="{1FB96CEB-6A94-430E-921A-D13093F61736}"/>
    <cellStyle name="Normal_T_FS_Y12'2009_PRANDA" xfId="3" xr:uid="{FB15F38B-0137-468A-9274-A51E6F7E462C}"/>
    <cellStyle name="ปกติ_งบการเงิน MP-RK รวม Y'49" xfId="6" xr:uid="{F762A4B8-ABC6-48E4-A161-A007FF71FE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5C4B5-369B-4EB8-AC16-C7159922766B}">
  <dimension ref="A1:J100"/>
  <sheetViews>
    <sheetView showGridLines="0" tabSelected="1" view="pageBreakPreview" zoomScale="85" zoomScaleNormal="100" zoomScaleSheetLayoutView="85" workbookViewId="0">
      <selection activeCell="N6" sqref="N6"/>
    </sheetView>
  </sheetViews>
  <sheetFormatPr defaultColWidth="9.33203125" defaultRowHeight="24" customHeight="1"/>
  <cols>
    <col min="1" max="1" width="52.33203125" style="8" customWidth="1"/>
    <col min="2" max="2" width="7" style="8" customWidth="1"/>
    <col min="3" max="3" width="1.44140625" style="8" customWidth="1"/>
    <col min="4" max="4" width="16.88671875" style="8" customWidth="1"/>
    <col min="5" max="5" width="1.44140625" style="8" customWidth="1"/>
    <col min="6" max="6" width="16.88671875" style="8" customWidth="1"/>
    <col min="7" max="7" width="1.33203125" style="8" customWidth="1"/>
    <col min="8" max="8" width="16.88671875" style="8" customWidth="1"/>
    <col min="9" max="9" width="1.44140625" style="8" customWidth="1"/>
    <col min="10" max="10" width="16.88671875" style="8" customWidth="1"/>
    <col min="11" max="11" width="9.33203125" style="8"/>
    <col min="12" max="12" width="11.5546875" style="8" bestFit="1" customWidth="1"/>
    <col min="13" max="16384" width="9.33203125" style="8"/>
  </cols>
  <sheetData>
    <row r="1" spans="1:10" s="10" customFormat="1" ht="24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10" customFormat="1" ht="24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s="10" customFormat="1" ht="24" customHeight="1">
      <c r="A3" s="12" t="s">
        <v>157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s="10" customFormat="1" ht="24" customHeight="1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s="10" customFormat="1" ht="24" customHeight="1">
      <c r="A5" s="8"/>
      <c r="D5" s="71" t="s">
        <v>3</v>
      </c>
      <c r="E5" s="71"/>
      <c r="F5" s="71"/>
      <c r="G5" s="72"/>
      <c r="H5" s="71" t="s">
        <v>4</v>
      </c>
      <c r="I5" s="71"/>
      <c r="J5" s="71"/>
    </row>
    <row r="6" spans="1:10" s="74" customFormat="1" ht="24" customHeight="1">
      <c r="A6" s="73"/>
      <c r="B6" s="17" t="s">
        <v>5</v>
      </c>
      <c r="D6" s="75" t="s">
        <v>158</v>
      </c>
      <c r="E6" s="76"/>
      <c r="F6" s="77" t="s">
        <v>159</v>
      </c>
      <c r="G6" s="78"/>
      <c r="H6" s="75" t="s">
        <v>158</v>
      </c>
      <c r="I6" s="76"/>
      <c r="J6" s="77" t="s">
        <v>159</v>
      </c>
    </row>
    <row r="7" spans="1:10" s="74" customFormat="1" ht="24" customHeight="1">
      <c r="A7" s="73"/>
      <c r="B7" s="17"/>
      <c r="D7" s="76" t="s">
        <v>6</v>
      </c>
      <c r="E7" s="76"/>
      <c r="F7" s="76" t="s">
        <v>7</v>
      </c>
      <c r="G7" s="78"/>
      <c r="H7" s="76" t="s">
        <v>6</v>
      </c>
      <c r="I7" s="76"/>
      <c r="J7" s="76" t="s">
        <v>7</v>
      </c>
    </row>
    <row r="8" spans="1:10" s="74" customFormat="1" ht="24" customHeight="1">
      <c r="A8" s="73"/>
      <c r="B8" s="17"/>
      <c r="D8" s="76" t="s">
        <v>8</v>
      </c>
      <c r="E8" s="76"/>
      <c r="F8" s="35"/>
      <c r="G8" s="78"/>
      <c r="H8" s="76" t="s">
        <v>8</v>
      </c>
      <c r="I8" s="76"/>
      <c r="J8" s="76"/>
    </row>
    <row r="9" spans="1:10" s="10" customFormat="1" ht="24" customHeight="1">
      <c r="A9" s="79" t="s">
        <v>9</v>
      </c>
    </row>
    <row r="10" spans="1:10" s="10" customFormat="1" ht="24" customHeight="1">
      <c r="A10" s="79" t="s">
        <v>10</v>
      </c>
    </row>
    <row r="11" spans="1:10" s="10" customFormat="1" ht="24" customHeight="1">
      <c r="A11" s="80" t="s">
        <v>11</v>
      </c>
      <c r="B11" s="26"/>
      <c r="D11" s="1">
        <v>626739510</v>
      </c>
      <c r="E11" s="25"/>
      <c r="F11" s="1">
        <v>588163924</v>
      </c>
      <c r="G11" s="2"/>
      <c r="H11" s="7">
        <v>117209126</v>
      </c>
      <c r="I11" s="25"/>
      <c r="J11" s="7">
        <v>142395983</v>
      </c>
    </row>
    <row r="12" spans="1:10" s="10" customFormat="1" ht="24" customHeight="1">
      <c r="A12" s="80" t="s">
        <v>160</v>
      </c>
      <c r="B12" s="26">
        <v>3</v>
      </c>
      <c r="D12" s="1">
        <v>4650555</v>
      </c>
      <c r="E12" s="25"/>
      <c r="F12" s="1">
        <v>45802249</v>
      </c>
      <c r="G12" s="2"/>
      <c r="H12" s="7">
        <v>0</v>
      </c>
      <c r="I12" s="25"/>
      <c r="J12" s="7">
        <v>0</v>
      </c>
    </row>
    <row r="13" spans="1:10" s="10" customFormat="1" ht="24" customHeight="1">
      <c r="A13" s="80" t="s">
        <v>130</v>
      </c>
      <c r="B13" s="26">
        <v>2</v>
      </c>
      <c r="C13" s="81"/>
      <c r="D13" s="1">
        <v>0</v>
      </c>
      <c r="E13" s="25"/>
      <c r="F13" s="1">
        <v>0</v>
      </c>
      <c r="G13" s="2"/>
      <c r="H13" s="1">
        <v>705650456</v>
      </c>
      <c r="I13" s="25"/>
      <c r="J13" s="1">
        <v>689650456</v>
      </c>
    </row>
    <row r="14" spans="1:10" s="10" customFormat="1" ht="24" customHeight="1">
      <c r="A14" s="80" t="s">
        <v>131</v>
      </c>
      <c r="B14" s="26">
        <v>4</v>
      </c>
      <c r="C14" s="81"/>
      <c r="D14" s="1">
        <v>75952491</v>
      </c>
      <c r="E14" s="25"/>
      <c r="F14" s="1">
        <v>64858630</v>
      </c>
      <c r="G14" s="2"/>
      <c r="H14" s="1">
        <v>30423563</v>
      </c>
      <c r="I14" s="25"/>
      <c r="J14" s="1">
        <v>18478809</v>
      </c>
    </row>
    <row r="15" spans="1:10" s="10" customFormat="1" ht="24" customHeight="1">
      <c r="A15" s="80" t="s">
        <v>132</v>
      </c>
      <c r="B15" s="26">
        <v>5</v>
      </c>
      <c r="C15" s="81"/>
      <c r="D15" s="1">
        <v>62850812</v>
      </c>
      <c r="E15" s="25"/>
      <c r="F15" s="1">
        <v>59272479</v>
      </c>
      <c r="G15" s="2"/>
      <c r="H15" s="1">
        <v>0</v>
      </c>
      <c r="I15" s="25"/>
      <c r="J15" s="1">
        <v>0</v>
      </c>
    </row>
    <row r="16" spans="1:10" s="10" customFormat="1" ht="24" customHeight="1">
      <c r="A16" s="80" t="s">
        <v>144</v>
      </c>
      <c r="B16" s="26"/>
      <c r="C16" s="81"/>
      <c r="D16" s="1">
        <v>10346852</v>
      </c>
      <c r="E16" s="25"/>
      <c r="F16" s="1">
        <v>2402627</v>
      </c>
      <c r="G16" s="2"/>
      <c r="H16" s="1">
        <v>0</v>
      </c>
      <c r="I16" s="25"/>
      <c r="J16" s="1">
        <v>0</v>
      </c>
    </row>
    <row r="17" spans="1:10" s="10" customFormat="1" ht="24" customHeight="1">
      <c r="A17" s="80" t="s">
        <v>186</v>
      </c>
      <c r="B17" s="26">
        <v>16</v>
      </c>
      <c r="C17" s="81"/>
      <c r="D17" s="1">
        <v>4254171</v>
      </c>
      <c r="E17" s="25"/>
      <c r="F17" s="1">
        <v>0</v>
      </c>
      <c r="G17" s="2"/>
      <c r="H17" s="1">
        <v>0</v>
      </c>
      <c r="I17" s="25"/>
      <c r="J17" s="1"/>
    </row>
    <row r="18" spans="1:10" s="10" customFormat="1" ht="24" customHeight="1">
      <c r="A18" s="80" t="s">
        <v>127</v>
      </c>
      <c r="B18" s="26"/>
      <c r="C18" s="81"/>
      <c r="D18" s="1">
        <v>48200310</v>
      </c>
      <c r="E18" s="25"/>
      <c r="F18" s="1">
        <v>47118199</v>
      </c>
      <c r="G18" s="2"/>
      <c r="H18" s="1">
        <v>0</v>
      </c>
      <c r="I18" s="25"/>
      <c r="J18" s="1">
        <v>37949</v>
      </c>
    </row>
    <row r="19" spans="1:10" s="10" customFormat="1" ht="24" customHeight="1">
      <c r="A19" s="80" t="s">
        <v>12</v>
      </c>
      <c r="B19" s="26"/>
      <c r="C19" s="81"/>
      <c r="D19" s="3">
        <v>59074233</v>
      </c>
      <c r="E19" s="25"/>
      <c r="F19" s="3">
        <v>43702079</v>
      </c>
      <c r="G19" s="2"/>
      <c r="H19" s="3">
        <v>3545090</v>
      </c>
      <c r="I19" s="25"/>
      <c r="J19" s="3">
        <v>2418362</v>
      </c>
    </row>
    <row r="20" spans="1:10" s="10" customFormat="1" ht="24" customHeight="1">
      <c r="A20" s="79" t="s">
        <v>13</v>
      </c>
      <c r="B20" s="26"/>
      <c r="C20" s="82"/>
      <c r="D20" s="3">
        <f>SUM(D11:D19)</f>
        <v>892068934</v>
      </c>
      <c r="E20" s="25"/>
      <c r="F20" s="3">
        <f>SUM(F11:F19)</f>
        <v>851320187</v>
      </c>
      <c r="G20" s="2"/>
      <c r="H20" s="3">
        <f>SUM(H11:H19)</f>
        <v>856828235</v>
      </c>
      <c r="I20" s="25"/>
      <c r="J20" s="3">
        <f>SUM(J11:J19)</f>
        <v>852981559</v>
      </c>
    </row>
    <row r="21" spans="1:10" s="10" customFormat="1" ht="24" customHeight="1">
      <c r="A21" s="83" t="s">
        <v>14</v>
      </c>
      <c r="B21" s="26"/>
      <c r="C21" s="82"/>
      <c r="D21" s="4"/>
      <c r="E21" s="22"/>
      <c r="F21" s="4"/>
      <c r="G21" s="4"/>
      <c r="H21" s="4"/>
      <c r="I21" s="22"/>
      <c r="J21" s="4"/>
    </row>
    <row r="22" spans="1:10" s="10" customFormat="1" ht="24" customHeight="1">
      <c r="A22" s="80" t="s">
        <v>15</v>
      </c>
      <c r="B22" s="26">
        <v>6</v>
      </c>
      <c r="C22" s="82"/>
      <c r="D22" s="1">
        <v>0</v>
      </c>
      <c r="E22" s="25"/>
      <c r="F22" s="1">
        <v>0</v>
      </c>
      <c r="G22" s="2"/>
      <c r="H22" s="25">
        <v>521015682</v>
      </c>
      <c r="I22" s="25"/>
      <c r="J22" s="25">
        <v>521015682</v>
      </c>
    </row>
    <row r="23" spans="1:10" s="10" customFormat="1" ht="24" customHeight="1">
      <c r="A23" s="80" t="s">
        <v>133</v>
      </c>
      <c r="B23" s="26">
        <v>7</v>
      </c>
      <c r="C23" s="81"/>
      <c r="D23" s="2">
        <v>1665031823</v>
      </c>
      <c r="E23" s="25"/>
      <c r="F23" s="2">
        <v>1708869234</v>
      </c>
      <c r="G23" s="2"/>
      <c r="H23" s="25">
        <v>1946381</v>
      </c>
      <c r="I23" s="25"/>
      <c r="J23" s="25">
        <v>2084501</v>
      </c>
    </row>
    <row r="24" spans="1:10" s="10" customFormat="1" ht="24" customHeight="1">
      <c r="A24" s="21" t="s">
        <v>16</v>
      </c>
      <c r="B24" s="26">
        <v>8</v>
      </c>
      <c r="D24" s="25">
        <v>77919579</v>
      </c>
      <c r="E24" s="25"/>
      <c r="F24" s="25">
        <v>79544924</v>
      </c>
      <c r="G24" s="25"/>
      <c r="H24" s="1">
        <v>1549247</v>
      </c>
      <c r="I24" s="25"/>
      <c r="J24" s="1">
        <v>1609184</v>
      </c>
    </row>
    <row r="25" spans="1:10" s="10" customFormat="1" ht="24" customHeight="1">
      <c r="A25" s="21" t="s">
        <v>17</v>
      </c>
      <c r="B25" s="26">
        <v>9</v>
      </c>
      <c r="D25" s="25">
        <v>1552570934</v>
      </c>
      <c r="E25" s="25"/>
      <c r="F25" s="25">
        <v>1596221569</v>
      </c>
      <c r="G25" s="25"/>
      <c r="H25" s="1">
        <v>6765666</v>
      </c>
      <c r="I25" s="25"/>
      <c r="J25" s="1">
        <v>7338990</v>
      </c>
    </row>
    <row r="26" spans="1:10" s="10" customFormat="1" ht="24" customHeight="1">
      <c r="A26" s="21" t="s">
        <v>192</v>
      </c>
      <c r="B26" s="26">
        <v>16</v>
      </c>
      <c r="D26" s="25">
        <v>6398740</v>
      </c>
      <c r="E26" s="25"/>
      <c r="F26" s="25">
        <v>0</v>
      </c>
      <c r="G26" s="25"/>
      <c r="H26" s="1">
        <v>0</v>
      </c>
      <c r="I26" s="25"/>
      <c r="J26" s="1">
        <v>0</v>
      </c>
    </row>
    <row r="27" spans="1:10" s="10" customFormat="1" ht="24" customHeight="1">
      <c r="A27" s="80" t="s">
        <v>18</v>
      </c>
      <c r="B27" s="26">
        <v>12</v>
      </c>
      <c r="D27" s="25">
        <v>18512267</v>
      </c>
      <c r="E27" s="25"/>
      <c r="F27" s="25">
        <v>8735337</v>
      </c>
      <c r="G27" s="25"/>
      <c r="H27" s="1">
        <v>88117</v>
      </c>
      <c r="I27" s="25"/>
      <c r="J27" s="1">
        <v>83360</v>
      </c>
    </row>
    <row r="28" spans="1:10" s="10" customFormat="1" ht="24" customHeight="1">
      <c r="A28" s="21" t="s">
        <v>19</v>
      </c>
      <c r="B28" s="26"/>
      <c r="D28" s="27">
        <v>367166</v>
      </c>
      <c r="E28" s="25"/>
      <c r="F28" s="27">
        <v>366604</v>
      </c>
      <c r="G28" s="25"/>
      <c r="H28" s="3">
        <v>305298</v>
      </c>
      <c r="I28" s="25"/>
      <c r="J28" s="3">
        <v>305298</v>
      </c>
    </row>
    <row r="29" spans="1:10" s="10" customFormat="1" ht="24" customHeight="1">
      <c r="A29" s="79" t="s">
        <v>20</v>
      </c>
      <c r="B29" s="26"/>
      <c r="D29" s="1">
        <f>SUM(D22:D28)</f>
        <v>3320800509</v>
      </c>
      <c r="E29" s="25"/>
      <c r="F29" s="1">
        <f>SUM(F22:F28)</f>
        <v>3393737668</v>
      </c>
      <c r="G29" s="2"/>
      <c r="H29" s="1">
        <f>SUM(H22:H28)</f>
        <v>531670391</v>
      </c>
      <c r="I29" s="25"/>
      <c r="J29" s="1">
        <f>SUM(J22:J28)</f>
        <v>532437015</v>
      </c>
    </row>
    <row r="30" spans="1:10" s="10" customFormat="1" ht="24" customHeight="1" thickBot="1">
      <c r="A30" s="79" t="s">
        <v>21</v>
      </c>
      <c r="B30" s="67"/>
      <c r="D30" s="5">
        <f>SUM(D20:D20,D29)</f>
        <v>4212869443</v>
      </c>
      <c r="E30" s="25"/>
      <c r="F30" s="5">
        <f>SUM(F20:F20,F29)</f>
        <v>4245057855</v>
      </c>
      <c r="G30" s="2"/>
      <c r="H30" s="5">
        <f>SUM(H20:H20,H29)</f>
        <v>1388498626</v>
      </c>
      <c r="I30" s="25"/>
      <c r="J30" s="5">
        <f>SUM(J20:J20,J29)</f>
        <v>1385418574</v>
      </c>
    </row>
    <row r="31" spans="1:10" s="10" customFormat="1" ht="24" customHeight="1" thickTop="1">
      <c r="A31" s="79"/>
      <c r="B31" s="67"/>
      <c r="D31" s="2"/>
      <c r="E31" s="25"/>
      <c r="F31" s="2"/>
      <c r="G31" s="2"/>
      <c r="H31" s="2"/>
      <c r="I31" s="25"/>
      <c r="J31" s="2"/>
    </row>
    <row r="32" spans="1:10" s="10" customFormat="1" ht="24" customHeight="1">
      <c r="A32" s="8" t="s">
        <v>22</v>
      </c>
    </row>
    <row r="33" spans="1:10" s="10" customFormat="1" ht="24" customHeight="1">
      <c r="A33" s="12" t="s">
        <v>0</v>
      </c>
      <c r="B33" s="12"/>
      <c r="C33" s="12"/>
      <c r="D33" s="12"/>
      <c r="E33" s="12"/>
      <c r="F33" s="12"/>
      <c r="G33" s="12"/>
      <c r="H33" s="12"/>
      <c r="I33" s="12"/>
      <c r="J33" s="12"/>
    </row>
    <row r="34" spans="1:10" s="10" customFormat="1" ht="24" customHeight="1">
      <c r="A34" s="12" t="s">
        <v>23</v>
      </c>
      <c r="B34" s="12"/>
      <c r="C34" s="12"/>
      <c r="D34" s="12"/>
      <c r="E34" s="12"/>
      <c r="F34" s="12"/>
      <c r="G34" s="12"/>
      <c r="H34" s="12"/>
      <c r="I34" s="12"/>
      <c r="J34" s="12"/>
    </row>
    <row r="35" spans="1:10" s="10" customFormat="1" ht="24" customHeight="1">
      <c r="A35" s="12" t="s">
        <v>157</v>
      </c>
      <c r="B35" s="12"/>
      <c r="C35" s="12"/>
      <c r="D35" s="12"/>
      <c r="E35" s="12"/>
      <c r="F35" s="12"/>
      <c r="G35" s="12"/>
      <c r="H35" s="12"/>
      <c r="I35" s="12"/>
      <c r="J35" s="12"/>
    </row>
    <row r="36" spans="1:10" s="10" customFormat="1" ht="24" customHeight="1">
      <c r="A36" s="14" t="s">
        <v>2</v>
      </c>
      <c r="B36" s="14"/>
      <c r="C36" s="14"/>
      <c r="D36" s="14"/>
      <c r="E36" s="14"/>
      <c r="F36" s="14"/>
      <c r="G36" s="14"/>
      <c r="H36" s="14"/>
      <c r="I36" s="14"/>
      <c r="J36" s="14"/>
    </row>
    <row r="37" spans="1:10" s="10" customFormat="1" ht="24" customHeight="1">
      <c r="A37" s="8"/>
      <c r="D37" s="71" t="s">
        <v>3</v>
      </c>
      <c r="E37" s="71"/>
      <c r="F37" s="71"/>
      <c r="G37" s="72"/>
      <c r="H37" s="71" t="s">
        <v>4</v>
      </c>
      <c r="I37" s="71"/>
      <c r="J37" s="71"/>
    </row>
    <row r="38" spans="1:10" s="74" customFormat="1" ht="24" customHeight="1">
      <c r="A38" s="73"/>
      <c r="B38" s="17" t="s">
        <v>5</v>
      </c>
      <c r="D38" s="75" t="s">
        <v>158</v>
      </c>
      <c r="E38" s="76"/>
      <c r="F38" s="77" t="s">
        <v>159</v>
      </c>
      <c r="G38" s="78"/>
      <c r="H38" s="75" t="s">
        <v>158</v>
      </c>
      <c r="I38" s="76"/>
      <c r="J38" s="77" t="s">
        <v>159</v>
      </c>
    </row>
    <row r="39" spans="1:10" s="74" customFormat="1" ht="24" customHeight="1">
      <c r="A39" s="73"/>
      <c r="B39" s="17"/>
      <c r="D39" s="76" t="s">
        <v>6</v>
      </c>
      <c r="E39" s="76"/>
      <c r="F39" s="76" t="s">
        <v>7</v>
      </c>
      <c r="G39" s="78"/>
      <c r="H39" s="76" t="s">
        <v>6</v>
      </c>
      <c r="I39" s="76"/>
      <c r="J39" s="76" t="s">
        <v>7</v>
      </c>
    </row>
    <row r="40" spans="1:10" s="74" customFormat="1" ht="24" customHeight="1">
      <c r="A40" s="73"/>
      <c r="B40" s="17"/>
      <c r="D40" s="76" t="s">
        <v>8</v>
      </c>
      <c r="E40" s="76"/>
      <c r="F40" s="35"/>
      <c r="G40" s="78"/>
      <c r="H40" s="76" t="s">
        <v>8</v>
      </c>
      <c r="I40" s="76"/>
      <c r="J40" s="76"/>
    </row>
    <row r="41" spans="1:10" s="10" customFormat="1" ht="24" customHeight="1">
      <c r="A41" s="20" t="s">
        <v>24</v>
      </c>
      <c r="C41" s="18"/>
      <c r="D41" s="9"/>
      <c r="E41" s="9"/>
      <c r="F41" s="9"/>
      <c r="G41" s="9"/>
      <c r="H41" s="9"/>
      <c r="I41" s="9"/>
      <c r="J41" s="9"/>
    </row>
    <row r="42" spans="1:10" s="10" customFormat="1" ht="24" customHeight="1">
      <c r="A42" s="20" t="s">
        <v>25</v>
      </c>
      <c r="C42" s="18"/>
      <c r="D42" s="9"/>
      <c r="E42" s="9"/>
      <c r="F42" s="9"/>
      <c r="G42" s="9"/>
      <c r="H42" s="9"/>
      <c r="I42" s="9"/>
      <c r="J42" s="9"/>
    </row>
    <row r="43" spans="1:10" s="10" customFormat="1" ht="24" customHeight="1">
      <c r="A43" s="8" t="s">
        <v>134</v>
      </c>
      <c r="B43" s="26">
        <v>10</v>
      </c>
      <c r="C43" s="84"/>
      <c r="D43" s="1">
        <v>169862397</v>
      </c>
      <c r="E43" s="39"/>
      <c r="F43" s="1">
        <v>129563857</v>
      </c>
      <c r="G43" s="2"/>
      <c r="H43" s="1">
        <v>10352256</v>
      </c>
      <c r="I43" s="39"/>
      <c r="J43" s="1">
        <v>7682314</v>
      </c>
    </row>
    <row r="44" spans="1:10" s="10" customFormat="1" ht="24" customHeight="1">
      <c r="A44" s="21" t="s">
        <v>171</v>
      </c>
      <c r="B44" s="26"/>
      <c r="C44" s="84"/>
      <c r="D44" s="25"/>
      <c r="E44" s="39"/>
      <c r="F44" s="25"/>
      <c r="G44" s="25"/>
      <c r="H44" s="25"/>
      <c r="I44" s="39"/>
      <c r="J44" s="25"/>
    </row>
    <row r="45" spans="1:10" s="10" customFormat="1" ht="24" customHeight="1">
      <c r="A45" s="21" t="s">
        <v>172</v>
      </c>
      <c r="B45" s="26">
        <v>11</v>
      </c>
      <c r="C45" s="84"/>
      <c r="D45" s="25">
        <v>159167047</v>
      </c>
      <c r="E45" s="39"/>
      <c r="F45" s="25">
        <v>159115701</v>
      </c>
      <c r="G45" s="2"/>
      <c r="H45" s="25">
        <v>0</v>
      </c>
      <c r="I45" s="39"/>
      <c r="J45" s="1">
        <v>0</v>
      </c>
    </row>
    <row r="46" spans="1:10" s="10" customFormat="1" ht="24" customHeight="1">
      <c r="A46" s="21" t="s">
        <v>26</v>
      </c>
      <c r="B46" s="26">
        <v>9</v>
      </c>
      <c r="C46" s="84"/>
      <c r="D46" s="1">
        <v>234494578</v>
      </c>
      <c r="E46" s="39"/>
      <c r="F46" s="1">
        <v>223059364</v>
      </c>
      <c r="G46" s="25"/>
      <c r="H46" s="25">
        <v>1941782</v>
      </c>
      <c r="I46" s="39"/>
      <c r="J46" s="25">
        <v>2230006</v>
      </c>
    </row>
    <row r="47" spans="1:10" s="10" customFormat="1" ht="24" customHeight="1">
      <c r="A47" s="21" t="s">
        <v>27</v>
      </c>
      <c r="B47" s="26"/>
      <c r="C47" s="84"/>
      <c r="D47" s="1">
        <v>700649</v>
      </c>
      <c r="E47" s="39"/>
      <c r="F47" s="1">
        <v>510339</v>
      </c>
      <c r="G47" s="25"/>
      <c r="H47" s="25">
        <v>0</v>
      </c>
      <c r="I47" s="39"/>
      <c r="J47" s="25">
        <v>0</v>
      </c>
    </row>
    <row r="48" spans="1:10" s="10" customFormat="1" ht="24" customHeight="1">
      <c r="A48" s="21" t="s">
        <v>161</v>
      </c>
      <c r="B48" s="26">
        <v>16</v>
      </c>
      <c r="C48" s="21"/>
      <c r="D48" s="25">
        <v>19362480</v>
      </c>
      <c r="E48" s="25"/>
      <c r="F48" s="25">
        <v>3895420</v>
      </c>
      <c r="G48" s="2"/>
      <c r="H48" s="25">
        <v>0</v>
      </c>
      <c r="I48" s="25"/>
      <c r="J48" s="2">
        <v>0</v>
      </c>
    </row>
    <row r="49" spans="1:10" s="10" customFormat="1" ht="24" customHeight="1">
      <c r="A49" s="21" t="s">
        <v>28</v>
      </c>
      <c r="B49" s="26"/>
      <c r="C49" s="21"/>
      <c r="D49" s="27">
        <v>9483030</v>
      </c>
      <c r="E49" s="25"/>
      <c r="F49" s="27">
        <v>3268141</v>
      </c>
      <c r="G49" s="2"/>
      <c r="H49" s="3">
        <v>802780</v>
      </c>
      <c r="I49" s="25"/>
      <c r="J49" s="3">
        <v>1215286</v>
      </c>
    </row>
    <row r="50" spans="1:10" s="10" customFormat="1" ht="24" customHeight="1">
      <c r="A50" s="20" t="s">
        <v>29</v>
      </c>
      <c r="B50" s="26"/>
      <c r="C50" s="24"/>
      <c r="D50" s="3">
        <f>SUM(D43:D49)</f>
        <v>593070181</v>
      </c>
      <c r="E50" s="25"/>
      <c r="F50" s="3">
        <f>SUM(F43:F49)</f>
        <v>519412822</v>
      </c>
      <c r="G50" s="2"/>
      <c r="H50" s="3">
        <f>SUM(H43:H49)</f>
        <v>13096818</v>
      </c>
      <c r="I50" s="2"/>
      <c r="J50" s="3">
        <f>SUM(J43:J49)</f>
        <v>11127606</v>
      </c>
    </row>
    <row r="51" spans="1:10" s="10" customFormat="1" ht="24" customHeight="1">
      <c r="A51" s="20" t="s">
        <v>30</v>
      </c>
      <c r="B51" s="26"/>
      <c r="C51" s="81"/>
      <c r="D51" s="1"/>
      <c r="E51" s="25"/>
      <c r="F51" s="1"/>
      <c r="G51" s="2"/>
      <c r="H51" s="1"/>
      <c r="I51" s="25"/>
      <c r="J51" s="1"/>
    </row>
    <row r="52" spans="1:10" s="10" customFormat="1" ht="24" customHeight="1">
      <c r="A52" s="21" t="s">
        <v>173</v>
      </c>
      <c r="B52" s="26"/>
      <c r="C52" s="84"/>
      <c r="D52" s="1"/>
      <c r="E52" s="39"/>
      <c r="F52" s="1"/>
      <c r="G52" s="2"/>
      <c r="H52" s="1"/>
      <c r="I52" s="39"/>
      <c r="J52" s="1"/>
    </row>
    <row r="53" spans="1:10" s="10" customFormat="1" ht="24" customHeight="1">
      <c r="A53" s="21" t="s">
        <v>31</v>
      </c>
      <c r="B53" s="26">
        <v>11</v>
      </c>
      <c r="C53" s="84"/>
      <c r="D53" s="1">
        <v>969791762</v>
      </c>
      <c r="E53" s="39"/>
      <c r="F53" s="1">
        <v>1009791762</v>
      </c>
      <c r="G53" s="2"/>
      <c r="H53" s="1">
        <v>0</v>
      </c>
      <c r="I53" s="39"/>
      <c r="J53" s="1">
        <v>0</v>
      </c>
    </row>
    <row r="54" spans="1:10" s="10" customFormat="1" ht="24" customHeight="1">
      <c r="A54" s="21" t="s">
        <v>32</v>
      </c>
      <c r="B54" s="26">
        <v>9</v>
      </c>
      <c r="C54" s="81"/>
      <c r="D54" s="1">
        <v>1391741133</v>
      </c>
      <c r="E54" s="25"/>
      <c r="F54" s="1">
        <v>1400851275</v>
      </c>
      <c r="G54" s="2"/>
      <c r="H54" s="1">
        <v>5271299</v>
      </c>
      <c r="I54" s="25"/>
      <c r="J54" s="1">
        <v>5525783</v>
      </c>
    </row>
    <row r="55" spans="1:10" s="10" customFormat="1" ht="24" customHeight="1">
      <c r="A55" s="21" t="s">
        <v>162</v>
      </c>
      <c r="B55" s="26">
        <v>16</v>
      </c>
      <c r="C55" s="81"/>
      <c r="D55" s="1">
        <v>0</v>
      </c>
      <c r="E55" s="25"/>
      <c r="F55" s="1">
        <v>1400973</v>
      </c>
      <c r="G55" s="2"/>
      <c r="H55" s="1">
        <v>0</v>
      </c>
      <c r="I55" s="25"/>
      <c r="J55" s="1">
        <v>0</v>
      </c>
    </row>
    <row r="56" spans="1:10" s="10" customFormat="1" ht="24" customHeight="1">
      <c r="A56" s="21" t="s">
        <v>150</v>
      </c>
      <c r="B56" s="26"/>
      <c r="C56" s="81"/>
      <c r="D56" s="1">
        <v>62945972</v>
      </c>
      <c r="E56" s="25"/>
      <c r="F56" s="1">
        <v>62115232</v>
      </c>
      <c r="G56" s="2"/>
      <c r="H56" s="1">
        <v>0</v>
      </c>
      <c r="I56" s="25"/>
      <c r="J56" s="1">
        <v>0</v>
      </c>
    </row>
    <row r="57" spans="1:10" s="10" customFormat="1" ht="24" customHeight="1">
      <c r="A57" s="21" t="s">
        <v>163</v>
      </c>
      <c r="B57" s="26"/>
      <c r="C57" s="84"/>
      <c r="D57" s="1">
        <v>8763871</v>
      </c>
      <c r="E57" s="39"/>
      <c r="F57" s="1">
        <v>8244725</v>
      </c>
      <c r="G57" s="2"/>
      <c r="H57" s="1">
        <v>7185102</v>
      </c>
      <c r="I57" s="39"/>
      <c r="J57" s="1">
        <v>6665956</v>
      </c>
    </row>
    <row r="58" spans="1:10" s="10" customFormat="1" ht="24" customHeight="1">
      <c r="A58" s="20" t="s">
        <v>33</v>
      </c>
      <c r="B58" s="81"/>
      <c r="D58" s="6">
        <f>SUM(D53:D57)</f>
        <v>2433242738</v>
      </c>
      <c r="E58" s="25"/>
      <c r="F58" s="6">
        <f>SUM(F53:F57)</f>
        <v>2482403967</v>
      </c>
      <c r="G58" s="2"/>
      <c r="H58" s="6">
        <f>SUM(H53:H57)</f>
        <v>12456401</v>
      </c>
      <c r="I58" s="25"/>
      <c r="J58" s="6">
        <f>SUM(J53:J57)</f>
        <v>12191739</v>
      </c>
    </row>
    <row r="59" spans="1:10" s="10" customFormat="1" ht="24" customHeight="1">
      <c r="A59" s="20" t="s">
        <v>34</v>
      </c>
      <c r="D59" s="6">
        <f>D58+D50</f>
        <v>3026312919</v>
      </c>
      <c r="E59" s="25"/>
      <c r="F59" s="6">
        <f>F58+F50</f>
        <v>3001816789</v>
      </c>
      <c r="G59" s="2"/>
      <c r="H59" s="6">
        <f>H58+H50</f>
        <v>25553219</v>
      </c>
      <c r="I59" s="25"/>
      <c r="J59" s="6">
        <f>J58+J50</f>
        <v>23319345</v>
      </c>
    </row>
    <row r="60" spans="1:10" s="10" customFormat="1" ht="24" customHeight="1">
      <c r="A60" s="79"/>
      <c r="B60" s="67"/>
      <c r="D60" s="2"/>
      <c r="E60" s="25"/>
      <c r="F60" s="2"/>
      <c r="G60" s="2"/>
      <c r="H60" s="2"/>
      <c r="I60" s="25"/>
      <c r="J60" s="2"/>
    </row>
    <row r="61" spans="1:10" s="10" customFormat="1" ht="24" customHeight="1">
      <c r="A61" s="8" t="s">
        <v>22</v>
      </c>
    </row>
    <row r="62" spans="1:10" s="10" customFormat="1" ht="24" customHeight="1">
      <c r="A62" s="12" t="s">
        <v>0</v>
      </c>
      <c r="B62" s="12"/>
      <c r="C62" s="12"/>
      <c r="D62" s="12"/>
      <c r="E62" s="12"/>
      <c r="F62" s="12"/>
      <c r="G62" s="12"/>
      <c r="H62" s="12"/>
      <c r="I62" s="12"/>
      <c r="J62" s="12"/>
    </row>
    <row r="63" spans="1:10" s="10" customFormat="1" ht="24" customHeight="1">
      <c r="A63" s="12" t="s">
        <v>23</v>
      </c>
      <c r="B63" s="12"/>
      <c r="C63" s="12"/>
      <c r="D63" s="12"/>
      <c r="E63" s="12"/>
      <c r="F63" s="12"/>
      <c r="G63" s="12"/>
      <c r="H63" s="12"/>
      <c r="I63" s="12"/>
      <c r="J63" s="12"/>
    </row>
    <row r="64" spans="1:10" s="10" customFormat="1" ht="24" customHeight="1">
      <c r="A64" s="12" t="s">
        <v>157</v>
      </c>
      <c r="B64" s="12"/>
      <c r="C64" s="12"/>
      <c r="D64" s="12"/>
      <c r="E64" s="12"/>
      <c r="F64" s="12"/>
      <c r="G64" s="12"/>
      <c r="H64" s="12"/>
      <c r="I64" s="12"/>
      <c r="J64" s="12"/>
    </row>
    <row r="65" spans="1:10" s="10" customFormat="1" ht="24" customHeight="1">
      <c r="A65" s="14" t="s">
        <v>2</v>
      </c>
      <c r="B65" s="14"/>
      <c r="C65" s="14"/>
      <c r="D65" s="14"/>
      <c r="E65" s="14"/>
      <c r="F65" s="14"/>
      <c r="G65" s="14"/>
      <c r="H65" s="14"/>
      <c r="I65" s="14"/>
      <c r="J65" s="14"/>
    </row>
    <row r="66" spans="1:10" s="10" customFormat="1" ht="24" customHeight="1">
      <c r="A66" s="8"/>
      <c r="D66" s="71" t="s">
        <v>3</v>
      </c>
      <c r="E66" s="71"/>
      <c r="F66" s="71"/>
      <c r="G66" s="72"/>
      <c r="H66" s="71" t="s">
        <v>4</v>
      </c>
      <c r="I66" s="71"/>
      <c r="J66" s="71"/>
    </row>
    <row r="67" spans="1:10" s="74" customFormat="1" ht="24" customHeight="1">
      <c r="A67" s="73"/>
      <c r="B67" s="17"/>
      <c r="D67" s="75" t="s">
        <v>158</v>
      </c>
      <c r="E67" s="76"/>
      <c r="F67" s="77" t="s">
        <v>159</v>
      </c>
      <c r="G67" s="78"/>
      <c r="H67" s="75" t="s">
        <v>158</v>
      </c>
      <c r="I67" s="76"/>
      <c r="J67" s="77" t="s">
        <v>159</v>
      </c>
    </row>
    <row r="68" spans="1:10" s="74" customFormat="1" ht="24" customHeight="1">
      <c r="A68" s="73"/>
      <c r="B68" s="17"/>
      <c r="D68" s="76" t="s">
        <v>6</v>
      </c>
      <c r="E68" s="76"/>
      <c r="F68" s="76" t="s">
        <v>7</v>
      </c>
      <c r="G68" s="78"/>
      <c r="H68" s="76" t="s">
        <v>6</v>
      </c>
      <c r="I68" s="76"/>
      <c r="J68" s="76" t="s">
        <v>7</v>
      </c>
    </row>
    <row r="69" spans="1:10" s="74" customFormat="1" ht="24" customHeight="1">
      <c r="A69" s="73"/>
      <c r="B69" s="17"/>
      <c r="D69" s="76" t="s">
        <v>8</v>
      </c>
      <c r="E69" s="76"/>
      <c r="F69" s="35"/>
      <c r="G69" s="78"/>
      <c r="H69" s="76" t="s">
        <v>8</v>
      </c>
      <c r="I69" s="76"/>
      <c r="J69" s="76"/>
    </row>
    <row r="70" spans="1:10" s="10" customFormat="1" ht="24" customHeight="1">
      <c r="A70" s="20" t="s">
        <v>35</v>
      </c>
      <c r="C70" s="18"/>
      <c r="D70" s="67"/>
      <c r="E70" s="38"/>
      <c r="F70" s="67"/>
      <c r="G70" s="67"/>
      <c r="H70" s="67"/>
      <c r="I70" s="9"/>
      <c r="J70" s="67"/>
    </row>
    <row r="71" spans="1:10" s="10" customFormat="1" ht="24" customHeight="1">
      <c r="A71" s="21" t="s">
        <v>36</v>
      </c>
      <c r="B71" s="26"/>
      <c r="C71" s="18"/>
      <c r="D71" s="67"/>
      <c r="E71" s="38"/>
      <c r="F71" s="67"/>
      <c r="G71" s="67"/>
      <c r="H71" s="67"/>
      <c r="I71" s="9"/>
      <c r="J71" s="67"/>
    </row>
    <row r="72" spans="1:10" s="10" customFormat="1" ht="24" customHeight="1">
      <c r="A72" s="8" t="s">
        <v>37</v>
      </c>
      <c r="B72" s="26"/>
      <c r="C72" s="18"/>
      <c r="D72" s="67"/>
      <c r="E72" s="38"/>
      <c r="F72" s="67"/>
      <c r="G72" s="67"/>
      <c r="H72" s="67"/>
      <c r="I72" s="9"/>
      <c r="J72" s="67"/>
    </row>
    <row r="73" spans="1:10" s="10" customFormat="1" ht="24" customHeight="1" thickBot="1">
      <c r="A73" s="8" t="s">
        <v>38</v>
      </c>
      <c r="B73" s="81"/>
      <c r="C73" s="18"/>
      <c r="D73" s="31">
        <v>85214353</v>
      </c>
      <c r="E73" s="39"/>
      <c r="F73" s="31">
        <v>85214353</v>
      </c>
      <c r="G73" s="25"/>
      <c r="H73" s="31">
        <v>85214353</v>
      </c>
      <c r="I73" s="42"/>
      <c r="J73" s="31">
        <v>85214353</v>
      </c>
    </row>
    <row r="74" spans="1:10" s="21" customFormat="1" ht="24" customHeight="1" thickTop="1">
      <c r="A74" s="41" t="s">
        <v>39</v>
      </c>
      <c r="B74" s="26"/>
      <c r="C74" s="84"/>
      <c r="D74" s="23"/>
      <c r="E74" s="23"/>
      <c r="F74" s="23"/>
      <c r="G74" s="23"/>
      <c r="H74" s="23"/>
      <c r="I74" s="23"/>
      <c r="J74" s="23"/>
    </row>
    <row r="75" spans="1:10" s="21" customFormat="1" ht="24" customHeight="1">
      <c r="A75" s="41" t="s">
        <v>40</v>
      </c>
      <c r="B75" s="26"/>
      <c r="C75" s="84"/>
      <c r="D75" s="23">
        <f>'CE1'!C24</f>
        <v>84974512</v>
      </c>
      <c r="E75" s="25"/>
      <c r="F75" s="23">
        <v>84974512</v>
      </c>
      <c r="G75" s="25"/>
      <c r="H75" s="23">
        <f>'CE2'!C17</f>
        <v>84974512</v>
      </c>
      <c r="I75" s="23"/>
      <c r="J75" s="23">
        <v>84974512</v>
      </c>
    </row>
    <row r="76" spans="1:10" s="10" customFormat="1" ht="24" customHeight="1">
      <c r="A76" s="8" t="s">
        <v>41</v>
      </c>
      <c r="B76" s="26"/>
      <c r="C76" s="84"/>
      <c r="D76" s="1">
        <f>'CE1'!E24</f>
        <v>606999356</v>
      </c>
      <c r="E76" s="39"/>
      <c r="F76" s="1">
        <v>606999356</v>
      </c>
      <c r="G76" s="2"/>
      <c r="H76" s="1">
        <f>'CE2'!E17</f>
        <v>606999356</v>
      </c>
      <c r="I76" s="39"/>
      <c r="J76" s="1">
        <v>606999356</v>
      </c>
    </row>
    <row r="77" spans="1:10" s="10" customFormat="1" ht="24" customHeight="1">
      <c r="A77" s="8" t="s">
        <v>170</v>
      </c>
      <c r="B77" s="85"/>
      <c r="C77" s="84"/>
      <c r="D77" s="1">
        <f>'CE1'!G24</f>
        <v>-188583669</v>
      </c>
      <c r="E77" s="39"/>
      <c r="F77" s="1">
        <v>-188583669</v>
      </c>
      <c r="G77" s="2"/>
      <c r="H77" s="1">
        <v>0</v>
      </c>
      <c r="I77" s="39"/>
      <c r="J77" s="1">
        <v>0</v>
      </c>
    </row>
    <row r="78" spans="1:10" s="10" customFormat="1" ht="24" customHeight="1">
      <c r="A78" s="21" t="s">
        <v>42</v>
      </c>
      <c r="D78" s="23"/>
      <c r="E78" s="23"/>
      <c r="F78" s="23"/>
      <c r="G78" s="23"/>
      <c r="H78" s="23"/>
      <c r="I78" s="23"/>
      <c r="J78" s="23"/>
    </row>
    <row r="79" spans="1:10" s="10" customFormat="1" ht="24" customHeight="1">
      <c r="A79" s="80" t="s">
        <v>167</v>
      </c>
      <c r="B79" s="26"/>
      <c r="C79" s="18"/>
      <c r="D79" s="23">
        <f>'CE1'!I24</f>
        <v>10000000</v>
      </c>
      <c r="E79" s="39"/>
      <c r="F79" s="23">
        <v>10000000</v>
      </c>
      <c r="G79" s="23"/>
      <c r="H79" s="1">
        <f>'CE2'!G17</f>
        <v>10000000</v>
      </c>
      <c r="I79" s="39"/>
      <c r="J79" s="1">
        <v>10000000</v>
      </c>
    </row>
    <row r="80" spans="1:10" s="10" customFormat="1" ht="24" customHeight="1">
      <c r="A80" s="80" t="s">
        <v>168</v>
      </c>
      <c r="B80" s="26"/>
      <c r="C80" s="18"/>
      <c r="D80" s="23">
        <f>'CE1'!K24</f>
        <v>106000000</v>
      </c>
      <c r="E80" s="39"/>
      <c r="F80" s="23">
        <v>106000000</v>
      </c>
      <c r="G80" s="23"/>
      <c r="H80" s="1">
        <f>'CE2'!I17</f>
        <v>106000000</v>
      </c>
      <c r="I80" s="39"/>
      <c r="J80" s="1">
        <v>106000000</v>
      </c>
    </row>
    <row r="81" spans="1:10" s="10" customFormat="1" ht="24" customHeight="1">
      <c r="A81" s="80" t="s">
        <v>164</v>
      </c>
      <c r="B81" s="26"/>
      <c r="C81" s="18"/>
      <c r="D81" s="23">
        <f>'CE1'!M24</f>
        <v>648083955</v>
      </c>
      <c r="E81" s="39"/>
      <c r="F81" s="23">
        <v>648083955</v>
      </c>
      <c r="G81" s="23"/>
      <c r="H81" s="1">
        <f>'CE2'!K17</f>
        <v>648083955</v>
      </c>
      <c r="I81" s="39"/>
      <c r="J81" s="1">
        <v>648083955</v>
      </c>
    </row>
    <row r="82" spans="1:10" s="10" customFormat="1" ht="24" customHeight="1">
      <c r="A82" s="80" t="s">
        <v>169</v>
      </c>
      <c r="B82" s="26"/>
      <c r="C82" s="18"/>
      <c r="D82" s="23">
        <f>'CE1'!O24</f>
        <v>558532596</v>
      </c>
      <c r="E82" s="39"/>
      <c r="F82" s="23">
        <v>625948746</v>
      </c>
      <c r="G82" s="23"/>
      <c r="H82" s="2">
        <f>'CE2'!M17</f>
        <v>554971539</v>
      </c>
      <c r="I82" s="39"/>
      <c r="J82" s="2">
        <v>554125361</v>
      </c>
    </row>
    <row r="83" spans="1:10" s="10" customFormat="1" ht="24" customHeight="1">
      <c r="A83" s="41" t="s">
        <v>43</v>
      </c>
      <c r="B83" s="26"/>
      <c r="C83" s="18"/>
      <c r="D83" s="23">
        <f>'CE1'!Q24</f>
        <v>-648083955</v>
      </c>
      <c r="E83" s="39"/>
      <c r="F83" s="23">
        <v>-648083955</v>
      </c>
      <c r="G83" s="23"/>
      <c r="H83" s="2">
        <f>'CE2'!O17</f>
        <v>-648083955</v>
      </c>
      <c r="I83" s="39"/>
      <c r="J83" s="2">
        <v>-648083955</v>
      </c>
    </row>
    <row r="84" spans="1:10" s="10" customFormat="1" ht="24" customHeight="1">
      <c r="A84" s="41" t="s">
        <v>165</v>
      </c>
      <c r="B84" s="26"/>
      <c r="C84" s="18"/>
      <c r="D84" s="86">
        <f>'CE1'!S24</f>
        <v>8631112</v>
      </c>
      <c r="E84" s="39"/>
      <c r="F84" s="86">
        <v>-2100501</v>
      </c>
      <c r="G84" s="23"/>
      <c r="H84" s="3">
        <v>0</v>
      </c>
      <c r="I84" s="39"/>
      <c r="J84" s="3">
        <v>0</v>
      </c>
    </row>
    <row r="85" spans="1:10" s="10" customFormat="1" ht="24" customHeight="1">
      <c r="A85" s="8" t="s">
        <v>44</v>
      </c>
      <c r="C85" s="18"/>
      <c r="D85" s="2">
        <f>SUM(D75:D84)</f>
        <v>1186553907</v>
      </c>
      <c r="E85" s="39"/>
      <c r="F85" s="2">
        <f>SUM(F75:F84)</f>
        <v>1243238444</v>
      </c>
      <c r="G85" s="2"/>
      <c r="H85" s="2">
        <f>SUM(H75:H84)</f>
        <v>1362945407</v>
      </c>
      <c r="I85" s="39"/>
      <c r="J85" s="2">
        <f>SUM(J75:J84)</f>
        <v>1362099229</v>
      </c>
    </row>
    <row r="86" spans="1:10" s="10" customFormat="1" ht="24" customHeight="1">
      <c r="A86" s="21" t="s">
        <v>45</v>
      </c>
      <c r="C86" s="18"/>
      <c r="D86" s="3">
        <f>'CE1'!W24</f>
        <v>2617</v>
      </c>
      <c r="E86" s="39"/>
      <c r="F86" s="3">
        <v>2622</v>
      </c>
      <c r="G86" s="2"/>
      <c r="H86" s="3">
        <v>0</v>
      </c>
      <c r="I86" s="39"/>
      <c r="J86" s="3">
        <v>0</v>
      </c>
    </row>
    <row r="87" spans="1:10" s="10" customFormat="1" ht="24" customHeight="1">
      <c r="A87" s="20" t="s">
        <v>46</v>
      </c>
      <c r="D87" s="3">
        <f>SUM(D85:D86)</f>
        <v>1186556524</v>
      </c>
      <c r="E87" s="39"/>
      <c r="F87" s="3">
        <f>SUM(F85:F86)</f>
        <v>1243241066</v>
      </c>
      <c r="G87" s="2"/>
      <c r="H87" s="3">
        <f>SUM(H85:H86)</f>
        <v>1362945407</v>
      </c>
      <c r="I87" s="39"/>
      <c r="J87" s="3">
        <f>SUM(J85:J86)</f>
        <v>1362099229</v>
      </c>
    </row>
    <row r="88" spans="1:10" s="10" customFormat="1" ht="24" customHeight="1" thickBot="1">
      <c r="A88" s="20" t="s">
        <v>47</v>
      </c>
      <c r="D88" s="5">
        <f>SUM(D59,D87)</f>
        <v>4212869443</v>
      </c>
      <c r="E88" s="39"/>
      <c r="F88" s="5">
        <f>SUM(F59,F87)</f>
        <v>4245057855</v>
      </c>
      <c r="G88" s="2"/>
      <c r="H88" s="5">
        <f>SUM(H59,H87)</f>
        <v>1388498626</v>
      </c>
      <c r="I88" s="2"/>
      <c r="J88" s="5">
        <f>SUM(J59,J87)</f>
        <v>1385418574</v>
      </c>
    </row>
    <row r="89" spans="1:10" s="10" customFormat="1" ht="24" customHeight="1" thickTop="1">
      <c r="A89" s="8"/>
      <c r="C89" s="87"/>
      <c r="D89" s="25">
        <f>D88-D30</f>
        <v>0</v>
      </c>
      <c r="E89" s="23"/>
      <c r="F89" s="25">
        <f>F88-F30</f>
        <v>0</v>
      </c>
      <c r="G89" s="23"/>
      <c r="H89" s="25">
        <f>H88-H30</f>
        <v>0</v>
      </c>
      <c r="I89" s="23"/>
      <c r="J89" s="25">
        <f>J88-J30</f>
        <v>0</v>
      </c>
    </row>
    <row r="90" spans="1:10" s="10" customFormat="1" ht="24" customHeight="1">
      <c r="A90" s="8" t="s">
        <v>22</v>
      </c>
    </row>
    <row r="91" spans="1:10" s="10" customFormat="1" ht="24" customHeight="1">
      <c r="A91" s="8"/>
    </row>
    <row r="92" spans="1:10" s="10" customFormat="1" ht="24" customHeight="1">
      <c r="A92" s="8"/>
    </row>
    <row r="93" spans="1:10" s="10" customFormat="1" ht="24" customHeight="1">
      <c r="A93" s="88"/>
      <c r="B93" s="88"/>
    </row>
    <row r="94" spans="1:10" s="10" customFormat="1" ht="24" customHeight="1">
      <c r="A94" s="8"/>
    </row>
    <row r="95" spans="1:10" s="10" customFormat="1" ht="24" customHeight="1">
      <c r="A95" s="8"/>
      <c r="C95" s="10" t="s">
        <v>48</v>
      </c>
    </row>
    <row r="96" spans="1:10" s="10" customFormat="1" ht="24" customHeight="1">
      <c r="A96" s="88"/>
      <c r="B96" s="88"/>
    </row>
    <row r="97" s="10" customFormat="1" ht="24" customHeight="1"/>
    <row r="98" s="10" customFormat="1" ht="24" customHeight="1"/>
    <row r="99" s="10" customFormat="1" ht="24" customHeight="1"/>
    <row r="100" s="10" customFormat="1" ht="24" customHeight="1"/>
  </sheetData>
  <mergeCells count="9">
    <mergeCell ref="A65:J65"/>
    <mergeCell ref="H66:J66"/>
    <mergeCell ref="A4:J4"/>
    <mergeCell ref="H5:J5"/>
    <mergeCell ref="A36:J36"/>
    <mergeCell ref="H37:J37"/>
    <mergeCell ref="D5:F5"/>
    <mergeCell ref="D37:F37"/>
    <mergeCell ref="D66:F66"/>
  </mergeCells>
  <printOptions horizontalCentered="1"/>
  <pageMargins left="0.7" right="0.35" top="0.78740157480314998" bottom="0.31496062992126" header="0.31496062992126" footer="0.31496062992126"/>
  <pageSetup paperSize="9" scale="70" fitToHeight="3" orientation="portrait" r:id="rId1"/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D6DFE-F34C-4F48-8B40-DC5692F399D2}">
  <dimension ref="A1:J59"/>
  <sheetViews>
    <sheetView showGridLines="0" view="pageBreakPreview" topLeftCell="A49" zoomScale="85" zoomScaleNormal="100" zoomScaleSheetLayoutView="85" workbookViewId="0">
      <selection activeCell="B9" sqref="B9"/>
    </sheetView>
  </sheetViews>
  <sheetFormatPr defaultColWidth="10.6640625" defaultRowHeight="24" customHeight="1"/>
  <cols>
    <col min="1" max="1" width="52.88671875" style="10" customWidth="1"/>
    <col min="2" max="2" width="5.5546875" style="10" customWidth="1"/>
    <col min="3" max="3" width="1.33203125" style="10" customWidth="1"/>
    <col min="4" max="4" width="16.6640625" style="10" customWidth="1"/>
    <col min="5" max="5" width="1.44140625" style="10" customWidth="1"/>
    <col min="6" max="6" width="16.6640625" style="10" customWidth="1"/>
    <col min="7" max="7" width="1.44140625" style="10" customWidth="1"/>
    <col min="8" max="8" width="16.6640625" style="10" customWidth="1"/>
    <col min="9" max="9" width="1.44140625" style="10" customWidth="1"/>
    <col min="10" max="10" width="16.6640625" style="10" customWidth="1"/>
    <col min="11" max="16384" width="10.6640625" style="10"/>
  </cols>
  <sheetData>
    <row r="1" spans="1:10" ht="24" customHeight="1">
      <c r="A1" s="8"/>
      <c r="B1" s="9"/>
      <c r="J1" s="11" t="s">
        <v>49</v>
      </c>
    </row>
    <row r="2" spans="1:10" ht="24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4" customHeight="1">
      <c r="A3" s="13" t="s">
        <v>50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4" customHeight="1">
      <c r="A4" s="13" t="s">
        <v>154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ht="24" customHeight="1">
      <c r="A5" s="14" t="s">
        <v>2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24" customHeight="1">
      <c r="A6" s="8"/>
      <c r="B6" s="9"/>
      <c r="D6" s="15"/>
      <c r="E6" s="15" t="s">
        <v>3</v>
      </c>
      <c r="F6" s="15"/>
      <c r="G6" s="16"/>
      <c r="H6" s="15"/>
      <c r="I6" s="15" t="s">
        <v>4</v>
      </c>
      <c r="J6" s="15"/>
    </row>
    <row r="7" spans="1:10" ht="24" customHeight="1">
      <c r="A7" s="8"/>
      <c r="B7" s="17" t="s">
        <v>5</v>
      </c>
      <c r="C7" s="18"/>
      <c r="D7" s="19">
        <v>2026</v>
      </c>
      <c r="E7" s="11"/>
      <c r="F7" s="19">
        <v>2025</v>
      </c>
      <c r="G7" s="11"/>
      <c r="H7" s="19">
        <v>2026</v>
      </c>
      <c r="I7" s="11"/>
      <c r="J7" s="19">
        <v>2025</v>
      </c>
    </row>
    <row r="8" spans="1:10" ht="24" customHeight="1">
      <c r="A8" s="20" t="s">
        <v>51</v>
      </c>
      <c r="B8" s="21"/>
      <c r="C8" s="21"/>
      <c r="D8" s="22"/>
      <c r="F8" s="9"/>
      <c r="G8" s="23"/>
      <c r="H8" s="22"/>
      <c r="J8" s="22"/>
    </row>
    <row r="9" spans="1:10" ht="24" customHeight="1">
      <c r="A9" s="8" t="s">
        <v>52</v>
      </c>
      <c r="B9" s="24"/>
      <c r="C9" s="21"/>
      <c r="D9" s="25">
        <v>10351103</v>
      </c>
      <c r="E9" s="23"/>
      <c r="F9" s="25">
        <v>12850665</v>
      </c>
      <c r="G9" s="23"/>
      <c r="H9" s="25">
        <v>0</v>
      </c>
      <c r="I9" s="23"/>
      <c r="J9" s="25">
        <v>0</v>
      </c>
    </row>
    <row r="10" spans="1:10" ht="24" customHeight="1">
      <c r="A10" s="8" t="s">
        <v>136</v>
      </c>
      <c r="B10" s="24"/>
      <c r="C10" s="21"/>
      <c r="D10" s="25">
        <v>166528996</v>
      </c>
      <c r="E10" s="23"/>
      <c r="F10" s="25">
        <v>67190064</v>
      </c>
      <c r="G10" s="23"/>
      <c r="H10" s="25">
        <v>0</v>
      </c>
      <c r="I10" s="23"/>
      <c r="J10" s="25">
        <v>0</v>
      </c>
    </row>
    <row r="11" spans="1:10" ht="24" customHeight="1">
      <c r="A11" s="8" t="s">
        <v>53</v>
      </c>
      <c r="B11" s="21"/>
      <c r="C11" s="21"/>
      <c r="D11" s="25">
        <v>-6641948</v>
      </c>
      <c r="E11" s="23"/>
      <c r="F11" s="25">
        <v>-7571811</v>
      </c>
      <c r="G11" s="23"/>
      <c r="H11" s="25">
        <v>0</v>
      </c>
      <c r="I11" s="23"/>
      <c r="J11" s="25">
        <v>0</v>
      </c>
    </row>
    <row r="12" spans="1:10" ht="24" customHeight="1">
      <c r="A12" s="8" t="s">
        <v>135</v>
      </c>
      <c r="B12" s="26"/>
      <c r="C12" s="21"/>
      <c r="D12" s="27">
        <v>-124104909</v>
      </c>
      <c r="E12" s="23"/>
      <c r="F12" s="27">
        <v>-56386102</v>
      </c>
      <c r="G12" s="23"/>
      <c r="H12" s="27">
        <v>0</v>
      </c>
      <c r="I12" s="23"/>
      <c r="J12" s="27">
        <v>0</v>
      </c>
    </row>
    <row r="13" spans="1:10" ht="24" customHeight="1">
      <c r="A13" s="20" t="s">
        <v>54</v>
      </c>
      <c r="B13" s="26"/>
      <c r="C13" s="21"/>
      <c r="D13" s="25">
        <f>SUM(D9:D12)</f>
        <v>46133242</v>
      </c>
      <c r="E13" s="23"/>
      <c r="F13" s="25">
        <f>SUM(F9:F12)</f>
        <v>16082816</v>
      </c>
      <c r="G13" s="23"/>
      <c r="H13" s="25">
        <f>SUM(H9:H12)</f>
        <v>0</v>
      </c>
      <c r="I13" s="23"/>
      <c r="J13" s="25">
        <f>SUM(J9:J12)</f>
        <v>0</v>
      </c>
    </row>
    <row r="14" spans="1:10" ht="24" customHeight="1">
      <c r="A14" s="8" t="s">
        <v>55</v>
      </c>
      <c r="B14" s="26"/>
      <c r="C14" s="21"/>
      <c r="D14" s="25"/>
      <c r="E14" s="23"/>
      <c r="F14" s="25"/>
      <c r="G14" s="23"/>
      <c r="H14" s="2"/>
      <c r="I14" s="23"/>
      <c r="J14" s="2"/>
    </row>
    <row r="15" spans="1:10" ht="24" customHeight="1">
      <c r="A15" s="8" t="s">
        <v>187</v>
      </c>
      <c r="B15" s="26">
        <v>2</v>
      </c>
      <c r="C15" s="21"/>
      <c r="D15" s="25">
        <v>0</v>
      </c>
      <c r="E15" s="23"/>
      <c r="F15" s="25">
        <v>0</v>
      </c>
      <c r="G15" s="23"/>
      <c r="H15" s="2">
        <v>12180000</v>
      </c>
      <c r="I15" s="23"/>
      <c r="J15" s="2">
        <v>3661100</v>
      </c>
    </row>
    <row r="16" spans="1:10" ht="24" customHeight="1">
      <c r="A16" s="8" t="s">
        <v>188</v>
      </c>
      <c r="B16" s="26"/>
      <c r="C16" s="21"/>
      <c r="D16" s="25">
        <v>3687024</v>
      </c>
      <c r="E16" s="23"/>
      <c r="F16" s="25">
        <v>0</v>
      </c>
      <c r="G16" s="23"/>
      <c r="H16" s="2">
        <v>2305165</v>
      </c>
      <c r="I16" s="23"/>
      <c r="J16" s="2">
        <v>4808992</v>
      </c>
    </row>
    <row r="17" spans="1:10" ht="24" customHeight="1">
      <c r="A17" s="8" t="s">
        <v>207</v>
      </c>
      <c r="B17" s="26"/>
      <c r="C17" s="21"/>
      <c r="D17" s="25">
        <v>0</v>
      </c>
      <c r="E17" s="23"/>
      <c r="F17" s="25">
        <v>3024009</v>
      </c>
      <c r="G17" s="23"/>
      <c r="H17" s="2">
        <v>0</v>
      </c>
      <c r="I17" s="23"/>
      <c r="J17" s="2">
        <v>0</v>
      </c>
    </row>
    <row r="18" spans="1:10" ht="24" customHeight="1">
      <c r="A18" s="8" t="s">
        <v>199</v>
      </c>
      <c r="B18" s="26"/>
      <c r="C18" s="21"/>
      <c r="D18" s="25">
        <v>6972</v>
      </c>
      <c r="E18" s="23"/>
      <c r="F18" s="25">
        <v>9200</v>
      </c>
      <c r="G18" s="23"/>
      <c r="H18" s="2">
        <v>614472</v>
      </c>
      <c r="I18" s="23"/>
      <c r="J18" s="2">
        <v>0</v>
      </c>
    </row>
    <row r="19" spans="1:10" ht="24" customHeight="1">
      <c r="A19" s="8" t="s">
        <v>200</v>
      </c>
      <c r="B19" s="26"/>
      <c r="C19" s="21"/>
      <c r="D19" s="25">
        <v>-17526589</v>
      </c>
      <c r="E19" s="23"/>
      <c r="F19" s="25">
        <v>-12110166</v>
      </c>
      <c r="G19" s="23"/>
      <c r="H19" s="2">
        <v>-14115460</v>
      </c>
      <c r="I19" s="23"/>
      <c r="J19" s="2">
        <v>-13843111</v>
      </c>
    </row>
    <row r="20" spans="1:10" ht="24" customHeight="1">
      <c r="A20" s="8" t="s">
        <v>206</v>
      </c>
      <c r="B20" s="26"/>
      <c r="C20" s="21"/>
    </row>
    <row r="21" spans="1:10" ht="24" customHeight="1">
      <c r="A21" s="8" t="s">
        <v>201</v>
      </c>
      <c r="B21" s="26">
        <v>10</v>
      </c>
      <c r="C21" s="21"/>
      <c r="D21" s="25">
        <v>-33584185</v>
      </c>
      <c r="E21" s="23"/>
      <c r="F21" s="25">
        <v>0</v>
      </c>
      <c r="G21" s="23"/>
      <c r="H21" s="2">
        <v>0</v>
      </c>
      <c r="I21" s="23"/>
      <c r="J21" s="2">
        <v>0</v>
      </c>
    </row>
    <row r="22" spans="1:10" ht="24" customHeight="1">
      <c r="A22" s="8" t="s">
        <v>208</v>
      </c>
      <c r="B22" s="26"/>
      <c r="C22" s="21"/>
      <c r="D22" s="27">
        <v>-38492552</v>
      </c>
      <c r="E22" s="23"/>
      <c r="F22" s="27">
        <v>0</v>
      </c>
      <c r="G22" s="23"/>
      <c r="H22" s="27">
        <v>0</v>
      </c>
      <c r="I22" s="23"/>
      <c r="J22" s="27">
        <v>0</v>
      </c>
    </row>
    <row r="23" spans="1:10" ht="24" customHeight="1">
      <c r="A23" s="20" t="s">
        <v>63</v>
      </c>
      <c r="B23" s="26"/>
      <c r="C23" s="21"/>
      <c r="D23" s="25">
        <f>SUM(D13:D22)</f>
        <v>-39776088</v>
      </c>
      <c r="E23" s="23"/>
      <c r="F23" s="25">
        <f>SUM(F13:F22)</f>
        <v>7005859</v>
      </c>
      <c r="G23" s="23"/>
      <c r="H23" s="25">
        <f>SUM(H13:H22)</f>
        <v>984177</v>
      </c>
      <c r="I23" s="23"/>
      <c r="J23" s="25">
        <f>SUM(J13:J22)</f>
        <v>-5373019</v>
      </c>
    </row>
    <row r="24" spans="1:10" ht="24" customHeight="1">
      <c r="A24" s="8" t="s">
        <v>56</v>
      </c>
      <c r="B24" s="21"/>
      <c r="C24" s="21"/>
      <c r="D24" s="27">
        <v>-37149363</v>
      </c>
      <c r="E24" s="23"/>
      <c r="F24" s="27">
        <v>-15179505</v>
      </c>
      <c r="G24" s="23"/>
      <c r="H24" s="27">
        <v>-142756</v>
      </c>
      <c r="I24" s="23"/>
      <c r="J24" s="27">
        <v>-175482</v>
      </c>
    </row>
    <row r="25" spans="1:10" ht="24" customHeight="1">
      <c r="A25" s="20" t="s">
        <v>193</v>
      </c>
      <c r="B25" s="21"/>
      <c r="C25" s="21"/>
      <c r="D25" s="25">
        <f>SUM(D23:D24)</f>
        <v>-76925451</v>
      </c>
      <c r="E25" s="23"/>
      <c r="F25" s="25">
        <f>SUM(F23:F24)</f>
        <v>-8173646</v>
      </c>
      <c r="G25" s="23"/>
      <c r="H25" s="25">
        <f>SUM(H23:H24)</f>
        <v>841421</v>
      </c>
      <c r="I25" s="23"/>
      <c r="J25" s="25">
        <f>SUM(J23:J24)</f>
        <v>-5548501</v>
      </c>
    </row>
    <row r="26" spans="1:10" ht="24" customHeight="1">
      <c r="A26" s="8" t="s">
        <v>64</v>
      </c>
      <c r="B26" s="26">
        <v>12</v>
      </c>
      <c r="C26" s="21"/>
      <c r="D26" s="25">
        <v>9509287</v>
      </c>
      <c r="E26" s="23"/>
      <c r="F26" s="25">
        <v>5940753</v>
      </c>
      <c r="G26" s="23"/>
      <c r="H26" s="25">
        <v>4757</v>
      </c>
      <c r="I26" s="23"/>
      <c r="J26" s="25">
        <v>-4281</v>
      </c>
    </row>
    <row r="27" spans="1:10" ht="24" customHeight="1">
      <c r="A27" s="20" t="s">
        <v>194</v>
      </c>
      <c r="B27" s="21"/>
      <c r="C27" s="21"/>
      <c r="D27" s="28">
        <f>SUM(D25,D26)</f>
        <v>-67416164</v>
      </c>
      <c r="E27" s="23"/>
      <c r="F27" s="28">
        <f>SUM(F25,F26)</f>
        <v>-2232893</v>
      </c>
      <c r="G27" s="23"/>
      <c r="H27" s="28">
        <f>SUM(H25,H26)</f>
        <v>846178</v>
      </c>
      <c r="I27" s="23"/>
      <c r="J27" s="28">
        <f>SUM(J25,J26)</f>
        <v>-5552782</v>
      </c>
    </row>
    <row r="28" spans="1:10" ht="24" customHeight="1">
      <c r="A28" s="20"/>
      <c r="B28" s="21"/>
      <c r="C28" s="21"/>
      <c r="D28" s="25"/>
      <c r="E28" s="23"/>
      <c r="F28" s="25"/>
      <c r="G28" s="23"/>
      <c r="H28" s="25"/>
      <c r="I28" s="23"/>
      <c r="J28" s="25"/>
    </row>
    <row r="29" spans="1:10" ht="24" customHeight="1">
      <c r="A29" s="20" t="s">
        <v>57</v>
      </c>
      <c r="B29" s="21"/>
      <c r="C29" s="21"/>
      <c r="D29" s="22"/>
      <c r="F29" s="22"/>
      <c r="G29" s="23"/>
      <c r="H29" s="22"/>
      <c r="J29" s="22"/>
    </row>
    <row r="30" spans="1:10" ht="24" customHeight="1">
      <c r="A30" s="29" t="s">
        <v>175</v>
      </c>
      <c r="B30" s="21"/>
      <c r="C30" s="21"/>
      <c r="D30" s="22"/>
      <c r="F30" s="22"/>
      <c r="G30" s="23"/>
      <c r="H30" s="22"/>
      <c r="J30" s="22"/>
    </row>
    <row r="31" spans="1:10" ht="24" customHeight="1">
      <c r="A31" s="29" t="s">
        <v>176</v>
      </c>
      <c r="C31" s="21"/>
    </row>
    <row r="32" spans="1:10" ht="24" customHeight="1">
      <c r="A32" s="8" t="s">
        <v>195</v>
      </c>
      <c r="B32" s="26"/>
      <c r="C32" s="21"/>
      <c r="D32" s="27">
        <v>10731622</v>
      </c>
      <c r="E32" s="23"/>
      <c r="F32" s="27">
        <v>0</v>
      </c>
      <c r="G32" s="23"/>
      <c r="H32" s="27">
        <v>0</v>
      </c>
      <c r="I32" s="23"/>
      <c r="J32" s="27">
        <v>0</v>
      </c>
    </row>
    <row r="33" spans="1:10" ht="24" customHeight="1">
      <c r="A33" s="30" t="s">
        <v>58</v>
      </c>
      <c r="B33" s="21"/>
      <c r="C33" s="21"/>
      <c r="D33" s="27">
        <f>D32</f>
        <v>10731622</v>
      </c>
      <c r="E33" s="23"/>
      <c r="F33" s="27">
        <f>F32</f>
        <v>0</v>
      </c>
      <c r="G33" s="23"/>
      <c r="H33" s="27">
        <f>H32</f>
        <v>0</v>
      </c>
      <c r="I33" s="23"/>
      <c r="J33" s="27">
        <f>J32</f>
        <v>0</v>
      </c>
    </row>
    <row r="34" spans="1:10" ht="24" customHeight="1">
      <c r="A34" s="8"/>
      <c r="B34" s="21"/>
      <c r="C34" s="21"/>
      <c r="D34" s="22"/>
      <c r="F34" s="22"/>
      <c r="G34" s="23"/>
      <c r="H34" s="22"/>
      <c r="J34" s="22"/>
    </row>
    <row r="35" spans="1:10" ht="24" customHeight="1" thickBot="1">
      <c r="A35" s="20" t="s">
        <v>151</v>
      </c>
      <c r="B35" s="21"/>
      <c r="C35" s="21"/>
      <c r="D35" s="31">
        <f>D33+D27</f>
        <v>-56684542</v>
      </c>
      <c r="F35" s="31">
        <f>F33+F27</f>
        <v>-2232893</v>
      </c>
      <c r="G35" s="23"/>
      <c r="H35" s="31">
        <f>H33+H27</f>
        <v>846178</v>
      </c>
      <c r="J35" s="31">
        <f>J33+J27</f>
        <v>-5552782</v>
      </c>
    </row>
    <row r="36" spans="1:10" ht="24" customHeight="1" thickTop="1">
      <c r="A36" s="8"/>
      <c r="B36" s="21"/>
      <c r="C36" s="21"/>
      <c r="D36" s="23"/>
      <c r="E36" s="23"/>
      <c r="F36" s="23"/>
      <c r="G36" s="23"/>
      <c r="H36" s="23"/>
      <c r="I36" s="23"/>
      <c r="J36" s="23"/>
    </row>
    <row r="37" spans="1:10" ht="24" customHeight="1">
      <c r="A37" s="8" t="s">
        <v>22</v>
      </c>
      <c r="C37" s="89"/>
      <c r="D37" s="89"/>
      <c r="E37" s="11"/>
      <c r="F37" s="25"/>
      <c r="G37" s="23"/>
      <c r="H37" s="25"/>
      <c r="I37" s="89"/>
      <c r="J37" s="89"/>
    </row>
    <row r="38" spans="1:10" ht="24" customHeight="1">
      <c r="A38" s="8"/>
      <c r="B38" s="9"/>
      <c r="J38" s="11" t="s">
        <v>59</v>
      </c>
    </row>
    <row r="39" spans="1:10" ht="24" customHeight="1">
      <c r="A39" s="12" t="s">
        <v>0</v>
      </c>
      <c r="B39" s="12"/>
      <c r="C39" s="12"/>
      <c r="D39" s="12"/>
      <c r="E39" s="12"/>
      <c r="F39" s="12"/>
      <c r="G39" s="12"/>
      <c r="H39" s="12"/>
      <c r="I39" s="12"/>
      <c r="J39" s="12"/>
    </row>
    <row r="40" spans="1:10" ht="24" customHeight="1">
      <c r="A40" s="13" t="s">
        <v>60</v>
      </c>
      <c r="B40" s="13"/>
      <c r="C40" s="13"/>
      <c r="D40" s="13"/>
      <c r="E40" s="13"/>
      <c r="F40" s="13"/>
      <c r="G40" s="13"/>
      <c r="H40" s="13"/>
      <c r="I40" s="13"/>
      <c r="J40" s="13"/>
    </row>
    <row r="41" spans="1:10" ht="24" customHeight="1">
      <c r="A41" s="13" t="s">
        <v>154</v>
      </c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24" customHeight="1">
      <c r="A42" s="14" t="s">
        <v>2</v>
      </c>
      <c r="B42" s="14"/>
      <c r="C42" s="14"/>
      <c r="D42" s="14"/>
      <c r="E42" s="14"/>
      <c r="F42" s="14"/>
      <c r="G42" s="14"/>
      <c r="H42" s="14"/>
      <c r="I42" s="14"/>
      <c r="J42" s="14"/>
    </row>
    <row r="43" spans="1:10" ht="24" customHeight="1">
      <c r="A43" s="8"/>
      <c r="B43" s="9"/>
      <c r="D43" s="15"/>
      <c r="E43" s="15" t="s">
        <v>3</v>
      </c>
      <c r="F43" s="15"/>
      <c r="G43" s="16"/>
      <c r="H43" s="15"/>
      <c r="I43" s="15" t="s">
        <v>4</v>
      </c>
      <c r="J43" s="15"/>
    </row>
    <row r="44" spans="1:10" ht="24" customHeight="1">
      <c r="A44" s="8"/>
      <c r="B44" s="17" t="s">
        <v>5</v>
      </c>
      <c r="C44" s="18"/>
      <c r="D44" s="19">
        <v>2026</v>
      </c>
      <c r="E44" s="11"/>
      <c r="F44" s="19">
        <v>2025</v>
      </c>
      <c r="G44" s="11"/>
      <c r="H44" s="19">
        <v>2026</v>
      </c>
      <c r="I44" s="11"/>
      <c r="J44" s="19">
        <v>2025</v>
      </c>
    </row>
    <row r="45" spans="1:10" ht="24" customHeight="1">
      <c r="A45" s="20" t="s">
        <v>152</v>
      </c>
      <c r="C45" s="26"/>
      <c r="D45" s="22"/>
      <c r="F45" s="9"/>
      <c r="H45" s="22"/>
      <c r="I45" s="22"/>
      <c r="J45" s="22"/>
    </row>
    <row r="46" spans="1:10" ht="24" customHeight="1" thickBot="1">
      <c r="A46" s="8" t="s">
        <v>61</v>
      </c>
      <c r="C46" s="26"/>
      <c r="D46" s="25">
        <f>D48-D47</f>
        <v>-67416150</v>
      </c>
      <c r="F46" s="25">
        <f>F48-F47</f>
        <v>-2233208</v>
      </c>
      <c r="H46" s="31">
        <f>H27</f>
        <v>846178</v>
      </c>
      <c r="J46" s="31">
        <f>J27</f>
        <v>-5552782</v>
      </c>
    </row>
    <row r="47" spans="1:10" ht="24" customHeight="1" thickTop="1">
      <c r="A47" s="8" t="s">
        <v>45</v>
      </c>
      <c r="B47" s="26"/>
      <c r="C47" s="26"/>
      <c r="D47" s="27">
        <v>-14</v>
      </c>
      <c r="F47" s="27">
        <v>315</v>
      </c>
    </row>
    <row r="48" spans="1:10" ht="24" customHeight="1" thickBot="1">
      <c r="A48" s="8"/>
      <c r="C48" s="26"/>
      <c r="D48" s="32">
        <f>D27</f>
        <v>-67416164</v>
      </c>
      <c r="E48" s="9"/>
      <c r="F48" s="32">
        <f>F27</f>
        <v>-2232893</v>
      </c>
      <c r="G48" s="9"/>
      <c r="H48" s="9"/>
      <c r="I48" s="9"/>
      <c r="J48" s="9"/>
    </row>
    <row r="49" spans="1:10" ht="24" customHeight="1" thickTop="1">
      <c r="A49" s="8"/>
      <c r="C49" s="26"/>
      <c r="D49" s="22"/>
      <c r="F49" s="22"/>
      <c r="H49" s="22"/>
      <c r="I49" s="22"/>
      <c r="J49" s="22"/>
    </row>
    <row r="50" spans="1:10" ht="24" customHeight="1">
      <c r="A50" s="20" t="s">
        <v>153</v>
      </c>
      <c r="C50" s="26"/>
    </row>
    <row r="51" spans="1:10" ht="24" customHeight="1" thickBot="1">
      <c r="A51" s="8" t="s">
        <v>61</v>
      </c>
      <c r="C51" s="26"/>
      <c r="D51" s="25">
        <f>D53-D52</f>
        <v>-56684537</v>
      </c>
      <c r="F51" s="25">
        <f>F53-F52</f>
        <v>-2233208</v>
      </c>
      <c r="H51" s="31">
        <f>H35</f>
        <v>846178</v>
      </c>
      <c r="J51" s="31">
        <f>J35</f>
        <v>-5552782</v>
      </c>
    </row>
    <row r="52" spans="1:10" ht="24" customHeight="1" thickTop="1">
      <c r="A52" s="8" t="s">
        <v>45</v>
      </c>
      <c r="B52" s="26"/>
      <c r="C52" s="26"/>
      <c r="D52" s="27">
        <v>-5</v>
      </c>
      <c r="F52" s="27">
        <f>F47</f>
        <v>315</v>
      </c>
    </row>
    <row r="53" spans="1:10" ht="24" customHeight="1" thickBot="1">
      <c r="A53" s="8"/>
      <c r="C53" s="26"/>
      <c r="D53" s="32">
        <f>+D35</f>
        <v>-56684542</v>
      </c>
      <c r="E53" s="9"/>
      <c r="F53" s="32">
        <f>+F35</f>
        <v>-2232893</v>
      </c>
      <c r="G53" s="9"/>
      <c r="H53" s="9"/>
      <c r="I53" s="9"/>
      <c r="J53" s="9"/>
    </row>
    <row r="54" spans="1:10" ht="24" customHeight="1" thickTop="1">
      <c r="A54" s="20"/>
      <c r="B54" s="26"/>
      <c r="C54" s="26"/>
    </row>
    <row r="55" spans="1:10" ht="24" customHeight="1">
      <c r="A55" s="20" t="s">
        <v>62</v>
      </c>
      <c r="B55" s="26">
        <v>13</v>
      </c>
      <c r="C55" s="26"/>
    </row>
    <row r="56" spans="1:10" ht="24" customHeight="1">
      <c r="A56" s="8" t="s">
        <v>62</v>
      </c>
      <c r="B56" s="33"/>
      <c r="C56" s="26"/>
    </row>
    <row r="57" spans="1:10" ht="24" customHeight="1" thickBot="1">
      <c r="A57" s="8" t="s">
        <v>177</v>
      </c>
      <c r="C57" s="26"/>
      <c r="D57" s="34">
        <v>-0.57999999999999996</v>
      </c>
      <c r="F57" s="34">
        <v>-0.02</v>
      </c>
      <c r="H57" s="34">
        <v>0.01</v>
      </c>
      <c r="I57" s="22"/>
      <c r="J57" s="34">
        <v>-0.04</v>
      </c>
    </row>
    <row r="58" spans="1:10" ht="24" customHeight="1" thickTop="1">
      <c r="A58" s="8"/>
      <c r="C58" s="26"/>
      <c r="D58" s="9"/>
      <c r="F58" s="9"/>
      <c r="H58" s="9"/>
      <c r="I58" s="22"/>
      <c r="J58" s="9"/>
    </row>
    <row r="59" spans="1:10" ht="24" customHeight="1">
      <c r="A59" s="8" t="s">
        <v>22</v>
      </c>
      <c r="C59" s="35"/>
      <c r="E59" s="22"/>
      <c r="G59" s="22"/>
      <c r="I59" s="22"/>
      <c r="J59" s="22"/>
    </row>
  </sheetData>
  <mergeCells count="6">
    <mergeCell ref="A42:J42"/>
    <mergeCell ref="A3:J3"/>
    <mergeCell ref="A4:J4"/>
    <mergeCell ref="A5:J5"/>
    <mergeCell ref="A40:J40"/>
    <mergeCell ref="A41:J41"/>
  </mergeCells>
  <printOptions horizontalCentered="1"/>
  <pageMargins left="0.7" right="0.35" top="0.78700000000000003" bottom="0.2" header="0.31496062992126" footer="0.31496062992126"/>
  <pageSetup paperSize="9" scale="70" fitToHeight="4" orientation="portrait" r:id="rId1"/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E5034-8A6C-48AE-8CF5-9EA1ACA467F2}">
  <dimension ref="A1:AJ29"/>
  <sheetViews>
    <sheetView showGridLines="0" view="pageBreakPreview" topLeftCell="C7" zoomScale="80" zoomScaleNormal="100" zoomScaleSheetLayoutView="80" workbookViewId="0">
      <selection activeCell="B9" sqref="B9"/>
    </sheetView>
  </sheetViews>
  <sheetFormatPr defaultColWidth="9.33203125" defaultRowHeight="24" customHeight="1"/>
  <cols>
    <col min="1" max="1" width="54.33203125" style="49" customWidth="1"/>
    <col min="2" max="2" width="1" style="49" customWidth="1"/>
    <col min="3" max="3" width="16.6640625" style="49" customWidth="1"/>
    <col min="4" max="4" width="1.44140625" style="49" customWidth="1"/>
    <col min="5" max="5" width="16.6640625" style="49" customWidth="1"/>
    <col min="6" max="6" width="1.44140625" style="49" customWidth="1"/>
    <col min="7" max="7" width="16.6640625" style="49" customWidth="1"/>
    <col min="8" max="8" width="1.44140625" style="49" customWidth="1"/>
    <col min="9" max="9" width="16.6640625" style="49" customWidth="1"/>
    <col min="10" max="10" width="1.44140625" style="49" customWidth="1"/>
    <col min="11" max="11" width="16.6640625" style="49" customWidth="1"/>
    <col min="12" max="12" width="1.44140625" style="49" customWidth="1"/>
    <col min="13" max="13" width="16.6640625" style="49" customWidth="1"/>
    <col min="14" max="14" width="1.44140625" style="49" customWidth="1"/>
    <col min="15" max="15" width="16.6640625" style="49" customWidth="1"/>
    <col min="16" max="16" width="1.44140625" style="49" customWidth="1"/>
    <col min="17" max="17" width="16.6640625" style="49" customWidth="1"/>
    <col min="18" max="18" width="1.44140625" style="49" customWidth="1"/>
    <col min="19" max="19" width="17.88671875" style="49" customWidth="1"/>
    <col min="20" max="20" width="1.44140625" style="49" customWidth="1"/>
    <col min="21" max="21" width="16.6640625" style="49" customWidth="1"/>
    <col min="22" max="22" width="1.44140625" style="49" customWidth="1"/>
    <col min="23" max="23" width="16.6640625" style="49" customWidth="1"/>
    <col min="24" max="24" width="1.44140625" style="49" customWidth="1"/>
    <col min="25" max="25" width="16.6640625" style="49" customWidth="1"/>
    <col min="26" max="26" width="1.44140625" style="49" customWidth="1"/>
    <col min="27" max="27" width="23" style="49" customWidth="1"/>
    <col min="28" max="28" width="9.33203125" style="49"/>
    <col min="29" max="29" width="9.33203125" style="49" customWidth="1"/>
    <col min="30" max="16384" width="9.33203125" style="49"/>
  </cols>
  <sheetData>
    <row r="1" spans="1:27" ht="24" customHeight="1">
      <c r="Y1" s="48" t="s">
        <v>49</v>
      </c>
    </row>
    <row r="2" spans="1:27" ht="24" customHeight="1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</row>
    <row r="3" spans="1:27" ht="24" customHeight="1">
      <c r="A3" s="50" t="s">
        <v>65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</row>
    <row r="4" spans="1:27" ht="24" customHeight="1">
      <c r="A4" s="47" t="s">
        <v>154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</row>
    <row r="5" spans="1:27" ht="24" customHeight="1">
      <c r="A5" s="51" t="s">
        <v>2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7" s="52" customFormat="1" ht="24" customHeight="1">
      <c r="C6" s="53" t="s">
        <v>3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</row>
    <row r="7" spans="1:27" s="52" customFormat="1" ht="24" customHeight="1">
      <c r="C7" s="65" t="s">
        <v>44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6"/>
      <c r="W7" s="66"/>
      <c r="X7" s="66"/>
      <c r="Y7" s="66"/>
    </row>
    <row r="8" spans="1:27" s="52" customFormat="1" ht="24" customHeight="1">
      <c r="V8" s="66"/>
      <c r="W8" s="66"/>
      <c r="X8" s="66"/>
      <c r="Y8" s="66"/>
    </row>
    <row r="9" spans="1:27" s="52" customFormat="1" ht="24" customHeight="1">
      <c r="S9" s="52" t="s">
        <v>178</v>
      </c>
      <c r="T9" s="49"/>
      <c r="V9" s="66"/>
      <c r="W9" s="66"/>
      <c r="X9" s="66"/>
      <c r="Y9" s="66"/>
    </row>
    <row r="10" spans="1:27" s="52" customFormat="1" ht="24" customHeight="1">
      <c r="G10" s="52" t="s">
        <v>67</v>
      </c>
      <c r="I10" s="54" t="s">
        <v>42</v>
      </c>
      <c r="J10" s="54"/>
      <c r="K10" s="54"/>
      <c r="L10" s="54"/>
      <c r="M10" s="54"/>
      <c r="N10" s="54"/>
      <c r="O10" s="54"/>
      <c r="S10" s="52" t="s">
        <v>180</v>
      </c>
      <c r="T10" s="49"/>
      <c r="U10" s="52" t="s">
        <v>68</v>
      </c>
      <c r="V10" s="66"/>
      <c r="W10" s="52" t="s">
        <v>66</v>
      </c>
      <c r="X10" s="66"/>
      <c r="Y10" s="66"/>
      <c r="AA10" s="60"/>
    </row>
    <row r="11" spans="1:27" s="52" customFormat="1" ht="24" customHeight="1">
      <c r="C11" s="52" t="s">
        <v>69</v>
      </c>
      <c r="G11" s="52" t="s">
        <v>70</v>
      </c>
      <c r="I11" s="52" t="s">
        <v>71</v>
      </c>
      <c r="K11" s="52" t="s">
        <v>71</v>
      </c>
      <c r="M11" s="52" t="s">
        <v>71</v>
      </c>
      <c r="S11" s="56" t="s">
        <v>179</v>
      </c>
      <c r="U11" s="52" t="s">
        <v>72</v>
      </c>
      <c r="W11" s="52" t="s">
        <v>73</v>
      </c>
      <c r="Y11" s="52" t="s">
        <v>74</v>
      </c>
      <c r="AA11" s="60"/>
    </row>
    <row r="12" spans="1:27" s="52" customFormat="1" ht="24" customHeight="1">
      <c r="C12" s="52" t="s">
        <v>75</v>
      </c>
      <c r="G12" s="52" t="s">
        <v>76</v>
      </c>
      <c r="I12" s="55" t="s">
        <v>77</v>
      </c>
      <c r="J12" s="55"/>
      <c r="K12" s="55" t="s">
        <v>78</v>
      </c>
      <c r="L12" s="55"/>
      <c r="M12" s="55" t="s">
        <v>137</v>
      </c>
      <c r="N12" s="55"/>
      <c r="S12" s="52" t="s">
        <v>166</v>
      </c>
      <c r="U12" s="52" t="s">
        <v>79</v>
      </c>
      <c r="W12" s="52" t="s">
        <v>80</v>
      </c>
      <c r="Y12" s="52" t="s">
        <v>81</v>
      </c>
    </row>
    <row r="13" spans="1:27" s="52" customFormat="1" ht="24" customHeight="1">
      <c r="C13" s="56" t="s">
        <v>82</v>
      </c>
      <c r="E13" s="56" t="s">
        <v>41</v>
      </c>
      <c r="G13" s="56" t="s">
        <v>83</v>
      </c>
      <c r="I13" s="56" t="s">
        <v>84</v>
      </c>
      <c r="K13" s="56" t="s">
        <v>84</v>
      </c>
      <c r="M13" s="56" t="s">
        <v>84</v>
      </c>
      <c r="O13" s="56" t="s">
        <v>85</v>
      </c>
      <c r="Q13" s="57" t="s">
        <v>43</v>
      </c>
      <c r="R13" s="67"/>
      <c r="S13" s="56" t="s">
        <v>84</v>
      </c>
      <c r="U13" s="56" t="s">
        <v>86</v>
      </c>
      <c r="W13" s="56" t="s">
        <v>87</v>
      </c>
      <c r="Y13" s="56" t="s">
        <v>88</v>
      </c>
    </row>
    <row r="14" spans="1:27" ht="24" customHeight="1">
      <c r="A14" s="60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</row>
    <row r="15" spans="1:27" ht="24" customHeight="1">
      <c r="A15" s="47" t="s">
        <v>129</v>
      </c>
      <c r="B15" s="58"/>
      <c r="C15" s="58">
        <v>84974512</v>
      </c>
      <c r="D15" s="58"/>
      <c r="E15" s="58">
        <v>606999356</v>
      </c>
      <c r="F15" s="58"/>
      <c r="G15" s="58">
        <v>-188583669</v>
      </c>
      <c r="H15" s="58"/>
      <c r="I15" s="58">
        <v>10000000</v>
      </c>
      <c r="J15" s="58"/>
      <c r="K15" s="58">
        <v>106000000</v>
      </c>
      <c r="L15" s="58"/>
      <c r="M15" s="58">
        <v>450988000</v>
      </c>
      <c r="N15" s="58"/>
      <c r="O15" s="58">
        <v>846401611</v>
      </c>
      <c r="P15" s="58"/>
      <c r="Q15" s="58">
        <v>-450988000</v>
      </c>
      <c r="R15" s="58"/>
      <c r="S15" s="58">
        <v>0</v>
      </c>
      <c r="T15" s="58"/>
      <c r="U15" s="68">
        <f>SUM(C15:S15)</f>
        <v>1465791810</v>
      </c>
      <c r="V15" s="58"/>
      <c r="W15" s="58">
        <v>2206</v>
      </c>
      <c r="X15" s="58"/>
      <c r="Y15" s="68">
        <f>SUM(U15:X15)</f>
        <v>1465794016</v>
      </c>
    </row>
    <row r="16" spans="1:27" ht="24" customHeight="1">
      <c r="A16" s="60" t="s">
        <v>151</v>
      </c>
      <c r="B16" s="58"/>
      <c r="C16" s="58">
        <v>0</v>
      </c>
      <c r="D16" s="58"/>
      <c r="E16" s="58">
        <v>0</v>
      </c>
      <c r="F16" s="58"/>
      <c r="G16" s="58">
        <v>0</v>
      </c>
      <c r="H16" s="58"/>
      <c r="I16" s="58">
        <v>0</v>
      </c>
      <c r="J16" s="58"/>
      <c r="K16" s="58">
        <v>0</v>
      </c>
      <c r="L16" s="58"/>
      <c r="M16" s="58">
        <v>0</v>
      </c>
      <c r="N16" s="58"/>
      <c r="O16" s="58">
        <v>-2233208</v>
      </c>
      <c r="P16" s="58"/>
      <c r="Q16" s="58">
        <v>0</v>
      </c>
      <c r="R16" s="58"/>
      <c r="S16" s="58">
        <v>0</v>
      </c>
      <c r="T16" s="58"/>
      <c r="U16" s="25">
        <f>SUM(C16:O16,S16)</f>
        <v>-2233208</v>
      </c>
      <c r="V16" s="58"/>
      <c r="W16" s="58">
        <v>315</v>
      </c>
      <c r="X16" s="58"/>
      <c r="Y16" s="25">
        <f>SUM(U16:X16)</f>
        <v>-2232893</v>
      </c>
    </row>
    <row r="17" spans="1:36" ht="24" customHeight="1">
      <c r="A17" s="60" t="s">
        <v>181</v>
      </c>
      <c r="B17" s="58"/>
      <c r="C17" s="58">
        <v>0</v>
      </c>
      <c r="D17" s="58"/>
      <c r="E17" s="58">
        <v>0</v>
      </c>
      <c r="F17" s="58"/>
      <c r="G17" s="58">
        <v>0</v>
      </c>
      <c r="H17" s="58"/>
      <c r="I17" s="58">
        <v>0</v>
      </c>
      <c r="J17" s="58"/>
      <c r="K17" s="58">
        <v>0</v>
      </c>
      <c r="L17" s="58"/>
      <c r="M17" s="58">
        <v>0</v>
      </c>
      <c r="N17" s="58"/>
      <c r="O17" s="58">
        <v>0</v>
      </c>
      <c r="P17" s="58"/>
      <c r="Q17" s="58">
        <v>0</v>
      </c>
      <c r="R17" s="58"/>
      <c r="S17" s="58">
        <v>0</v>
      </c>
      <c r="T17" s="58"/>
      <c r="U17" s="58">
        <v>0</v>
      </c>
      <c r="V17" s="58"/>
      <c r="W17" s="58">
        <v>-215</v>
      </c>
      <c r="X17" s="58"/>
      <c r="Y17" s="25">
        <f>SUM(U17:X17)</f>
        <v>-215</v>
      </c>
    </row>
    <row r="18" spans="1:36" ht="24" customHeight="1" thickBot="1">
      <c r="A18" s="61" t="s">
        <v>128</v>
      </c>
      <c r="B18" s="58"/>
      <c r="C18" s="62">
        <f>SUM(C15:C17)</f>
        <v>84974512</v>
      </c>
      <c r="D18" s="58"/>
      <c r="E18" s="62">
        <f>SUM(E15:E17)</f>
        <v>606999356</v>
      </c>
      <c r="F18" s="58"/>
      <c r="G18" s="62">
        <f>SUM(G15:G17)</f>
        <v>-188583669</v>
      </c>
      <c r="H18" s="58"/>
      <c r="I18" s="62">
        <f>SUM(I15:I17)</f>
        <v>10000000</v>
      </c>
      <c r="J18" s="58"/>
      <c r="K18" s="62">
        <f>SUM(K15:K17)</f>
        <v>106000000</v>
      </c>
      <c r="L18" s="58"/>
      <c r="M18" s="62">
        <f>SUM(M15:M17)</f>
        <v>450988000</v>
      </c>
      <c r="N18" s="58"/>
      <c r="O18" s="62">
        <f>SUM(O15:O17)</f>
        <v>844168403</v>
      </c>
      <c r="P18" s="58"/>
      <c r="Q18" s="62">
        <f>SUM(Q15:Q17)</f>
        <v>-450988000</v>
      </c>
      <c r="R18" s="58"/>
      <c r="S18" s="62">
        <f>SUM(S15:S17)</f>
        <v>0</v>
      </c>
      <c r="T18" s="58"/>
      <c r="U18" s="62">
        <f>SUM(U15:U17)</f>
        <v>1463558602</v>
      </c>
      <c r="V18" s="58"/>
      <c r="W18" s="62">
        <f>SUM(W15:W17)</f>
        <v>2306</v>
      </c>
      <c r="X18" s="58"/>
      <c r="Y18" s="62">
        <f>SUM(Y15:Y17)</f>
        <v>1463560908</v>
      </c>
    </row>
    <row r="19" spans="1:36" ht="24" customHeight="1" thickTop="1">
      <c r="A19" s="61"/>
      <c r="B19" s="58"/>
      <c r="C19" s="69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</row>
    <row r="20" spans="1:36" ht="24" customHeight="1">
      <c r="A20" s="47" t="s">
        <v>155</v>
      </c>
      <c r="B20" s="58"/>
      <c r="C20" s="68">
        <v>84974512</v>
      </c>
      <c r="E20" s="68">
        <v>606999356</v>
      </c>
      <c r="G20" s="68">
        <v>-188583669</v>
      </c>
      <c r="I20" s="68">
        <v>10000000</v>
      </c>
      <c r="K20" s="68">
        <v>106000000</v>
      </c>
      <c r="L20" s="68"/>
      <c r="M20" s="68">
        <v>648083955</v>
      </c>
      <c r="O20" s="68">
        <v>625948746</v>
      </c>
      <c r="P20" s="68"/>
      <c r="Q20" s="68">
        <v>-648083955</v>
      </c>
      <c r="R20" s="68"/>
      <c r="S20" s="68">
        <v>-2100501</v>
      </c>
      <c r="T20" s="68"/>
      <c r="U20" s="68">
        <f>SUM(C20:S20)</f>
        <v>1243238444</v>
      </c>
      <c r="W20" s="68">
        <v>2622</v>
      </c>
      <c r="Y20" s="68">
        <f>SUM(U20:X20)</f>
        <v>1243241066</v>
      </c>
    </row>
    <row r="21" spans="1:36" ht="24" customHeight="1">
      <c r="A21" s="60" t="s">
        <v>174</v>
      </c>
      <c r="B21" s="58"/>
      <c r="C21" s="25">
        <v>0</v>
      </c>
      <c r="E21" s="25">
        <v>0</v>
      </c>
      <c r="G21" s="25">
        <v>0</v>
      </c>
      <c r="I21" s="25">
        <v>0</v>
      </c>
      <c r="K21" s="25">
        <v>0</v>
      </c>
      <c r="L21" s="25"/>
      <c r="M21" s="25">
        <v>0</v>
      </c>
      <c r="O21" s="25">
        <f>PL!D46</f>
        <v>-67416150</v>
      </c>
      <c r="P21" s="25"/>
      <c r="Q21" s="25">
        <v>0</v>
      </c>
      <c r="R21" s="25"/>
      <c r="S21" s="25">
        <v>0</v>
      </c>
      <c r="T21" s="68"/>
      <c r="U21" s="68">
        <f>SUM(C21:S21)</f>
        <v>-67416150</v>
      </c>
      <c r="W21" s="25">
        <f>PL!D47</f>
        <v>-14</v>
      </c>
      <c r="Y21" s="25">
        <f>SUM(U21:X21)</f>
        <v>-67416164</v>
      </c>
    </row>
    <row r="22" spans="1:36" ht="24" customHeight="1">
      <c r="A22" s="60" t="s">
        <v>58</v>
      </c>
      <c r="B22" s="58"/>
      <c r="C22" s="27">
        <v>0</v>
      </c>
      <c r="E22" s="27">
        <v>0</v>
      </c>
      <c r="G22" s="27">
        <v>0</v>
      </c>
      <c r="I22" s="27">
        <v>0</v>
      </c>
      <c r="K22" s="27">
        <v>0</v>
      </c>
      <c r="L22" s="25"/>
      <c r="M22" s="27">
        <v>0</v>
      </c>
      <c r="O22" s="27">
        <v>0</v>
      </c>
      <c r="P22" s="25"/>
      <c r="Q22" s="27">
        <v>0</v>
      </c>
      <c r="R22" s="25"/>
      <c r="S22" s="27">
        <v>10731613</v>
      </c>
      <c r="T22" s="68"/>
      <c r="U22" s="70">
        <f>SUM(C22:S22)</f>
        <v>10731613</v>
      </c>
      <c r="W22" s="27">
        <v>9</v>
      </c>
      <c r="Y22" s="27">
        <f>SUM(U22:X22)</f>
        <v>10731622</v>
      </c>
    </row>
    <row r="23" spans="1:36" ht="24" customHeight="1">
      <c r="A23" s="60" t="s">
        <v>151</v>
      </c>
      <c r="B23" s="58"/>
      <c r="C23" s="25">
        <f>SUM(C21:C22)</f>
        <v>0</v>
      </c>
      <c r="E23" s="25">
        <f>SUM(E21:E22)</f>
        <v>0</v>
      </c>
      <c r="G23" s="25">
        <f>SUM(G21:G22)</f>
        <v>0</v>
      </c>
      <c r="I23" s="25">
        <f>SUM(I21:I22)</f>
        <v>0</v>
      </c>
      <c r="K23" s="25">
        <f>SUM(K21:K22)</f>
        <v>0</v>
      </c>
      <c r="L23" s="25"/>
      <c r="M23" s="25">
        <f>SUM(M21:M22)</f>
        <v>0</v>
      </c>
      <c r="O23" s="25">
        <f>SUM(O21:O22)</f>
        <v>-67416150</v>
      </c>
      <c r="P23" s="25"/>
      <c r="Q23" s="25">
        <f>SUM(Q21:Q22)</f>
        <v>0</v>
      </c>
      <c r="R23" s="25"/>
      <c r="S23" s="25">
        <f>SUM(S21:S22)</f>
        <v>10731613</v>
      </c>
      <c r="T23" s="68"/>
      <c r="U23" s="25">
        <f>SUM(U21:U22)</f>
        <v>-56684537</v>
      </c>
      <c r="W23" s="25">
        <f>SUM(W21:W22)</f>
        <v>-5</v>
      </c>
      <c r="Y23" s="25">
        <f>SUM(Y21:Y22)</f>
        <v>-56684542</v>
      </c>
    </row>
    <row r="24" spans="1:36" ht="24" customHeight="1" thickBot="1">
      <c r="A24" s="61" t="s">
        <v>156</v>
      </c>
      <c r="B24" s="58"/>
      <c r="C24" s="62">
        <f>SUM(C23,C20)</f>
        <v>84974512</v>
      </c>
      <c r="D24" s="58"/>
      <c r="E24" s="62">
        <f>SUM(E23,E20)</f>
        <v>606999356</v>
      </c>
      <c r="F24" s="58"/>
      <c r="G24" s="62">
        <f>SUM(G23,G20)</f>
        <v>-188583669</v>
      </c>
      <c r="H24" s="58"/>
      <c r="I24" s="62">
        <f>SUM(I23,I20)</f>
        <v>10000000</v>
      </c>
      <c r="J24" s="58"/>
      <c r="K24" s="62">
        <f>SUM(K23,K20)</f>
        <v>106000000</v>
      </c>
      <c r="L24" s="58"/>
      <c r="M24" s="62">
        <f>SUM(M23,M20)</f>
        <v>648083955</v>
      </c>
      <c r="N24" s="58"/>
      <c r="O24" s="62">
        <f>SUM(O23,O20)</f>
        <v>558532596</v>
      </c>
      <c r="P24" s="58"/>
      <c r="Q24" s="62">
        <f>SUM(Q23,Q20)</f>
        <v>-648083955</v>
      </c>
      <c r="R24" s="58"/>
      <c r="S24" s="62">
        <f>SUM(S23,S20)</f>
        <v>8631112</v>
      </c>
      <c r="T24" s="58"/>
      <c r="U24" s="62">
        <f>SUM(U23,U20)</f>
        <v>1186553907</v>
      </c>
      <c r="V24" s="58"/>
      <c r="W24" s="62">
        <f>SUM(W23,W20)</f>
        <v>2617</v>
      </c>
      <c r="X24" s="58"/>
      <c r="Y24" s="62">
        <f>SUM(Y23,Y20)</f>
        <v>1186556524</v>
      </c>
    </row>
    <row r="25" spans="1:36" ht="24" customHeight="1" thickTop="1">
      <c r="A25" s="60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>
        <f>Y24-BS!D87</f>
        <v>0</v>
      </c>
    </row>
    <row r="26" spans="1:36" ht="24" customHeight="1">
      <c r="A26" s="63" t="s">
        <v>22</v>
      </c>
      <c r="Y26" s="64"/>
    </row>
    <row r="27" spans="1:36" ht="24" customHeight="1">
      <c r="Y27" s="64"/>
    </row>
    <row r="29" spans="1:36" ht="24" customHeight="1">
      <c r="AJ29" s="64"/>
    </row>
  </sheetData>
  <mergeCells count="6">
    <mergeCell ref="A2:Y2"/>
    <mergeCell ref="A3:Y3"/>
    <mergeCell ref="I10:O10"/>
    <mergeCell ref="A5:Y5"/>
    <mergeCell ref="C6:Y6"/>
    <mergeCell ref="C7:U7"/>
  </mergeCells>
  <printOptions horizontalCentered="1"/>
  <pageMargins left="0.35" right="0.35" top="0.9" bottom="0.2" header="0.31496062992126" footer="0.31496062992126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4597F-FA47-40F3-962D-70A50CBCCE32}">
  <dimension ref="A1:Y21"/>
  <sheetViews>
    <sheetView showGridLines="0" view="pageBreakPreview" topLeftCell="G1" zoomScale="80" zoomScaleNormal="100" zoomScaleSheetLayoutView="80" workbookViewId="0">
      <selection activeCell="B9" sqref="B9"/>
    </sheetView>
  </sheetViews>
  <sheetFormatPr defaultColWidth="9.33203125" defaultRowHeight="24" customHeight="1"/>
  <cols>
    <col min="1" max="1" width="39.6640625" style="49" customWidth="1"/>
    <col min="2" max="2" width="1.44140625" style="49" customWidth="1"/>
    <col min="3" max="3" width="18.6640625" style="49" customWidth="1"/>
    <col min="4" max="4" width="1.44140625" style="49" customWidth="1"/>
    <col min="5" max="5" width="18.6640625" style="49" customWidth="1"/>
    <col min="6" max="6" width="1.44140625" style="49" customWidth="1"/>
    <col min="7" max="7" width="18.6640625" style="49" customWidth="1"/>
    <col min="8" max="8" width="1.44140625" style="49" customWidth="1"/>
    <col min="9" max="9" width="18.6640625" style="49" customWidth="1"/>
    <col min="10" max="10" width="1.44140625" style="49" customWidth="1"/>
    <col min="11" max="11" width="18.6640625" style="49" customWidth="1"/>
    <col min="12" max="12" width="1.44140625" style="49" customWidth="1"/>
    <col min="13" max="13" width="18.6640625" style="49" customWidth="1"/>
    <col min="14" max="14" width="1.44140625" style="49" customWidth="1"/>
    <col min="15" max="15" width="18.6640625" style="49" customWidth="1"/>
    <col min="16" max="16" width="1.44140625" style="49" customWidth="1"/>
    <col min="17" max="17" width="18.6640625" style="49" customWidth="1"/>
    <col min="18" max="18" width="1.44140625" style="49" customWidth="1"/>
    <col min="19" max="19" width="23.33203125" style="49" customWidth="1"/>
    <col min="20" max="16384" width="9.33203125" style="49"/>
  </cols>
  <sheetData>
    <row r="1" spans="1:25" ht="24" customHeight="1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8" t="s">
        <v>49</v>
      </c>
      <c r="R1" s="47"/>
      <c r="S1" s="47"/>
      <c r="T1" s="47"/>
      <c r="U1" s="47"/>
      <c r="V1" s="47"/>
      <c r="W1" s="47"/>
      <c r="X1" s="47"/>
      <c r="Y1" s="47"/>
    </row>
    <row r="2" spans="1:25" ht="24" customHeight="1">
      <c r="A2" s="50" t="s">
        <v>89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25" ht="24" customHeight="1">
      <c r="A3" s="50" t="s">
        <v>154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25" ht="24" customHeight="1">
      <c r="A4" s="51" t="s">
        <v>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25" s="52" customFormat="1" ht="24" customHeight="1">
      <c r="C5" s="53" t="s">
        <v>4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</row>
    <row r="6" spans="1:25" s="52" customFormat="1" ht="24" customHeight="1">
      <c r="G6" s="54" t="s">
        <v>42</v>
      </c>
      <c r="H6" s="54"/>
      <c r="I6" s="54"/>
      <c r="J6" s="54"/>
      <c r="K6" s="54"/>
      <c r="L6" s="54"/>
      <c r="M6" s="54"/>
    </row>
    <row r="7" spans="1:25" s="52" customFormat="1" ht="24" customHeight="1">
      <c r="C7" s="52" t="s">
        <v>69</v>
      </c>
      <c r="K7" s="52" t="s">
        <v>71</v>
      </c>
      <c r="Q7" s="52" t="s">
        <v>74</v>
      </c>
    </row>
    <row r="8" spans="1:25" s="52" customFormat="1" ht="24" customHeight="1">
      <c r="C8" s="52" t="s">
        <v>75</v>
      </c>
      <c r="E8" s="52" t="s">
        <v>91</v>
      </c>
      <c r="G8" s="55" t="s">
        <v>90</v>
      </c>
      <c r="H8" s="55"/>
      <c r="I8" s="55" t="s">
        <v>90</v>
      </c>
      <c r="J8" s="55"/>
      <c r="K8" s="55" t="s">
        <v>137</v>
      </c>
      <c r="L8" s="55"/>
      <c r="Q8" s="52" t="s">
        <v>81</v>
      </c>
    </row>
    <row r="9" spans="1:25" s="52" customFormat="1" ht="24" customHeight="1">
      <c r="C9" s="56" t="s">
        <v>82</v>
      </c>
      <c r="E9" s="56" t="s">
        <v>92</v>
      </c>
      <c r="G9" s="56" t="s">
        <v>93</v>
      </c>
      <c r="I9" s="56" t="s">
        <v>94</v>
      </c>
      <c r="K9" s="56" t="s">
        <v>84</v>
      </c>
      <c r="M9" s="56" t="s">
        <v>85</v>
      </c>
      <c r="O9" s="57" t="s">
        <v>43</v>
      </c>
      <c r="Q9" s="56" t="s">
        <v>88</v>
      </c>
    </row>
    <row r="10" spans="1:25" ht="24" customHeight="1">
      <c r="A10" s="60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1" spans="1:25" ht="24" customHeight="1">
      <c r="A11" s="59" t="s">
        <v>129</v>
      </c>
      <c r="B11" s="58"/>
      <c r="C11" s="58">
        <v>84974512</v>
      </c>
      <c r="D11" s="58"/>
      <c r="E11" s="58">
        <v>606999356</v>
      </c>
      <c r="F11" s="58"/>
      <c r="G11" s="58">
        <v>10000000</v>
      </c>
      <c r="H11" s="58"/>
      <c r="I11" s="58">
        <v>106000000</v>
      </c>
      <c r="J11" s="58"/>
      <c r="K11" s="58">
        <v>450988000</v>
      </c>
      <c r="L11" s="58"/>
      <c r="M11" s="58">
        <v>817187899</v>
      </c>
      <c r="N11" s="58"/>
      <c r="O11" s="58">
        <v>-450988000</v>
      </c>
      <c r="P11" s="58"/>
      <c r="Q11" s="58">
        <f>SUM(C11:O11)</f>
        <v>1625161767</v>
      </c>
    </row>
    <row r="12" spans="1:25" ht="24" customHeight="1">
      <c r="A12" s="60" t="s">
        <v>126</v>
      </c>
      <c r="B12" s="58"/>
      <c r="C12" s="58">
        <v>0</v>
      </c>
      <c r="D12" s="58"/>
      <c r="E12" s="58">
        <v>0</v>
      </c>
      <c r="F12" s="58"/>
      <c r="G12" s="58">
        <v>0</v>
      </c>
      <c r="H12" s="58"/>
      <c r="I12" s="58">
        <v>0</v>
      </c>
      <c r="J12" s="58"/>
      <c r="K12" s="58">
        <v>0</v>
      </c>
      <c r="L12" s="58"/>
      <c r="M12" s="58">
        <v>-5552782</v>
      </c>
      <c r="N12" s="58"/>
      <c r="O12" s="58">
        <v>0</v>
      </c>
      <c r="P12" s="58"/>
      <c r="Q12" s="58">
        <f>SUM(C12:O12)</f>
        <v>-5552782</v>
      </c>
    </row>
    <row r="13" spans="1:25" ht="24" customHeight="1" thickBot="1">
      <c r="A13" s="61" t="s">
        <v>128</v>
      </c>
      <c r="B13" s="58"/>
      <c r="C13" s="62">
        <f>SUM(C11:C12)</f>
        <v>84974512</v>
      </c>
      <c r="D13" s="58"/>
      <c r="E13" s="62">
        <f>SUM(E11:E12)</f>
        <v>606999356</v>
      </c>
      <c r="F13" s="58"/>
      <c r="G13" s="62">
        <f>SUM(G11:G12)</f>
        <v>10000000</v>
      </c>
      <c r="H13" s="58"/>
      <c r="I13" s="62">
        <f>SUM(I11:I12)</f>
        <v>106000000</v>
      </c>
      <c r="J13" s="58"/>
      <c r="K13" s="62">
        <f>SUM(K11:K12)</f>
        <v>450988000</v>
      </c>
      <c r="L13" s="58"/>
      <c r="M13" s="62">
        <f>SUM(M11:M12)</f>
        <v>811635117</v>
      </c>
      <c r="N13" s="58"/>
      <c r="O13" s="62">
        <f>SUM(O11:O12)</f>
        <v>-450988000</v>
      </c>
      <c r="P13" s="58"/>
      <c r="Q13" s="62">
        <f>SUM(Q11:Q12)</f>
        <v>1619608985</v>
      </c>
    </row>
    <row r="14" spans="1:25" ht="24" customHeight="1" thickTop="1">
      <c r="A14" s="59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</row>
    <row r="15" spans="1:25" ht="24" customHeight="1">
      <c r="A15" s="59" t="s">
        <v>155</v>
      </c>
      <c r="B15" s="58"/>
      <c r="C15" s="58">
        <v>84974512</v>
      </c>
      <c r="D15" s="58"/>
      <c r="E15" s="58">
        <v>606999356</v>
      </c>
      <c r="F15" s="58"/>
      <c r="G15" s="58">
        <v>10000000</v>
      </c>
      <c r="H15" s="58"/>
      <c r="I15" s="58">
        <v>106000000</v>
      </c>
      <c r="J15" s="58"/>
      <c r="K15" s="58">
        <v>648083955</v>
      </c>
      <c r="L15" s="58"/>
      <c r="M15" s="58">
        <v>554125361</v>
      </c>
      <c r="N15" s="58"/>
      <c r="O15" s="58">
        <v>-648083955</v>
      </c>
      <c r="P15" s="58"/>
      <c r="Q15" s="58">
        <f>SUM(C15:O15)</f>
        <v>1362099229</v>
      </c>
    </row>
    <row r="16" spans="1:25" ht="24" customHeight="1">
      <c r="A16" s="60" t="s">
        <v>196</v>
      </c>
      <c r="B16" s="58"/>
      <c r="C16" s="58">
        <v>0</v>
      </c>
      <c r="D16" s="58"/>
      <c r="E16" s="58">
        <v>0</v>
      </c>
      <c r="F16" s="58"/>
      <c r="G16" s="58">
        <v>0</v>
      </c>
      <c r="H16" s="58"/>
      <c r="I16" s="58">
        <v>0</v>
      </c>
      <c r="J16" s="58"/>
      <c r="K16" s="58">
        <v>0</v>
      </c>
      <c r="L16" s="58"/>
      <c r="M16" s="58">
        <f>PL!H46</f>
        <v>846178</v>
      </c>
      <c r="N16" s="58"/>
      <c r="O16" s="58">
        <v>0</v>
      </c>
      <c r="P16" s="58"/>
      <c r="Q16" s="58">
        <f>SUM(C16:O16)</f>
        <v>846178</v>
      </c>
    </row>
    <row r="17" spans="1:17" ht="24" customHeight="1" thickBot="1">
      <c r="A17" s="61" t="s">
        <v>156</v>
      </c>
      <c r="B17" s="58"/>
      <c r="C17" s="62">
        <f>SUM(C15:C16)</f>
        <v>84974512</v>
      </c>
      <c r="D17" s="58"/>
      <c r="E17" s="62">
        <f>SUM(E15:E16)</f>
        <v>606999356</v>
      </c>
      <c r="F17" s="58"/>
      <c r="G17" s="62">
        <f>SUM(G15:G16)</f>
        <v>10000000</v>
      </c>
      <c r="H17" s="58"/>
      <c r="I17" s="62">
        <f>SUM(I15:I16)</f>
        <v>106000000</v>
      </c>
      <c r="J17" s="58"/>
      <c r="K17" s="62">
        <f>SUM(K15:K16)</f>
        <v>648083955</v>
      </c>
      <c r="L17" s="58"/>
      <c r="M17" s="62">
        <f>SUM(M15:M16)</f>
        <v>554971539</v>
      </c>
      <c r="N17" s="58"/>
      <c r="O17" s="62">
        <f>SUM(O15:O16)</f>
        <v>-648083955</v>
      </c>
      <c r="P17" s="58"/>
      <c r="Q17" s="62">
        <f>SUM(Q15:Q16)</f>
        <v>1362945407</v>
      </c>
    </row>
    <row r="18" spans="1:17" ht="24" customHeight="1" thickTop="1">
      <c r="A18" s="60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>
        <f>Q17-BS!H87</f>
        <v>0</v>
      </c>
    </row>
    <row r="19" spans="1:17" ht="24" customHeight="1">
      <c r="A19" s="63" t="s">
        <v>22</v>
      </c>
      <c r="Q19" s="64"/>
    </row>
    <row r="20" spans="1:17" ht="24" customHeight="1">
      <c r="Q20" s="64"/>
    </row>
    <row r="21" spans="1:17" ht="24" customHeight="1">
      <c r="Q21" s="64"/>
    </row>
  </sheetData>
  <mergeCells count="5">
    <mergeCell ref="A2:Q2"/>
    <mergeCell ref="A3:Q3"/>
    <mergeCell ref="A4:Q4"/>
    <mergeCell ref="C5:Q5"/>
    <mergeCell ref="G6:M6"/>
  </mergeCells>
  <printOptions horizontalCentered="1"/>
  <pageMargins left="0.35" right="0.35" top="0.90500000000000003" bottom="0.196850393700787" header="0.31496062992126" footer="0.31496062992126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51DA5-5939-4AF2-BD9A-B293ABF1A35F}">
  <dimension ref="A1:I74"/>
  <sheetViews>
    <sheetView showGridLines="0" view="pageBreakPreview" zoomScale="85" zoomScaleNormal="100" zoomScaleSheetLayoutView="85" workbookViewId="0">
      <selection activeCell="B9" sqref="B9"/>
    </sheetView>
  </sheetViews>
  <sheetFormatPr defaultColWidth="10.6640625" defaultRowHeight="24" customHeight="1"/>
  <cols>
    <col min="1" max="1" width="58" style="10" customWidth="1"/>
    <col min="2" max="2" width="8.6640625" style="10" customWidth="1"/>
    <col min="3" max="3" width="15.6640625" style="10" customWidth="1"/>
    <col min="4" max="4" width="1.44140625" style="10" customWidth="1"/>
    <col min="5" max="5" width="15.6640625" style="10" customWidth="1"/>
    <col min="6" max="6" width="1.44140625" style="10" customWidth="1"/>
    <col min="7" max="7" width="15.6640625" style="10" customWidth="1"/>
    <col min="8" max="8" width="1.44140625" style="10" customWidth="1"/>
    <col min="9" max="9" width="15.6640625" style="10" customWidth="1"/>
    <col min="10" max="16384" width="10.6640625" style="10"/>
  </cols>
  <sheetData>
    <row r="1" spans="1:9" ht="24" customHeight="1">
      <c r="A1" s="8"/>
      <c r="I1" s="11" t="s">
        <v>59</v>
      </c>
    </row>
    <row r="2" spans="1:9" ht="24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24" customHeight="1">
      <c r="A3" s="13" t="s">
        <v>183</v>
      </c>
      <c r="B3" s="13"/>
      <c r="C3" s="13"/>
      <c r="D3" s="13"/>
      <c r="E3" s="13"/>
      <c r="F3" s="13"/>
      <c r="G3" s="13"/>
      <c r="H3" s="13"/>
      <c r="I3" s="13"/>
    </row>
    <row r="4" spans="1:9" ht="24" customHeight="1">
      <c r="A4" s="13" t="s">
        <v>154</v>
      </c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14" t="s">
        <v>2</v>
      </c>
      <c r="B5" s="14"/>
      <c r="C5" s="14"/>
      <c r="D5" s="14"/>
      <c r="E5" s="14"/>
      <c r="F5" s="14"/>
      <c r="G5" s="14"/>
      <c r="H5" s="14"/>
      <c r="I5" s="14"/>
    </row>
    <row r="6" spans="1:9" ht="24" customHeight="1">
      <c r="A6" s="36"/>
      <c r="B6" s="18"/>
      <c r="C6" s="37"/>
      <c r="D6" s="15" t="s">
        <v>3</v>
      </c>
      <c r="E6" s="37"/>
      <c r="F6" s="9"/>
      <c r="G6" s="15"/>
      <c r="H6" s="15" t="s">
        <v>4</v>
      </c>
      <c r="I6" s="37"/>
    </row>
    <row r="7" spans="1:9" ht="24" customHeight="1">
      <c r="A7" s="8"/>
      <c r="B7" s="18"/>
      <c r="C7" s="19">
        <v>2026</v>
      </c>
      <c r="D7" s="11"/>
      <c r="E7" s="19">
        <v>2025</v>
      </c>
      <c r="F7" s="38"/>
      <c r="G7" s="19">
        <v>2026</v>
      </c>
      <c r="H7" s="11"/>
      <c r="I7" s="19">
        <v>2025</v>
      </c>
    </row>
    <row r="8" spans="1:9" ht="24" customHeight="1">
      <c r="A8" s="20" t="s">
        <v>95</v>
      </c>
      <c r="C8" s="22"/>
      <c r="E8" s="22"/>
      <c r="G8" s="22"/>
      <c r="I8" s="22"/>
    </row>
    <row r="9" spans="1:9" ht="24" customHeight="1">
      <c r="A9" s="8" t="s">
        <v>96</v>
      </c>
      <c r="C9" s="23">
        <f>PL!D25</f>
        <v>-76925451</v>
      </c>
      <c r="D9" s="25"/>
      <c r="E9" s="23">
        <f>PL!F25</f>
        <v>-8173646</v>
      </c>
      <c r="F9" s="25"/>
      <c r="G9" s="23">
        <f>PL!H25</f>
        <v>841421</v>
      </c>
      <c r="H9" s="25"/>
      <c r="I9" s="23">
        <f>PL!J25</f>
        <v>-5548501</v>
      </c>
    </row>
    <row r="10" spans="1:9" ht="24" customHeight="1">
      <c r="A10" s="8" t="s">
        <v>97</v>
      </c>
      <c r="C10" s="25"/>
      <c r="D10" s="23"/>
      <c r="E10" s="25"/>
      <c r="F10" s="39"/>
      <c r="G10" s="40"/>
      <c r="H10" s="39"/>
      <c r="I10" s="40"/>
    </row>
    <row r="11" spans="1:9" ht="24" customHeight="1">
      <c r="A11" s="41" t="s">
        <v>98</v>
      </c>
    </row>
    <row r="12" spans="1:9" ht="24" customHeight="1">
      <c r="A12" s="41" t="s">
        <v>99</v>
      </c>
      <c r="C12" s="23">
        <v>91381088</v>
      </c>
      <c r="D12" s="25"/>
      <c r="E12" s="23">
        <v>38623574</v>
      </c>
      <c r="F12" s="39"/>
      <c r="G12" s="25">
        <v>779738</v>
      </c>
      <c r="H12" s="39"/>
      <c r="I12" s="25">
        <v>760668</v>
      </c>
    </row>
    <row r="13" spans="1:9" ht="24" customHeight="1">
      <c r="A13" s="41" t="s">
        <v>198</v>
      </c>
      <c r="C13" s="42">
        <v>59549564</v>
      </c>
      <c r="D13" s="25"/>
      <c r="E13" s="42">
        <v>-3065434</v>
      </c>
      <c r="F13" s="39"/>
      <c r="G13" s="25">
        <v>0</v>
      </c>
      <c r="H13" s="39"/>
      <c r="I13" s="25">
        <v>0</v>
      </c>
    </row>
    <row r="14" spans="1:9" ht="24" customHeight="1">
      <c r="A14" s="41" t="s">
        <v>202</v>
      </c>
      <c r="C14" s="42">
        <v>16166588</v>
      </c>
      <c r="D14" s="25"/>
      <c r="E14" s="42">
        <v>0</v>
      </c>
      <c r="F14" s="39"/>
      <c r="G14" s="25">
        <v>0</v>
      </c>
      <c r="H14" s="39"/>
      <c r="I14" s="25">
        <v>0</v>
      </c>
    </row>
    <row r="15" spans="1:9" ht="24" customHeight="1">
      <c r="A15" s="21" t="s">
        <v>182</v>
      </c>
      <c r="C15" s="42">
        <v>519146</v>
      </c>
      <c r="D15" s="25"/>
      <c r="E15" s="42">
        <v>421533</v>
      </c>
      <c r="F15" s="39"/>
      <c r="G15" s="25">
        <v>519146</v>
      </c>
      <c r="H15" s="39"/>
      <c r="I15" s="25">
        <v>421533</v>
      </c>
    </row>
    <row r="16" spans="1:9" ht="24" customHeight="1">
      <c r="A16" s="21" t="s">
        <v>139</v>
      </c>
      <c r="C16" s="25">
        <v>-3687024</v>
      </c>
      <c r="D16" s="25"/>
      <c r="E16" s="25">
        <v>0</v>
      </c>
      <c r="F16" s="39"/>
      <c r="G16" s="25">
        <v>-2305165</v>
      </c>
      <c r="H16" s="39"/>
      <c r="I16" s="25">
        <v>-4808992</v>
      </c>
    </row>
    <row r="17" spans="1:9" ht="24" customHeight="1">
      <c r="A17" s="8" t="s">
        <v>138</v>
      </c>
      <c r="C17" s="27">
        <v>37149363</v>
      </c>
      <c r="D17" s="25"/>
      <c r="E17" s="27">
        <f>-PL!F24</f>
        <v>15179505</v>
      </c>
      <c r="F17" s="39"/>
      <c r="G17" s="27">
        <v>142756</v>
      </c>
      <c r="H17" s="39"/>
      <c r="I17" s="27">
        <v>175482</v>
      </c>
    </row>
    <row r="18" spans="1:9" ht="24" customHeight="1">
      <c r="A18" s="8" t="s">
        <v>100</v>
      </c>
      <c r="C18" s="25"/>
      <c r="D18" s="25"/>
      <c r="E18" s="25"/>
      <c r="F18" s="39"/>
      <c r="G18" s="25"/>
      <c r="H18" s="39"/>
      <c r="I18" s="25"/>
    </row>
    <row r="19" spans="1:9" ht="24" customHeight="1">
      <c r="A19" s="41" t="s">
        <v>101</v>
      </c>
      <c r="C19" s="25">
        <f>SUM(C9:C17)</f>
        <v>124153274</v>
      </c>
      <c r="D19" s="25"/>
      <c r="E19" s="25">
        <f>SUM(E9:E17)</f>
        <v>42985532</v>
      </c>
      <c r="F19" s="39"/>
      <c r="G19" s="25">
        <f>SUM(G9:G17)</f>
        <v>-22104</v>
      </c>
      <c r="H19" s="39"/>
      <c r="I19" s="25">
        <f>SUM(I9:I17)</f>
        <v>-8999810</v>
      </c>
    </row>
    <row r="20" spans="1:9" ht="24" customHeight="1">
      <c r="A20" s="8" t="s">
        <v>102</v>
      </c>
      <c r="C20" s="25"/>
      <c r="D20" s="25"/>
      <c r="E20" s="25"/>
      <c r="F20" s="39"/>
      <c r="G20" s="39"/>
      <c r="H20" s="39"/>
      <c r="I20" s="39"/>
    </row>
    <row r="21" spans="1:9" ht="24" customHeight="1">
      <c r="A21" s="41" t="s">
        <v>140</v>
      </c>
      <c r="C21" s="23">
        <v>-7406839</v>
      </c>
      <c r="D21" s="25"/>
      <c r="E21" s="23">
        <v>-6732844</v>
      </c>
      <c r="F21" s="39"/>
      <c r="G21" s="25">
        <v>-9639588</v>
      </c>
      <c r="H21" s="39"/>
      <c r="I21" s="25">
        <v>-2770960</v>
      </c>
    </row>
    <row r="22" spans="1:9" ht="24" customHeight="1">
      <c r="A22" s="41" t="s">
        <v>141</v>
      </c>
      <c r="C22" s="23">
        <v>-3578333</v>
      </c>
      <c r="D22" s="25"/>
      <c r="E22" s="23">
        <v>-61583171</v>
      </c>
      <c r="F22" s="39"/>
      <c r="G22" s="25">
        <v>0</v>
      </c>
      <c r="H22" s="39"/>
      <c r="I22" s="25">
        <v>0</v>
      </c>
    </row>
    <row r="23" spans="1:9" ht="24" customHeight="1">
      <c r="A23" s="41" t="s">
        <v>145</v>
      </c>
      <c r="C23" s="23">
        <v>-7944225</v>
      </c>
      <c r="D23" s="25"/>
      <c r="E23" s="23">
        <v>-19509358</v>
      </c>
      <c r="F23" s="39"/>
      <c r="G23" s="25">
        <v>0</v>
      </c>
      <c r="H23" s="39"/>
      <c r="I23" s="25">
        <v>0</v>
      </c>
    </row>
    <row r="24" spans="1:9" ht="24" customHeight="1">
      <c r="A24" s="41" t="s">
        <v>146</v>
      </c>
      <c r="C24" s="23">
        <v>-1082111</v>
      </c>
      <c r="D24" s="25"/>
      <c r="E24" s="23">
        <v>-22960480</v>
      </c>
      <c r="F24" s="39"/>
      <c r="G24" s="25">
        <v>37949</v>
      </c>
      <c r="H24" s="39"/>
      <c r="I24" s="25">
        <v>2035928</v>
      </c>
    </row>
    <row r="25" spans="1:9" ht="24" customHeight="1">
      <c r="A25" s="41" t="s">
        <v>103</v>
      </c>
      <c r="C25" s="25">
        <v>-10746641</v>
      </c>
      <c r="D25" s="25"/>
      <c r="E25" s="25">
        <v>13435378</v>
      </c>
      <c r="F25" s="39"/>
      <c r="G25" s="25">
        <v>-1038497</v>
      </c>
      <c r="H25" s="39"/>
      <c r="I25" s="25">
        <v>-519700</v>
      </c>
    </row>
    <row r="26" spans="1:9" ht="24" customHeight="1">
      <c r="A26" s="41" t="s">
        <v>104</v>
      </c>
      <c r="C26" s="25">
        <v>-562</v>
      </c>
      <c r="D26" s="25"/>
      <c r="E26" s="25">
        <v>735606</v>
      </c>
      <c r="F26" s="39"/>
      <c r="G26" s="25">
        <v>0</v>
      </c>
      <c r="H26" s="39"/>
      <c r="I26" s="25">
        <v>216163</v>
      </c>
    </row>
    <row r="27" spans="1:9" ht="24" customHeight="1">
      <c r="A27" s="8" t="s">
        <v>105</v>
      </c>
      <c r="C27" s="23"/>
      <c r="D27" s="25"/>
      <c r="E27" s="23"/>
      <c r="F27" s="25"/>
      <c r="G27" s="25"/>
      <c r="H27" s="25"/>
      <c r="I27" s="25"/>
    </row>
    <row r="28" spans="1:9" ht="24" customHeight="1">
      <c r="A28" s="41" t="s">
        <v>142</v>
      </c>
      <c r="C28" s="25">
        <v>40658751</v>
      </c>
      <c r="D28" s="25"/>
      <c r="E28" s="25">
        <v>14076269</v>
      </c>
      <c r="F28" s="25"/>
      <c r="G28" s="25">
        <v>2669942</v>
      </c>
      <c r="H28" s="25"/>
      <c r="I28" s="25">
        <v>1072068</v>
      </c>
    </row>
    <row r="29" spans="1:9" ht="24" customHeight="1">
      <c r="A29" s="41" t="s">
        <v>106</v>
      </c>
      <c r="C29" s="27">
        <v>6214887</v>
      </c>
      <c r="D29" s="25"/>
      <c r="E29" s="27">
        <v>-14900330</v>
      </c>
      <c r="F29" s="25"/>
      <c r="G29" s="27">
        <v>-412507</v>
      </c>
      <c r="H29" s="25"/>
      <c r="I29" s="27">
        <v>-54937</v>
      </c>
    </row>
    <row r="30" spans="1:9" ht="24" customHeight="1">
      <c r="A30" s="8" t="s">
        <v>107</v>
      </c>
      <c r="C30" s="25">
        <f>SUM(C19:C29)</f>
        <v>140268201</v>
      </c>
      <c r="D30" s="25"/>
      <c r="E30" s="25">
        <f>SUM(E19:E29)</f>
        <v>-54453398</v>
      </c>
      <c r="F30" s="25"/>
      <c r="G30" s="25">
        <f>SUM(G19:G29)</f>
        <v>-8404805</v>
      </c>
      <c r="H30" s="25"/>
      <c r="I30" s="25">
        <f>SUM(I19:I29)</f>
        <v>-9021248</v>
      </c>
    </row>
    <row r="31" spans="1:9" ht="24" customHeight="1">
      <c r="A31" s="8" t="s">
        <v>108</v>
      </c>
      <c r="C31" s="25">
        <v>2</v>
      </c>
      <c r="D31" s="25"/>
      <c r="E31" s="25">
        <v>0</v>
      </c>
      <c r="F31" s="25"/>
      <c r="G31" s="25">
        <v>0</v>
      </c>
      <c r="H31" s="25"/>
      <c r="I31" s="25">
        <v>0</v>
      </c>
    </row>
    <row r="32" spans="1:9" ht="24" customHeight="1">
      <c r="A32" s="8" t="s">
        <v>109</v>
      </c>
      <c r="C32" s="25">
        <v>-36267276</v>
      </c>
      <c r="D32" s="25"/>
      <c r="E32" s="25">
        <v>-1643896</v>
      </c>
      <c r="F32" s="25"/>
      <c r="G32" s="25">
        <v>-142756</v>
      </c>
      <c r="H32" s="25"/>
      <c r="I32" s="25">
        <v>-175482</v>
      </c>
    </row>
    <row r="33" spans="1:9" ht="24" customHeight="1">
      <c r="A33" s="8" t="s">
        <v>147</v>
      </c>
      <c r="C33" s="25">
        <v>0</v>
      </c>
      <c r="D33" s="25"/>
      <c r="E33" s="25">
        <v>225467</v>
      </c>
      <c r="F33" s="25"/>
      <c r="G33" s="25">
        <v>0</v>
      </c>
      <c r="H33" s="25"/>
      <c r="I33" s="25">
        <v>216163</v>
      </c>
    </row>
    <row r="34" spans="1:9" ht="24" customHeight="1">
      <c r="A34" s="8" t="s">
        <v>110</v>
      </c>
      <c r="C34" s="27">
        <v>-4702845</v>
      </c>
      <c r="D34" s="25"/>
      <c r="E34" s="27">
        <v>-678487</v>
      </c>
      <c r="F34" s="25"/>
      <c r="G34" s="27">
        <v>-88233</v>
      </c>
      <c r="H34" s="25"/>
      <c r="I34" s="27">
        <v>-25681</v>
      </c>
    </row>
    <row r="35" spans="1:9" ht="24" customHeight="1">
      <c r="A35" s="20" t="s">
        <v>111</v>
      </c>
      <c r="C35" s="27">
        <f>SUM(C30:C34)</f>
        <v>99298082</v>
      </c>
      <c r="D35" s="25"/>
      <c r="E35" s="27">
        <f>SUM(E30:E34)</f>
        <v>-56550314</v>
      </c>
      <c r="F35" s="25"/>
      <c r="G35" s="27">
        <f>SUM(G30:G34)</f>
        <v>-8635794</v>
      </c>
      <c r="H35" s="25"/>
      <c r="I35" s="27">
        <f>SUM(I30:I34)</f>
        <v>-9006248</v>
      </c>
    </row>
    <row r="36" spans="1:9" ht="24" customHeight="1">
      <c r="A36" s="8"/>
      <c r="C36" s="25"/>
      <c r="D36" s="25"/>
      <c r="E36" s="25"/>
      <c r="F36" s="25"/>
      <c r="G36" s="25"/>
      <c r="H36" s="25"/>
      <c r="I36" s="25"/>
    </row>
    <row r="37" spans="1:9" ht="24" customHeight="1">
      <c r="A37" s="8" t="s">
        <v>22</v>
      </c>
      <c r="B37" s="43"/>
      <c r="C37" s="43"/>
      <c r="D37" s="43"/>
      <c r="E37" s="43"/>
      <c r="F37" s="43"/>
      <c r="G37" s="43"/>
      <c r="H37" s="43"/>
      <c r="I37" s="43"/>
    </row>
    <row r="38" spans="1:9" ht="24" customHeight="1">
      <c r="A38" s="8"/>
      <c r="I38" s="11" t="s">
        <v>59</v>
      </c>
    </row>
    <row r="39" spans="1:9" ht="24" customHeight="1">
      <c r="A39" s="12" t="s">
        <v>0</v>
      </c>
      <c r="B39" s="12"/>
      <c r="C39" s="12"/>
      <c r="D39" s="12"/>
      <c r="E39" s="12"/>
      <c r="F39" s="12"/>
      <c r="G39" s="12"/>
      <c r="H39" s="12"/>
      <c r="I39" s="12"/>
    </row>
    <row r="40" spans="1:9" ht="24" customHeight="1">
      <c r="A40" s="13" t="s">
        <v>184</v>
      </c>
      <c r="B40" s="13"/>
      <c r="C40" s="13"/>
      <c r="D40" s="13"/>
      <c r="E40" s="13"/>
      <c r="F40" s="13"/>
      <c r="G40" s="13"/>
      <c r="H40" s="13"/>
      <c r="I40" s="13"/>
    </row>
    <row r="41" spans="1:9" ht="24" customHeight="1">
      <c r="A41" s="13" t="s">
        <v>154</v>
      </c>
      <c r="B41" s="13"/>
      <c r="C41" s="13"/>
      <c r="D41" s="13"/>
      <c r="E41" s="13"/>
      <c r="F41" s="13"/>
      <c r="G41" s="13"/>
      <c r="H41" s="13"/>
      <c r="I41" s="13"/>
    </row>
    <row r="42" spans="1:9" ht="24" customHeight="1">
      <c r="A42" s="14" t="s">
        <v>2</v>
      </c>
      <c r="B42" s="14"/>
      <c r="C42" s="14"/>
      <c r="D42" s="14"/>
      <c r="E42" s="14"/>
      <c r="F42" s="14"/>
      <c r="G42" s="14"/>
      <c r="H42" s="14"/>
      <c r="I42" s="14"/>
    </row>
    <row r="43" spans="1:9" ht="24" customHeight="1">
      <c r="A43" s="36"/>
      <c r="B43" s="18"/>
      <c r="C43" s="37"/>
      <c r="D43" s="15" t="s">
        <v>3</v>
      </c>
      <c r="E43" s="37"/>
      <c r="F43" s="9"/>
      <c r="G43" s="15"/>
      <c r="H43" s="15" t="s">
        <v>4</v>
      </c>
      <c r="I43" s="37"/>
    </row>
    <row r="44" spans="1:9" ht="24" customHeight="1">
      <c r="A44" s="8"/>
      <c r="B44" s="18"/>
      <c r="C44" s="19">
        <v>2026</v>
      </c>
      <c r="D44" s="11"/>
      <c r="E44" s="19">
        <v>2025</v>
      </c>
      <c r="F44" s="38"/>
      <c r="G44" s="19">
        <v>2026</v>
      </c>
      <c r="H44" s="11"/>
      <c r="I44" s="19">
        <v>2025</v>
      </c>
    </row>
    <row r="45" spans="1:9" ht="24" customHeight="1">
      <c r="A45" s="20" t="s">
        <v>112</v>
      </c>
    </row>
    <row r="46" spans="1:9" ht="24" customHeight="1">
      <c r="A46" s="41" t="s">
        <v>185</v>
      </c>
      <c r="C46" s="23">
        <v>41151694</v>
      </c>
      <c r="D46" s="23"/>
      <c r="E46" s="23">
        <v>0</v>
      </c>
      <c r="F46" s="23"/>
      <c r="G46" s="23">
        <v>0</v>
      </c>
      <c r="H46" s="23"/>
      <c r="I46" s="23">
        <v>0</v>
      </c>
    </row>
    <row r="47" spans="1:9" ht="24" customHeight="1">
      <c r="A47" s="41" t="s">
        <v>197</v>
      </c>
      <c r="C47" s="25">
        <v>0</v>
      </c>
      <c r="D47" s="25"/>
      <c r="E47" s="25">
        <v>-1142478</v>
      </c>
      <c r="F47" s="39"/>
      <c r="G47" s="25">
        <v>0</v>
      </c>
      <c r="H47" s="39"/>
      <c r="I47" s="25">
        <v>0</v>
      </c>
    </row>
    <row r="48" spans="1:9" ht="24" customHeight="1">
      <c r="A48" s="41" t="s">
        <v>125</v>
      </c>
      <c r="C48" s="25">
        <v>0</v>
      </c>
      <c r="D48" s="25"/>
      <c r="E48" s="25">
        <v>0</v>
      </c>
      <c r="F48" s="39"/>
      <c r="G48" s="25">
        <v>-16000000</v>
      </c>
      <c r="H48" s="39"/>
      <c r="I48" s="25">
        <v>1349341</v>
      </c>
    </row>
    <row r="49" spans="1:9" ht="24" customHeight="1">
      <c r="A49" s="21" t="s">
        <v>148</v>
      </c>
      <c r="C49" s="25">
        <v>-3324301</v>
      </c>
      <c r="D49" s="23"/>
      <c r="E49" s="25">
        <v>-185404062</v>
      </c>
      <c r="F49" s="39"/>
      <c r="G49" s="25">
        <v>-8355</v>
      </c>
      <c r="H49" s="39"/>
      <c r="I49" s="25">
        <v>-213002</v>
      </c>
    </row>
    <row r="50" spans="1:9" ht="24" customHeight="1">
      <c r="A50" s="44" t="s">
        <v>113</v>
      </c>
      <c r="C50" s="25">
        <v>0</v>
      </c>
      <c r="D50" s="23"/>
      <c r="E50" s="25">
        <v>-29347523</v>
      </c>
      <c r="F50" s="39"/>
      <c r="G50" s="25">
        <v>0</v>
      </c>
      <c r="H50" s="39"/>
      <c r="I50" s="25">
        <v>0</v>
      </c>
    </row>
    <row r="51" spans="1:9" ht="24" customHeight="1">
      <c r="A51" s="20" t="s">
        <v>114</v>
      </c>
      <c r="C51" s="28">
        <f>SUM(C46:C50)</f>
        <v>37827393</v>
      </c>
      <c r="D51" s="23" t="s">
        <v>115</v>
      </c>
      <c r="E51" s="28">
        <f>SUM(E46:E50)</f>
        <v>-215894063</v>
      </c>
      <c r="F51" s="23" t="s">
        <v>115</v>
      </c>
      <c r="G51" s="28">
        <f>SUM(G46:G50)</f>
        <v>-16008355</v>
      </c>
      <c r="H51" s="23"/>
      <c r="I51" s="28">
        <f>SUM(I46:I50)</f>
        <v>1136339</v>
      </c>
    </row>
    <row r="52" spans="1:9" ht="24" customHeight="1">
      <c r="A52" s="45" t="s">
        <v>116</v>
      </c>
      <c r="C52" s="23"/>
      <c r="D52" s="25"/>
      <c r="E52" s="23"/>
      <c r="F52" s="25"/>
      <c r="G52" s="23"/>
      <c r="H52" s="25"/>
      <c r="I52" s="23"/>
    </row>
    <row r="53" spans="1:9" ht="24" customHeight="1">
      <c r="A53" s="21" t="s">
        <v>143</v>
      </c>
      <c r="C53" s="23">
        <v>0</v>
      </c>
      <c r="D53" s="25"/>
      <c r="E53" s="23">
        <v>954000000</v>
      </c>
      <c r="F53" s="25"/>
      <c r="G53" s="42">
        <v>0</v>
      </c>
      <c r="H53" s="25"/>
      <c r="I53" s="42">
        <v>0</v>
      </c>
    </row>
    <row r="54" spans="1:9" ht="24" customHeight="1">
      <c r="A54" s="8" t="s">
        <v>149</v>
      </c>
      <c r="C54" s="23">
        <v>0</v>
      </c>
      <c r="D54" s="25"/>
      <c r="E54" s="23">
        <v>-1250000</v>
      </c>
      <c r="F54" s="25"/>
      <c r="G54" s="42">
        <v>0</v>
      </c>
      <c r="H54" s="25"/>
      <c r="I54" s="42">
        <v>0</v>
      </c>
    </row>
    <row r="55" spans="1:9" ht="24" customHeight="1">
      <c r="A55" s="21" t="s">
        <v>117</v>
      </c>
      <c r="C55" s="23">
        <v>-40000000</v>
      </c>
      <c r="D55" s="25"/>
      <c r="E55" s="23">
        <v>-6968000</v>
      </c>
      <c r="F55" s="25"/>
      <c r="G55" s="42">
        <v>0</v>
      </c>
      <c r="H55" s="25"/>
      <c r="I55" s="42">
        <v>0</v>
      </c>
    </row>
    <row r="56" spans="1:9" ht="24" customHeight="1">
      <c r="A56" s="46" t="s">
        <v>118</v>
      </c>
      <c r="C56" s="23">
        <v>-58549889</v>
      </c>
      <c r="D56" s="23"/>
      <c r="E56" s="23">
        <v>-1607034</v>
      </c>
      <c r="F56" s="23"/>
      <c r="G56" s="42">
        <v>-542708</v>
      </c>
      <c r="H56" s="23"/>
      <c r="I56" s="42">
        <v>-509982</v>
      </c>
    </row>
    <row r="57" spans="1:9" ht="24" customHeight="1">
      <c r="A57" s="12" t="s">
        <v>119</v>
      </c>
      <c r="C57" s="28">
        <f>SUM(C53:C56)</f>
        <v>-98549889</v>
      </c>
      <c r="D57" s="23"/>
      <c r="E57" s="28">
        <f>SUM(E53:E56)</f>
        <v>944174966</v>
      </c>
      <c r="F57" s="23"/>
      <c r="G57" s="28">
        <f>SUM(G53:G56)</f>
        <v>-542708</v>
      </c>
      <c r="H57" s="23"/>
      <c r="I57" s="28">
        <f>SUM(I53:I56)</f>
        <v>-509982</v>
      </c>
    </row>
    <row r="58" spans="1:9" ht="24" customHeight="1">
      <c r="A58" s="45" t="s">
        <v>120</v>
      </c>
      <c r="C58" s="25">
        <f>SUM(C57,C51,C35)</f>
        <v>38575586</v>
      </c>
      <c r="D58" s="23"/>
      <c r="E58" s="25">
        <f>SUM(E57,E51,E35)</f>
        <v>671730589</v>
      </c>
      <c r="F58" s="23"/>
      <c r="G58" s="25">
        <f>SUM(G57,G51,G35)</f>
        <v>-25186857</v>
      </c>
      <c r="H58" s="23"/>
      <c r="I58" s="25">
        <f>SUM(I57,I51,I35)</f>
        <v>-8379891</v>
      </c>
    </row>
    <row r="59" spans="1:9" ht="24" customHeight="1">
      <c r="A59" s="8" t="s">
        <v>121</v>
      </c>
      <c r="C59" s="27">
        <f>BS!F11</f>
        <v>588163924</v>
      </c>
      <c r="D59" s="23"/>
      <c r="E59" s="27">
        <v>303707142</v>
      </c>
      <c r="F59" s="23"/>
      <c r="G59" s="27">
        <f>BS!J11</f>
        <v>142395983</v>
      </c>
      <c r="H59" s="23"/>
      <c r="I59" s="27">
        <v>13317547</v>
      </c>
    </row>
    <row r="60" spans="1:9" ht="24" customHeight="1" thickBot="1">
      <c r="A60" s="20" t="s">
        <v>122</v>
      </c>
      <c r="C60" s="31">
        <f>SUM(C58:C59)</f>
        <v>626739510</v>
      </c>
      <c r="D60" s="23"/>
      <c r="E60" s="31">
        <f>SUM(E58:E59)</f>
        <v>975437731</v>
      </c>
      <c r="F60" s="23"/>
      <c r="G60" s="31">
        <f>SUM(G58:G59)</f>
        <v>117209126</v>
      </c>
      <c r="H60" s="23"/>
      <c r="I60" s="31">
        <f>SUM(I58:I59)</f>
        <v>4937656</v>
      </c>
    </row>
    <row r="61" spans="1:9" ht="24" customHeight="1" thickTop="1">
      <c r="A61" s="8"/>
      <c r="C61" s="23">
        <f>C60-BS!D11</f>
        <v>0</v>
      </c>
      <c r="D61" s="23"/>
      <c r="E61" s="23"/>
      <c r="F61" s="23"/>
      <c r="G61" s="23">
        <f>G60-BS!H11</f>
        <v>0</v>
      </c>
      <c r="H61" s="23"/>
      <c r="I61" s="23"/>
    </row>
    <row r="62" spans="1:9" ht="24" customHeight="1">
      <c r="A62" s="20" t="s">
        <v>123</v>
      </c>
      <c r="C62" s="25"/>
      <c r="D62" s="25"/>
      <c r="E62" s="25"/>
      <c r="F62" s="25"/>
      <c r="G62" s="25"/>
      <c r="H62" s="23"/>
      <c r="I62" s="25"/>
    </row>
    <row r="63" spans="1:9" ht="24" customHeight="1">
      <c r="A63" s="8" t="s">
        <v>124</v>
      </c>
      <c r="B63" s="8"/>
      <c r="C63" s="23"/>
      <c r="D63" s="25"/>
      <c r="E63" s="25"/>
      <c r="F63" s="25"/>
      <c r="G63" s="25"/>
      <c r="H63" s="23"/>
      <c r="I63" s="25"/>
    </row>
    <row r="64" spans="1:9" ht="24" customHeight="1">
      <c r="A64" s="8" t="s">
        <v>203</v>
      </c>
      <c r="B64" s="8"/>
      <c r="C64" s="10">
        <v>-360211</v>
      </c>
      <c r="D64" s="25"/>
      <c r="E64" s="25">
        <v>-57917172</v>
      </c>
      <c r="F64" s="25"/>
      <c r="G64" s="23">
        <v>0</v>
      </c>
      <c r="H64" s="25"/>
      <c r="I64" s="25">
        <v>-178409</v>
      </c>
    </row>
    <row r="65" spans="1:9" ht="24" customHeight="1">
      <c r="A65" s="8" t="s">
        <v>204</v>
      </c>
      <c r="B65" s="8"/>
      <c r="C65" s="23">
        <v>0</v>
      </c>
      <c r="D65" s="25"/>
      <c r="E65" s="25">
        <v>-9943319</v>
      </c>
      <c r="F65" s="25"/>
      <c r="G65" s="23">
        <v>0</v>
      </c>
      <c r="H65" s="25"/>
      <c r="I65" s="25">
        <v>0</v>
      </c>
    </row>
    <row r="66" spans="1:9" ht="24" customHeight="1">
      <c r="A66" s="8" t="s">
        <v>189</v>
      </c>
      <c r="B66" s="8"/>
      <c r="C66" s="23">
        <v>0</v>
      </c>
      <c r="D66" s="25"/>
      <c r="E66" s="25">
        <v>311949746</v>
      </c>
      <c r="F66" s="25"/>
      <c r="G66" s="23">
        <v>0</v>
      </c>
      <c r="H66" s="25"/>
      <c r="I66" s="25">
        <v>3627508</v>
      </c>
    </row>
    <row r="67" spans="1:9" ht="24" customHeight="1">
      <c r="A67" s="8" t="s">
        <v>190</v>
      </c>
      <c r="B67" s="8"/>
      <c r="C67" s="23">
        <v>0</v>
      </c>
      <c r="D67" s="25"/>
      <c r="E67" s="25">
        <v>11882969</v>
      </c>
      <c r="F67" s="25"/>
      <c r="G67" s="23">
        <v>0</v>
      </c>
      <c r="H67" s="25"/>
      <c r="I67" s="25">
        <v>0</v>
      </c>
    </row>
    <row r="68" spans="1:9" ht="24" customHeight="1">
      <c r="A68" s="8" t="s">
        <v>205</v>
      </c>
      <c r="B68" s="8"/>
      <c r="C68" s="23"/>
      <c r="D68" s="25"/>
      <c r="E68" s="25"/>
      <c r="F68" s="25"/>
      <c r="G68" s="23"/>
      <c r="H68" s="25"/>
      <c r="I68" s="25"/>
    </row>
    <row r="69" spans="1:9" ht="24" customHeight="1">
      <c r="A69" s="8" t="s">
        <v>191</v>
      </c>
      <c r="B69" s="8"/>
      <c r="C69" s="23">
        <v>0</v>
      </c>
      <c r="D69" s="25"/>
      <c r="E69" s="25">
        <v>59354405</v>
      </c>
      <c r="F69" s="25"/>
      <c r="G69" s="23">
        <v>0</v>
      </c>
      <c r="H69" s="25"/>
      <c r="I69" s="25">
        <v>0</v>
      </c>
    </row>
    <row r="70" spans="1:9" ht="24" customHeight="1">
      <c r="A70" s="8"/>
      <c r="B70" s="8"/>
      <c r="C70" s="25"/>
      <c r="D70" s="25"/>
      <c r="E70" s="25"/>
      <c r="F70" s="25"/>
      <c r="G70" s="25"/>
      <c r="H70" s="25"/>
      <c r="I70" s="25"/>
    </row>
    <row r="71" spans="1:9" ht="24" customHeight="1">
      <c r="A71" s="8" t="s">
        <v>22</v>
      </c>
      <c r="B71" s="8"/>
      <c r="C71" s="8"/>
    </row>
    <row r="72" spans="1:9" ht="24" customHeight="1">
      <c r="A72" s="8"/>
      <c r="B72" s="8"/>
      <c r="C72" s="8"/>
    </row>
    <row r="74" spans="1:9" ht="24" customHeight="1">
      <c r="C74" s="25"/>
      <c r="D74" s="25"/>
      <c r="E74" s="25"/>
      <c r="F74" s="25"/>
      <c r="G74" s="25"/>
      <c r="H74" s="23"/>
      <c r="I74" s="25"/>
    </row>
  </sheetData>
  <mergeCells count="6">
    <mergeCell ref="A42:I42"/>
    <mergeCell ref="A3:I3"/>
    <mergeCell ref="A4:I4"/>
    <mergeCell ref="A5:I5"/>
    <mergeCell ref="A40:I40"/>
    <mergeCell ref="A41:I41"/>
  </mergeCells>
  <printOptions horizontalCentered="1"/>
  <pageMargins left="0.7" right="0.35" top="0.78" bottom="0.196850393700787" header="0.31496062992126" footer="0.31496062992126"/>
  <pageSetup paperSize="9" scale="70" fitToHeight="4" orientation="portrait" r:id="rId1"/>
  <rowBreaks count="1" manualBreakCount="1">
    <brk id="3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81D5902F3FB54B8E091235A8C453E7" ma:contentTypeVersion="7" ma:contentTypeDescription="Create a new document." ma:contentTypeScope="" ma:versionID="8702bbcca70d0dc1dd99d556a505f20d">
  <xsd:schema xmlns:xsd="http://www.w3.org/2001/XMLSchema" xmlns:xs="http://www.w3.org/2001/XMLSchema" xmlns:p="http://schemas.microsoft.com/office/2006/metadata/properties" xmlns:ns2="42eb4e5b-3265-4dc4-bc3c-f492901ce062" targetNamespace="http://schemas.microsoft.com/office/2006/metadata/properties" ma:root="true" ma:fieldsID="24abf8d2be5e28323dce1b5aa6ca6ff6" ns2:_="">
    <xsd:import namespace="42eb4e5b-3265-4dc4-bc3c-f492901ce0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eb4e5b-3265-4dc4-bc3c-f492901ce0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9493CC-8642-48D3-A1F5-CAE910FDC3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E15995-7C71-4517-8E04-F051B125B6B0}">
  <ds:schemaRefs>
    <ds:schemaRef ds:uri="http://schemas.microsoft.com/office/2006/metadata/properties"/>
    <ds:schemaRef ds:uri="http://schemas.microsoft.com/office/infopath/2007/PartnerControls"/>
    <ds:schemaRef ds:uri="36914805-9b21-4c54-b765-247f4ede3f93"/>
    <ds:schemaRef ds:uri="2e950e32-9a5d-4ec3-ae2e-bb0e7ef49536"/>
  </ds:schemaRefs>
</ds:datastoreItem>
</file>

<file path=customXml/itemProps3.xml><?xml version="1.0" encoding="utf-8"?>
<ds:datastoreItem xmlns:ds="http://schemas.openxmlformats.org/officeDocument/2006/customXml" ds:itemID="{45A84068-726C-4492-9CF8-B8DEC6CD1D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eb4e5b-3265-4dc4-bc3c-f492901ce0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Pheeranat Kamudom</dc:creator>
  <cp:keywords/>
  <dc:description/>
  <cp:lastModifiedBy>Pornpan Klaysukpong</cp:lastModifiedBy>
  <cp:revision/>
  <cp:lastPrinted>2026-05-14T11:36:10Z</cp:lastPrinted>
  <dcterms:created xsi:type="dcterms:W3CDTF">2022-11-03T03:18:04Z</dcterms:created>
  <dcterms:modified xsi:type="dcterms:W3CDTF">2026-05-14T11:36:13Z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0x010100A081D5902F3FB54B8E091235A8C453E7</vt:lpwstr>
  </property>
  <property fmtid="{D5CDD505-2E9C-101B-9397-08002B2CF9AE}" pid="3" name="MediaServiceImageTags">
    <vt:lpwstr/>
  </property>
</Properties>
</file>