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 Reinsurance Public Company Limited\Thai Reinsurance Public_March 2026 (Q1)\"/>
    </mc:Choice>
  </mc:AlternateContent>
  <xr:revisionPtr revIDLastSave="0" documentId="13_ncr:1_{505C30D9-B994-486F-ACD6-86A85C522FDC}" xr6:coauthVersionLast="47" xr6:coauthVersionMax="47" xr10:uidLastSave="{00000000-0000-0000-0000-000000000000}"/>
  <bookViews>
    <workbookView xWindow="-120" yWindow="-120" windowWidth="21840" windowHeight="13020" tabRatio="710" xr2:uid="{00000000-000D-0000-FFFF-FFFF00000000}"/>
  </bookViews>
  <sheets>
    <sheet name="BS 2-3" sheetId="30" r:id="rId1"/>
    <sheet name="PL 4-5 (3M)" sheetId="33" r:id="rId2"/>
    <sheet name="E6 (Conso)" sheetId="23" r:id="rId3"/>
    <sheet name="E7 (Sep)" sheetId="29" r:id="rId4"/>
    <sheet name="CF8" sheetId="32" r:id="rId5"/>
  </sheets>
  <definedNames>
    <definedName name="_xlnm.Print_Area" localSheetId="0">'BS 2-3'!$A$1:$L$94</definedName>
    <definedName name="_xlnm.Print_Area" localSheetId="4">'CF8'!$A$1:$L$51</definedName>
    <definedName name="_xlnm.Print_Area" localSheetId="2">'E6 (Conso)'!$A$1:$Z$39</definedName>
    <definedName name="_xlnm.Print_Area" localSheetId="3">'E7 (Sep)'!$A$1:$R$33</definedName>
    <definedName name="_xlnm.Print_Area" localSheetId="1">'PL 4-5 (3M)'!$A$1:$L$109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32" l="1"/>
  <c r="X24" i="23" l="1"/>
  <c r="R27" i="23"/>
  <c r="P27" i="23"/>
  <c r="N27" i="23"/>
  <c r="L27" i="23"/>
  <c r="H27" i="23"/>
  <c r="F27" i="23"/>
  <c r="P23" i="29"/>
  <c r="P24" i="29"/>
  <c r="H27" i="29"/>
  <c r="F27" i="29"/>
  <c r="X27" i="23" l="1"/>
  <c r="F19" i="33" l="1"/>
  <c r="J19" i="33"/>
  <c r="F34" i="32"/>
  <c r="L34" i="32"/>
  <c r="J34" i="32"/>
  <c r="H34" i="32"/>
  <c r="A3" i="29"/>
  <c r="A3" i="32" s="1"/>
  <c r="R17" i="23"/>
  <c r="P17" i="23"/>
  <c r="N17" i="23"/>
  <c r="L17" i="23"/>
  <c r="J17" i="23"/>
  <c r="H17" i="23"/>
  <c r="X17" i="23"/>
  <c r="L93" i="33" l="1"/>
  <c r="J93" i="33"/>
  <c r="H93" i="33"/>
  <c r="F93" i="33"/>
  <c r="J39" i="32"/>
  <c r="H39" i="32"/>
  <c r="T14" i="23" l="1"/>
  <c r="V14" i="23" s="1"/>
  <c r="Z14" i="23" s="1"/>
  <c r="T15" i="23"/>
  <c r="V15" i="23" s="1"/>
  <c r="Z15" i="23" s="1"/>
  <c r="T18" i="23"/>
  <c r="V18" i="23" s="1"/>
  <c r="Z18" i="23" s="1"/>
  <c r="T19" i="23"/>
  <c r="V19" i="23" s="1"/>
  <c r="Z19" i="23" s="1"/>
  <c r="F21" i="23"/>
  <c r="H21" i="23"/>
  <c r="J21" i="23"/>
  <c r="L21" i="23"/>
  <c r="N21" i="23"/>
  <c r="P21" i="23"/>
  <c r="R21" i="23"/>
  <c r="X21" i="23"/>
  <c r="F88" i="33"/>
  <c r="F95" i="33" s="1"/>
  <c r="H88" i="33"/>
  <c r="H95" i="33" s="1"/>
  <c r="A1" i="33"/>
  <c r="A57" i="33" s="1"/>
  <c r="A59" i="33"/>
  <c r="F74" i="33"/>
  <c r="H74" i="33"/>
  <c r="J74" i="33"/>
  <c r="L74" i="33"/>
  <c r="F79" i="33"/>
  <c r="H79" i="33"/>
  <c r="J79" i="33"/>
  <c r="L25" i="29" s="1"/>
  <c r="L79" i="33"/>
  <c r="J88" i="33"/>
  <c r="L88" i="33"/>
  <c r="L95" i="33" s="1"/>
  <c r="L24" i="33"/>
  <c r="J24" i="33"/>
  <c r="H24" i="33"/>
  <c r="F24" i="33"/>
  <c r="L19" i="33"/>
  <c r="H19" i="33"/>
  <c r="L13" i="33"/>
  <c r="J13" i="33"/>
  <c r="H13" i="33"/>
  <c r="F13" i="33"/>
  <c r="T23" i="23"/>
  <c r="V23" i="23" s="1"/>
  <c r="Z23" i="23" s="1"/>
  <c r="J95" i="33" l="1"/>
  <c r="N25" i="29"/>
  <c r="N27" i="29" s="1"/>
  <c r="L27" i="29"/>
  <c r="Z17" i="23"/>
  <c r="T17" i="23"/>
  <c r="T21" i="23" s="1"/>
  <c r="V17" i="23"/>
  <c r="J81" i="33"/>
  <c r="F26" i="33"/>
  <c r="F35" i="33" s="1"/>
  <c r="F81" i="33"/>
  <c r="F97" i="33" s="1"/>
  <c r="H81" i="33"/>
  <c r="H97" i="33" s="1"/>
  <c r="J26" i="33"/>
  <c r="J35" i="33" s="1"/>
  <c r="J38" i="33" s="1"/>
  <c r="J41" i="33" s="1"/>
  <c r="J24" i="29" s="1"/>
  <c r="L26" i="33"/>
  <c r="L35" i="33" s="1"/>
  <c r="L38" i="33" s="1"/>
  <c r="L41" i="33" s="1"/>
  <c r="L81" i="33"/>
  <c r="L97" i="33" s="1"/>
  <c r="H26" i="33"/>
  <c r="H35" i="33" s="1"/>
  <c r="H38" i="33" s="1"/>
  <c r="H41" i="33" s="1"/>
  <c r="H47" i="33" s="1"/>
  <c r="F38" i="33" l="1"/>
  <c r="P25" i="29"/>
  <c r="P27" i="29" s="1"/>
  <c r="J97" i="33"/>
  <c r="J27" i="29" s="1"/>
  <c r="Z21" i="23"/>
  <c r="V21" i="23"/>
  <c r="L44" i="33"/>
  <c r="L65" i="33" s="1"/>
  <c r="L99" i="33" s="1"/>
  <c r="L102" i="33" s="1"/>
  <c r="L47" i="33"/>
  <c r="F41" i="33" l="1"/>
  <c r="L105" i="33"/>
  <c r="H44" i="33"/>
  <c r="H65" i="33" s="1"/>
  <c r="H99" i="33" s="1"/>
  <c r="H102" i="33" s="1"/>
  <c r="H105" i="33" s="1"/>
  <c r="J44" i="33"/>
  <c r="J65" i="33" s="1"/>
  <c r="J99" i="33" s="1"/>
  <c r="J102" i="33" s="1"/>
  <c r="J105" i="33" s="1"/>
  <c r="J47" i="33"/>
  <c r="P18" i="29"/>
  <c r="F44" i="33" l="1"/>
  <c r="J24" i="23"/>
  <c r="J27" i="23" s="1"/>
  <c r="F47" i="33"/>
  <c r="F27" i="32"/>
  <c r="H27" i="32"/>
  <c r="J27" i="32"/>
  <c r="L27" i="32"/>
  <c r="F65" i="33" l="1"/>
  <c r="F99" i="33" s="1"/>
  <c r="P15" i="29"/>
  <c r="P14" i="29"/>
  <c r="F102" i="33" l="1"/>
  <c r="P17" i="29"/>
  <c r="F39" i="32"/>
  <c r="F105" i="33" l="1"/>
  <c r="T25" i="23"/>
  <c r="V25" i="23" s="1"/>
  <c r="T24" i="23"/>
  <c r="V24" i="23" s="1"/>
  <c r="V27" i="23" l="1"/>
  <c r="T27" i="23"/>
  <c r="Z24" i="23"/>
  <c r="R23" i="29"/>
  <c r="F41" i="32" l="1"/>
  <c r="F45" i="32" s="1"/>
  <c r="H41" i="32"/>
  <c r="H45" i="32" s="1"/>
  <c r="J41" i="32"/>
  <c r="J45" i="32" s="1"/>
  <c r="L41" i="32"/>
  <c r="L45" i="32" s="1"/>
  <c r="N17" i="29"/>
  <c r="L17" i="29"/>
  <c r="J17" i="29"/>
  <c r="H17" i="29"/>
  <c r="H21" i="29" s="1"/>
  <c r="F17" i="29"/>
  <c r="F21" i="29" s="1"/>
  <c r="R15" i="29"/>
  <c r="R14" i="29"/>
  <c r="R17" i="29" l="1"/>
  <c r="L85" i="30" l="1"/>
  <c r="L89" i="30" s="1"/>
  <c r="H85" i="30"/>
  <c r="H89" i="30" s="1"/>
  <c r="L67" i="30"/>
  <c r="H67" i="30"/>
  <c r="L32" i="30"/>
  <c r="H32" i="30"/>
  <c r="H91" i="30" l="1"/>
  <c r="L91" i="30"/>
  <c r="F85" i="30" l="1"/>
  <c r="F67" i="30"/>
  <c r="F32" i="30"/>
  <c r="F89" i="30" l="1"/>
  <c r="F91" i="30"/>
  <c r="J85" i="30" l="1"/>
  <c r="J89" i="30" s="1"/>
  <c r="J67" i="30"/>
  <c r="J32" i="30"/>
  <c r="Z25" i="23" l="1"/>
  <c r="Z27" i="23" s="1"/>
  <c r="J91" i="30"/>
  <c r="R25" i="29" l="1"/>
  <c r="L21" i="29" l="1"/>
  <c r="A1" i="32" l="1"/>
  <c r="P19" i="29"/>
  <c r="A47" i="30"/>
  <c r="N21" i="29" l="1"/>
  <c r="P21" i="29" l="1"/>
  <c r="R19" i="29"/>
  <c r="J21" i="29" l="1"/>
  <c r="R18" i="29"/>
  <c r="R21" i="29" s="1"/>
  <c r="R24" i="29" l="1"/>
  <c r="R27" i="29" s="1"/>
</calcChain>
</file>

<file path=xl/sharedStrings.xml><?xml version="1.0" encoding="utf-8"?>
<sst xmlns="http://schemas.openxmlformats.org/spreadsheetml/2006/main" count="342" uniqueCount="192">
  <si>
    <t>บริษัท ไทยรับประกันภัยต่อ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</si>
  <si>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</si>
  <si>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</si>
  <si>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</si>
  <si>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</si>
  <si>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</si>
  <si>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พ.ศ. 2568</t>
  </si>
  <si>
    <t>หมายเหตุ</t>
  </si>
  <si>
    <t>บาท</t>
  </si>
  <si>
    <t>สินทรัพย์</t>
  </si>
  <si>
    <t>9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</si>
  <si>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</si>
  <si>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</si>
  <si>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</si>
  <si>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</si>
  <si>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10</t>
  </si>
  <si>
    <t>สินทรัพย์ทางการเงินตราสารทุน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</si>
  <si>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</si>
  <si>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</si>
  <si>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</si>
  <si>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</si>
  <si>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</si>
  <si>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</si>
  <si>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</si>
  <si>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</si>
  <si>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</si>
  <si>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</si>
  <si>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สินทรัพย์อื่น</t>
  </si>
  <si>
    <t>ภาษีเงินได้นิติบุคคลรอเรียกคืน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</si>
  <si>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</si>
  <si>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</si>
  <si>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</si>
  <si>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</si>
  <si>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</si>
  <si>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</si>
  <si>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หนี้สินตราสารอนุพันธ์</t>
  </si>
  <si>
    <t>ภาษีเงินได้นิติบุคคลค้างจ่าย</t>
  </si>
  <si>
    <t>ภาระผูกพันผลประโยชน์พนักงาน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</si>
  <si>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</si>
  <si>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</si>
  <si>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</si>
  <si>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</si>
  <si>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</si>
  <si>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</si>
  <si>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</si>
  <si>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</si>
  <si>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</si>
  <si>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</si>
  <si>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</si>
  <si>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</si>
  <si>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</si>
  <si>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</si>
  <si>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</si>
  <si>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</si>
  <si>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ส่วนของผู้มีส่วนได้เสียที่ไม่มีอำนาจควบคุม</t>
  </si>
  <si>
    <t>ในบริษัทย่อย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</si>
  <si>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</si>
  <si>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</si>
  <si>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</si>
  <si>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</si>
  <si>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</si>
  <si>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</si>
  <si>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</si>
  <si>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รายได้จากการให้บริการ</t>
  </si>
  <si>
    <t>ค่าใช้จ่ายจากการให้บริการ</t>
  </si>
  <si>
    <t>ค่าใช้จ่ายในการดำเนินงาน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</si>
  <si>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</si>
  <si>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</si>
  <si>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ส่วนของผู้เป็นเจ้าของของบริษัท</t>
  </si>
  <si>
    <t>ส่วนที่เป็นของผู้มีส่วนได้เสียที่ไม่มีอำนาจควบคุมในบริษัทย่อย</t>
  </si>
  <si>
    <t>งบกำไรขาดทุนเบ็ดเสร็จ (ยังไม่ได้ตรวจสอบ)</t>
  </si>
  <si>
    <t>กำไร(ขาดทุน)เบ็ดเสร็จอื่น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</si>
  <si>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</si>
  <si>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</si>
  <si>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</si>
  <si>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ที่เป็นเงินตราต่างประเทศ - สุทธิจากภาษีเงินได้</t>
  </si>
  <si>
    <t xml:space="preserve">   ผ่านกำไรขาดทุนเบ็ดเสร็จอื่น</t>
  </si>
  <si>
    <t xml:space="preserve">   ผ่านกำไรขาดทุนเบ็ดเสร็จอื่น - สุทธิจากภาษีเงินได้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</si>
  <si>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</si>
  <si>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</si>
  <si>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 xml:space="preserve">   - สุทธิจากภาษีเงินได้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</si>
  <si>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</si>
  <si>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งบการเปลี่ยนแปลงส่วนของเจ้าของ (ยังไม่ได้ตรวจสอบ)</t>
  </si>
  <si>
    <t>ตราสารหนี้ที่วัด</t>
  </si>
  <si>
    <t xml:space="preserve"> ผลต่างของอัตราแลกเปลี่ยน</t>
  </si>
  <si>
    <t>ตราสารทุนที่</t>
  </si>
  <si>
    <t>ส่วนเกิน(ต่ำกว่า)ทุน</t>
  </si>
  <si>
    <t>รวม</t>
  </si>
  <si>
    <t>ส่วนของผู้มีส่วน</t>
  </si>
  <si>
    <t>จัดสรรแล้ว -</t>
  </si>
  <si>
    <t>มูลค่ายุติธรรมผ่าน</t>
  </si>
  <si>
    <t>จากการแปลงค่างบการเงิน</t>
  </si>
  <si>
    <t>วัดมูลค่ายุติธรรมผ่าน</t>
  </si>
  <si>
    <t>จากการเปลี่ยนแปลง</t>
  </si>
  <si>
    <t>ส่วนของ</t>
  </si>
  <si>
    <t>ได้เสียที่ไม่มีอำนาจ</t>
  </si>
  <si>
    <t>ทุนที่ออก</t>
  </si>
  <si>
    <t>สำรอง</t>
  </si>
  <si>
    <t>กำไรขาดทุนเบ็ดเสร็จอื่น</t>
  </si>
  <si>
    <t>ที่เป็นเงินตราต่างประเทศ</t>
  </si>
  <si>
    <t>สัดส่วนการถือหุ้น</t>
  </si>
  <si>
    <t>องค์ประกอบอื่นของ</t>
  </si>
  <si>
    <t>ผู้เป็นเจ้าของ</t>
  </si>
  <si>
    <t>ควบคุมใน</t>
  </si>
  <si>
    <t>รวมส่วนของ</t>
  </si>
  <si>
    <t>และชำระแล้ว</t>
  </si>
  <si>
    <t>ตามกฎหมาย</t>
  </si>
  <si>
    <t>ยังไม่จัดสรร</t>
  </si>
  <si>
    <t xml:space="preserve"> - สุทธิจากภาษีเงินได้</t>
  </si>
  <si>
    <t>ของบริษัท</t>
  </si>
  <si>
    <t>บริษัทย่อย</t>
  </si>
  <si>
    <t>เจ้าของ</t>
  </si>
  <si>
    <t>ผลกระทบของการเปลี่ยนนโยบายการบัญชี</t>
  </si>
  <si>
    <t>ยอดคงเหลือที่ปรับปรุงแล้ว</t>
  </si>
  <si>
    <t>ยอดคงเหลือ ณ วันที่ 1 มกราคม พ.ศ. 2568 - ตามที่รายงานไว้เดิม</t>
  </si>
  <si>
    <t>ขาดทุนเบ็ดเสร็จอื่นสำหรับรอบระยะเวลา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</si>
  <si>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</si>
  <si>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</si>
  <si>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เบี้ยประกันภัยต่อรับ</t>
  </si>
  <si>
    <t>เบี้ยประกันภัยจ่ายสุทธิ และค่าใช้จ่ายที่เกี่ยวข้องโดยตรงอื่น ๆ</t>
  </si>
  <si>
    <t>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</si>
  <si>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</si>
  <si>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</si>
  <si>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เงินปันผลรับจากบริษัทอื่น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</si>
  <si>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</si>
  <si>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</si>
  <si>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</si>
  <si>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</si>
  <si>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</si>
  <si>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</si>
  <si>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</si>
  <si>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กระแสเงินสดจากกิจกรรมลงทุน</t>
  </si>
  <si>
    <t>เงินสดจ่ายจากการลงทุนในบริษัทร่วม</t>
  </si>
  <si>
    <t>เงินสดรับจากการขายอาคาร อุปกรณ์และสินทรัพย์ไม่มีตัวตน</t>
  </si>
  <si>
    <t>เงินสดจ่ายจากการซื้ออาคาร อุปกรณ์และสินทรัพย์ไม่มีตัวตน</t>
  </si>
  <si>
    <t>กระแสเงินสดจากกิจกรรมจัดหาเงิน</t>
  </si>
  <si>
    <t>ชำระหนี้สินตามสัญญาเช่า</t>
  </si>
  <si>
    <t>เงินสดและรายการเทียบเท่าเงินสดต้นรอบระยะเวลา</t>
  </si>
  <si>
    <t>ค่าเผื่อผลขาดทุนที่คาดว่าจะเกิดขึ้น(เพิ่มขึ้น)ลดลง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</si>
  <si>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</si>
  <si>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</si>
  <si>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</si>
  <si>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อื่น ๆ</t>
  </si>
  <si>
    <t>เงินสดและรายการเทียบเท่าเงินสดสุทธิ</t>
  </si>
  <si>
    <t>กลับรายการ(ผลขาดทุน)ด้านเครดิตที่คาดว่าจะเกิดขึ้น</t>
  </si>
  <si>
    <t>ค่าใช้จ่ายภาษีเงินได้</t>
  </si>
  <si>
    <t>เงินสดสุทธิใช้ไปในกิจกรรมจัดหาเงิน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</si>
  <si>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</si>
  <si>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ภาษีเงินได้</t>
    </r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</si>
  <si>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</si>
  <si>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31 มีนาคม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</si>
  <si>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</si>
  <si>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</si>
  <si>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</si>
  <si>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กำไร(ขาดทุน)สุทธิสำหรับรอบระยะเวลา</t>
  </si>
  <si>
    <t>ยอดคงเหลือ ณ วันที่ 31 มีนาคม พ.ศ. 2568</t>
  </si>
  <si>
    <t>ยอดคงเหลือ ณ วันที่ 31 มีนาคม พ.ศ. 2569</t>
  </si>
  <si>
    <t>ขาดทุนสุทธิสำหรับรอบระยะเวลา</t>
  </si>
  <si>
    <t>7</t>
  </si>
  <si>
    <t>8</t>
  </si>
  <si>
    <t>(ตรวจสอบแล้ว)</t>
  </si>
  <si>
    <t>ยอดคงเหลือ ณ วันที่ 1 มกราคม พ.ศ. 2569</t>
  </si>
  <si>
    <t>สินทรัพย์ตราสารอนุพันธ์</t>
  </si>
  <si>
    <t>รายได้(ค่าใช้จ่าย)ทางการเงินจากสัญญาประกันภัยที่ออก</t>
  </si>
  <si>
    <t>กำไรจากการปรับมูลค่ายุติธรรมของเครื่องมือทางการเงิน</t>
  </si>
  <si>
    <t xml:space="preserve">รายได้(ค่าใช้จ่าย)สุทธิจากสัญญาประกันภัยต่อที่ถือไว้ </t>
  </si>
  <si>
    <t>รายได้(ค่าใช้จ่าย)ภาษีเงินได้</t>
  </si>
  <si>
    <t>กำไร(ขาดทุน)ก่อนภาษีเงินได้</t>
  </si>
  <si>
    <t>การแบ่งปันกำไร(ขาดทุน)สุทธิ:</t>
  </si>
  <si>
    <t>กำไร(ขาดทุน)ต่อหุ้น - ส่วนของผู้เป็นเจ้าของของบริษัท</t>
  </si>
  <si>
    <t>กำไร(ขาดทุน)ต่อหุ้นขั้นพื้นฐาน</t>
  </si>
  <si>
    <t>ขาดทุนจากการวัดมูลค่าเงินลงทุนในตราสารหนี้ที่วัดมูลค่ายุติธรรม</t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</si>
  <si>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ภาษีเงินได้</t>
    </r>
  </si>
  <si>
    <t>ขาดทุนจากการวัดมูลค่าเงินลงทุนในตราสารทุนด้วยมูลค่ายุติธรรม</t>
  </si>
  <si>
    <t>ขาดทุนจากการประมาณการตามหลักคณิตศาสตร์ประกันภัย</t>
  </si>
  <si>
    <t>กำไรสุทธิสำหรับรอบระยะเวลา</t>
  </si>
  <si>
    <t>15, 16</t>
  </si>
  <si>
    <t>17</t>
  </si>
  <si>
    <t>18</t>
  </si>
  <si>
    <t>รายได้ทางการเงินจากสัญญาประกันภัยต่อที่ถือไว้</t>
  </si>
  <si>
    <t>รายได้(ค่าใช้จ่าย)ทางการเงินจากสัญญาประกันภัยสุทธิ</t>
  </si>
  <si>
    <t>รายได้จากการลงทุนและรายได้ทางการเงินจากสัญญาประกันภัยสุทธิ</t>
  </si>
  <si>
    <t>รายได้(ค่าใช้จ่าย)อื่น</t>
  </si>
  <si>
    <t xml:space="preserve">รายได้จากการลงทุนสุทธิ </t>
  </si>
  <si>
    <t>ขาดทุนเบ็ดเสร็จอื่นสุทธิสำหรับรอบระยะเวลาสุทธิจากภาษีเงินได้</t>
  </si>
  <si>
    <t>กำไร(ขาดทุน)เบ็ดเสร็จรวมสำหรับรอบระยะเวลา</t>
  </si>
  <si>
    <t>เงินสดสุทธิได้มาจากกิจกรรมดำเนินงาน</t>
  </si>
  <si>
    <t>เงินสดสุทธิใช้ไปในกิจกรรมลงทุน</t>
  </si>
  <si>
    <t>รายได้ (ค่าใช้จ่าย) จากการลงทุนอื่น</t>
  </si>
  <si>
    <t>13</t>
  </si>
  <si>
    <t>การแบ่งปันกำไร(ขาดทุน)เบ็ดเสร็จรวม: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</si>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</sst>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_(&quot;$&quot;* #,##0.00_);_(&quot;$&quot;* \(#,##0.00\);_(&quot;$&quot;* &quot;-&quot;??_);_(@_)"/>
    <numFmt numFmtId="168" formatCode="#,##0;\(#,##0\)"/>
    <numFmt numFmtId="169" formatCode="#,##0;\(#,##0\);&quot;-&quot;;@"/>
    <numFmt numFmtId="170" formatCode="_(* #,##0_);_(* \(#,##0\);_(* &quot;-&quot;??_);_(@_)"/>
    <numFmt numFmtId="171" formatCode="#,##0;\(#,##0\);\-"/>
    <numFmt numFmtId="172" formatCode="#,##0_);\(#,##0\);\-"/>
    <numFmt numFmtId="173" formatCode="#,##0.00;\(#,##0.00\);\-"/>
    <numFmt numFmtId="174" formatCode="#,##0.0;\(#,##0.0\)"/>
    <numFmt numFmtId="175" formatCode="#,##0.000;\(#,##0.000\);\-"/>
    <numFmt numFmtId="176" formatCode="_-* #,##0.00_-;\-* #,##0.00_-;_-* &quot;-&quot;&quot;?&quot;&quot;?&quot;_-;_-@_-"/>
    <numFmt numFmtId="177" formatCode="&quot;On&quot;;&quot;On&quot;;&quot;Off&quot;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(* #,##0.00_);_(* \(#,##0.00\);_(* &quot;-&quot;&quot;?&quot;&quot;?&quot;_);_(@_)"/>
    <numFmt numFmtId="181" formatCode="#,##0.000;\(#,##0.000\);&quot;-&quot;;@"/>
    <numFmt numFmtId="182" formatCode="#,##0\ ;\(#,##0\)"/>
  </numFmts>
  <fonts count="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Cord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52">
    <xf numFmtId="0" fontId="0" fillId="0" borderId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165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6" applyNumberFormat="0" applyAlignment="0" applyProtection="0"/>
    <xf numFmtId="0" fontId="22" fillId="6" borderId="7" applyNumberFormat="0" applyAlignment="0" applyProtection="0"/>
    <xf numFmtId="0" fontId="23" fillId="6" borderId="6" applyNumberFormat="0" applyAlignment="0" applyProtection="0"/>
    <xf numFmtId="0" fontId="24" fillId="0" borderId="8" applyNumberFormat="0" applyFill="0" applyAlignment="0" applyProtection="0"/>
    <xf numFmtId="0" fontId="25" fillId="7" borderId="9" applyNumberFormat="0" applyAlignment="0" applyProtection="0"/>
    <xf numFmtId="0" fontId="26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1" fillId="0" borderId="0"/>
    <xf numFmtId="0" fontId="30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4" fillId="0" borderId="0"/>
    <xf numFmtId="0" fontId="10" fillId="0" borderId="0"/>
    <xf numFmtId="0" fontId="33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37" fontId="34" fillId="0" borderId="0"/>
    <xf numFmtId="17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7" fontId="37" fillId="0" borderId="0" applyFont="0" applyFill="0" applyBorder="0" applyAlignment="0" applyProtection="0"/>
    <xf numFmtId="180" fontId="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>
      <protection locked="0"/>
    </xf>
    <xf numFmtId="1" fontId="35" fillId="0" borderId="0" applyFont="0" applyFill="0" applyBorder="0" applyAlignment="0" applyProtection="0"/>
    <xf numFmtId="0" fontId="4" fillId="0" borderId="0"/>
    <xf numFmtId="0" fontId="41" fillId="0" borderId="0"/>
    <xf numFmtId="37" fontId="36" fillId="0" borderId="0"/>
    <xf numFmtId="37" fontId="36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" fillId="0" borderId="0"/>
    <xf numFmtId="37" fontId="34" fillId="0" borderId="0"/>
    <xf numFmtId="37" fontId="34" fillId="0" borderId="0"/>
    <xf numFmtId="0" fontId="4" fillId="0" borderId="0"/>
    <xf numFmtId="0" fontId="42" fillId="0" borderId="0"/>
    <xf numFmtId="0" fontId="43" fillId="0" borderId="0"/>
    <xf numFmtId="0" fontId="10" fillId="0" borderId="0"/>
    <xf numFmtId="0" fontId="43" fillId="0" borderId="0"/>
    <xf numFmtId="0" fontId="7" fillId="0" borderId="0"/>
    <xf numFmtId="37" fontId="36" fillId="0" borderId="0"/>
    <xf numFmtId="37" fontId="36" fillId="0" borderId="0"/>
    <xf numFmtId="0" fontId="7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176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4" fillId="0" borderId="0"/>
    <xf numFmtId="0" fontId="7" fillId="0" borderId="0"/>
    <xf numFmtId="0" fontId="3" fillId="0" borderId="0"/>
    <xf numFmtId="37" fontId="34" fillId="0" borderId="0"/>
    <xf numFmtId="37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7" fillId="0" borderId="0"/>
  </cellStyleXfs>
  <cellXfs count="261">
    <xf numFmtId="0" fontId="0" fillId="0" borderId="0" xfId="0"/>
    <xf numFmtId="171" fontId="45" fillId="0" borderId="1" xfId="80" applyNumberFormat="1" applyFont="1" applyFill="1" applyBorder="1" applyAlignment="1">
      <alignment horizontal="right" vertical="center" wrapText="1"/>
    </xf>
    <xf numFmtId="171" fontId="45" fillId="0" borderId="0" xfId="80" applyNumberFormat="1" applyFont="1" applyFill="1" applyBorder="1" applyAlignment="1">
      <alignment horizontal="right" vertical="center" wrapText="1"/>
    </xf>
    <xf numFmtId="169" fontId="44" fillId="0" borderId="0" xfId="1" applyNumberFormat="1" applyFont="1" applyFill="1" applyAlignment="1">
      <alignment horizontal="right" vertical="center"/>
    </xf>
    <xf numFmtId="169" fontId="44" fillId="0" borderId="1" xfId="1" applyNumberFormat="1" applyFont="1" applyFill="1" applyBorder="1" applyAlignment="1">
      <alignment horizontal="right" vertical="center"/>
    </xf>
    <xf numFmtId="169" fontId="44" fillId="0" borderId="2" xfId="1" applyNumberFormat="1" applyFont="1" applyFill="1" applyBorder="1" applyAlignment="1">
      <alignment horizontal="right" vertical="center"/>
    </xf>
    <xf numFmtId="169" fontId="44" fillId="0" borderId="0" xfId="1" applyNumberFormat="1" applyFont="1" applyFill="1" applyBorder="1" applyAlignment="1">
      <alignment horizontal="right" vertical="center"/>
    </xf>
    <xf numFmtId="170" fontId="44" fillId="0" borderId="0" xfId="1" applyNumberFormat="1" applyFont="1" applyFill="1" applyBorder="1" applyAlignment="1">
      <alignment horizontal="right" vertical="center"/>
    </xf>
    <xf numFmtId="170" fontId="44" fillId="0" borderId="0" xfId="1" applyNumberFormat="1" applyFont="1" applyFill="1" applyAlignment="1">
      <alignment horizontal="right" vertical="center"/>
    </xf>
    <xf numFmtId="170" fontId="44" fillId="0" borderId="0" xfId="1" applyNumberFormat="1" applyFont="1" applyFill="1" applyAlignment="1">
      <alignment vertical="center"/>
    </xf>
    <xf numFmtId="170" fontId="44" fillId="0" borderId="0" xfId="1" applyNumberFormat="1" applyFont="1" applyFill="1" applyAlignment="1">
      <alignment horizontal="right" vertical="center" wrapText="1"/>
    </xf>
    <xf numFmtId="170" fontId="44" fillId="0" borderId="0" xfId="1" applyNumberFormat="1" applyFont="1" applyFill="1" applyBorder="1" applyAlignment="1">
      <alignment horizontal="left" vertical="center" indent="2"/>
    </xf>
    <xf numFmtId="170" fontId="44" fillId="0" borderId="0" xfId="1" applyNumberFormat="1" applyFont="1" applyFill="1" applyAlignment="1">
      <alignment horizontal="left" vertical="center" indent="2"/>
    </xf>
    <xf numFmtId="169" fontId="51" fillId="0" borderId="0" xfId="1" applyNumberFormat="1" applyFont="1" applyFill="1" applyAlignment="1">
      <alignment horizontal="right" vertical="center"/>
    </xf>
    <xf numFmtId="169" fontId="51" fillId="0" borderId="1" xfId="1" applyNumberFormat="1" applyFont="1" applyFill="1" applyBorder="1" applyAlignment="1">
      <alignment horizontal="right" vertical="center"/>
    </xf>
    <xf numFmtId="169" fontId="51" fillId="0" borderId="2" xfId="1" applyNumberFormat="1" applyFont="1" applyFill="1" applyBorder="1" applyAlignment="1">
      <alignment horizontal="right" vertical="center"/>
    </xf>
    <xf numFmtId="169" fontId="51" fillId="0" borderId="0" xfId="1" applyNumberFormat="1" applyFont="1" applyFill="1" applyBorder="1" applyAlignment="1">
      <alignment horizontal="right" vertical="center"/>
    </xf>
    <xf numFmtId="170" fontId="51" fillId="0" borderId="0" xfId="1" applyNumberFormat="1" applyFont="1" applyFill="1" applyBorder="1" applyAlignment="1">
      <alignment horizontal="right" vertical="center"/>
    </xf>
    <xf numFmtId="0" fontId="45" fillId="0" borderId="0" xfId="78" applyFont="1" applyAlignment="1">
      <alignment vertical="center"/>
    </xf>
    <xf numFmtId="168" fontId="45" fillId="0" borderId="0" xfId="79" applyNumberFormat="1" applyFont="1" applyAlignment="1">
      <alignment horizontal="left" vertical="center"/>
    </xf>
    <xf numFmtId="49" fontId="46" fillId="0" borderId="0" xfId="79" applyNumberFormat="1" applyFont="1" applyAlignment="1">
      <alignment horizontal="center" vertical="center"/>
    </xf>
    <xf numFmtId="168" fontId="46" fillId="0" borderId="0" xfId="79" applyNumberFormat="1" applyFont="1" applyAlignment="1">
      <alignment horizontal="left" vertical="center"/>
    </xf>
    <xf numFmtId="171" fontId="46" fillId="0" borderId="0" xfId="79" applyNumberFormat="1" applyFont="1" applyAlignment="1">
      <alignment horizontal="right" vertical="center"/>
    </xf>
    <xf numFmtId="168" fontId="46" fillId="0" borderId="0" xfId="79" applyNumberFormat="1" applyFont="1" applyAlignment="1">
      <alignment horizontal="right" vertical="center"/>
    </xf>
    <xf numFmtId="168" fontId="46" fillId="0" borderId="0" xfId="79" applyNumberFormat="1" applyFont="1" applyAlignment="1">
      <alignment vertical="center"/>
    </xf>
    <xf numFmtId="168" fontId="45" fillId="0" borderId="1" xfId="79" applyNumberFormat="1" applyFont="1" applyBorder="1" applyAlignment="1">
      <alignment horizontal="left" vertical="center"/>
    </xf>
    <xf numFmtId="49" fontId="46" fillId="0" borderId="1" xfId="79" applyNumberFormat="1" applyFont="1" applyBorder="1" applyAlignment="1">
      <alignment horizontal="center" vertical="center"/>
    </xf>
    <xf numFmtId="168" fontId="46" fillId="0" borderId="1" xfId="79" applyNumberFormat="1" applyFont="1" applyBorder="1" applyAlignment="1">
      <alignment horizontal="left" vertical="center"/>
    </xf>
    <xf numFmtId="171" fontId="46" fillId="0" borderId="1" xfId="79" applyNumberFormat="1" applyFont="1" applyBorder="1" applyAlignment="1">
      <alignment horizontal="right" vertical="center"/>
    </xf>
    <xf numFmtId="168" fontId="46" fillId="0" borderId="1" xfId="79" applyNumberFormat="1" applyFont="1" applyBorder="1" applyAlignment="1">
      <alignment horizontal="right" vertical="center"/>
    </xf>
    <xf numFmtId="49" fontId="45" fillId="0" borderId="0" xfId="79" applyNumberFormat="1" applyFont="1" applyAlignment="1">
      <alignment vertical="center"/>
    </xf>
    <xf numFmtId="168" fontId="45" fillId="0" borderId="0" xfId="79" applyNumberFormat="1" applyFont="1" applyAlignment="1">
      <alignment horizontal="right" vertical="center"/>
    </xf>
    <xf numFmtId="171" fontId="45" fillId="0" borderId="0" xfId="79" applyNumberFormat="1" applyFont="1" applyAlignment="1">
      <alignment horizontal="right" vertical="center"/>
    </xf>
    <xf numFmtId="49" fontId="45" fillId="0" borderId="1" xfId="79" applyNumberFormat="1" applyFont="1" applyBorder="1" applyAlignment="1">
      <alignment horizontal="center" vertical="center"/>
    </xf>
    <xf numFmtId="49" fontId="46" fillId="0" borderId="0" xfId="79" applyNumberFormat="1" applyFont="1" applyAlignment="1">
      <alignment vertical="center"/>
    </xf>
    <xf numFmtId="172" fontId="46" fillId="0" borderId="0" xfId="79" applyNumberFormat="1" applyFont="1" applyAlignment="1">
      <alignment vertical="center"/>
    </xf>
    <xf numFmtId="172" fontId="46" fillId="0" borderId="0" xfId="79" applyNumberFormat="1" applyFont="1" applyAlignment="1">
      <alignment horizontal="center" vertical="center"/>
    </xf>
    <xf numFmtId="0" fontId="46" fillId="0" borderId="0" xfId="79" applyFont="1" applyAlignment="1">
      <alignment horizontal="left" vertical="center"/>
    </xf>
    <xf numFmtId="171" fontId="46" fillId="0" borderId="0" xfId="81" applyNumberFormat="1" applyFont="1" applyAlignment="1">
      <alignment horizontal="right" vertical="center"/>
    </xf>
    <xf numFmtId="37" fontId="46" fillId="0" borderId="0" xfId="79" applyNumberFormat="1" applyFont="1" applyAlignment="1">
      <alignment horizontal="left" vertical="center"/>
    </xf>
    <xf numFmtId="0" fontId="46" fillId="0" borderId="0" xfId="79" applyFont="1" applyAlignment="1">
      <alignment vertical="center"/>
    </xf>
    <xf numFmtId="0" fontId="46" fillId="0" borderId="0" xfId="79" applyFont="1" applyAlignment="1">
      <alignment horizontal="center" vertical="center"/>
    </xf>
    <xf numFmtId="171" fontId="46" fillId="0" borderId="0" xfId="79" applyNumberFormat="1" applyFont="1" applyAlignment="1">
      <alignment horizontal="left" vertical="center"/>
    </xf>
    <xf numFmtId="37" fontId="46" fillId="0" borderId="0" xfId="79" applyNumberFormat="1" applyFont="1" applyAlignment="1">
      <alignment vertical="center"/>
    </xf>
    <xf numFmtId="171" fontId="46" fillId="0" borderId="0" xfId="79" applyNumberFormat="1" applyFont="1" applyAlignment="1">
      <alignment vertical="center"/>
    </xf>
    <xf numFmtId="49" fontId="46" fillId="0" borderId="0" xfId="79" quotePrefix="1" applyNumberFormat="1" applyFont="1" applyAlignment="1">
      <alignment horizontal="center" vertical="center"/>
    </xf>
    <xf numFmtId="171" fontId="46" fillId="0" borderId="12" xfId="79" applyNumberFormat="1" applyFont="1" applyBorder="1" applyAlignment="1">
      <alignment horizontal="right" vertical="center"/>
    </xf>
    <xf numFmtId="171" fontId="46" fillId="0" borderId="2" xfId="79" applyNumberFormat="1" applyFont="1" applyBorder="1" applyAlignment="1">
      <alignment horizontal="right" vertical="center"/>
    </xf>
    <xf numFmtId="164" fontId="46" fillId="0" borderId="0" xfId="79" applyNumberFormat="1" applyFont="1" applyAlignment="1">
      <alignment horizontal="right" vertical="center"/>
    </xf>
    <xf numFmtId="164" fontId="46" fillId="0" borderId="1" xfId="79" applyNumberFormat="1" applyFont="1" applyBorder="1" applyAlignment="1">
      <alignment horizontal="right" vertical="center"/>
    </xf>
    <xf numFmtId="171" fontId="45" fillId="0" borderId="1" xfId="79" applyNumberFormat="1" applyFont="1" applyBorder="1" applyAlignment="1">
      <alignment horizontal="right" vertical="center"/>
    </xf>
    <xf numFmtId="172" fontId="46" fillId="0" borderId="0" xfId="79" applyNumberFormat="1" applyFont="1" applyAlignment="1">
      <alignment horizontal="right" vertical="center"/>
    </xf>
    <xf numFmtId="0" fontId="46" fillId="0" borderId="0" xfId="79" applyFont="1"/>
    <xf numFmtId="168" fontId="46" fillId="0" borderId="0" xfId="79" quotePrefix="1" applyNumberFormat="1" applyFont="1" applyAlignment="1">
      <alignment horizontal="left" vertical="center"/>
    </xf>
    <xf numFmtId="171" fontId="46" fillId="0" borderId="1" xfId="79" applyNumberFormat="1" applyFont="1" applyBorder="1" applyAlignment="1">
      <alignment vertical="center"/>
    </xf>
    <xf numFmtId="173" fontId="46" fillId="0" borderId="0" xfId="79" applyNumberFormat="1" applyFont="1" applyAlignment="1">
      <alignment horizontal="right" vertical="center"/>
    </xf>
    <xf numFmtId="173" fontId="45" fillId="0" borderId="0" xfId="79" applyNumberFormat="1" applyFont="1" applyAlignment="1">
      <alignment horizontal="left" vertical="center"/>
    </xf>
    <xf numFmtId="49" fontId="46" fillId="0" borderId="0" xfId="79" applyNumberFormat="1" applyFont="1" applyAlignment="1">
      <alignment horizontal="left" vertical="center"/>
    </xf>
    <xf numFmtId="168" fontId="47" fillId="0" borderId="0" xfId="79" applyNumberFormat="1" applyFont="1" applyAlignment="1">
      <alignment horizontal="left" vertical="center"/>
    </xf>
    <xf numFmtId="168" fontId="44" fillId="0" borderId="0" xfId="79" applyNumberFormat="1" applyFont="1" applyAlignment="1">
      <alignment horizontal="center" vertical="center"/>
    </xf>
    <xf numFmtId="168" fontId="44" fillId="0" borderId="0" xfId="79" applyNumberFormat="1" applyFont="1" applyAlignment="1">
      <alignment horizontal="left" vertical="center"/>
    </xf>
    <xf numFmtId="171" fontId="44" fillId="0" borderId="0" xfId="79" applyNumberFormat="1" applyFont="1" applyAlignment="1">
      <alignment horizontal="right" vertical="center"/>
    </xf>
    <xf numFmtId="164" fontId="44" fillId="0" borderId="0" xfId="79" applyNumberFormat="1" applyFont="1" applyAlignment="1">
      <alignment horizontal="left" vertical="center"/>
    </xf>
    <xf numFmtId="164" fontId="44" fillId="0" borderId="0" xfId="79" applyNumberFormat="1" applyFont="1" applyAlignment="1">
      <alignment horizontal="center" vertical="center"/>
    </xf>
    <xf numFmtId="168" fontId="44" fillId="0" borderId="0" xfId="79" applyNumberFormat="1" applyFont="1" applyAlignment="1">
      <alignment vertical="center"/>
    </xf>
    <xf numFmtId="171" fontId="47" fillId="0" borderId="0" xfId="79" applyNumberFormat="1" applyFont="1" applyAlignment="1">
      <alignment horizontal="right" vertical="center"/>
    </xf>
    <xf numFmtId="168" fontId="47" fillId="0" borderId="1" xfId="79" applyNumberFormat="1" applyFont="1" applyBorder="1" applyAlignment="1">
      <alignment horizontal="left" vertical="center"/>
    </xf>
    <xf numFmtId="168" fontId="44" fillId="0" borderId="1" xfId="79" applyNumberFormat="1" applyFont="1" applyBorder="1" applyAlignment="1">
      <alignment horizontal="center" vertical="center"/>
    </xf>
    <xf numFmtId="168" fontId="44" fillId="0" borderId="1" xfId="79" applyNumberFormat="1" applyFont="1" applyBorder="1" applyAlignment="1">
      <alignment horizontal="left" vertical="center"/>
    </xf>
    <xf numFmtId="171" fontId="44" fillId="0" borderId="1" xfId="79" applyNumberFormat="1" applyFont="1" applyBorder="1" applyAlignment="1">
      <alignment horizontal="right" vertical="center"/>
    </xf>
    <xf numFmtId="164" fontId="44" fillId="0" borderId="1" xfId="79" applyNumberFormat="1" applyFont="1" applyBorder="1" applyAlignment="1">
      <alignment horizontal="left" vertical="center"/>
    </xf>
    <xf numFmtId="164" fontId="44" fillId="0" borderId="1" xfId="79" applyNumberFormat="1" applyFont="1" applyBorder="1" applyAlignment="1">
      <alignment horizontal="center" vertical="center"/>
    </xf>
    <xf numFmtId="168" fontId="47" fillId="0" borderId="0" xfId="79" applyNumberFormat="1" applyFont="1" applyAlignment="1">
      <alignment horizontal="center" vertical="center"/>
    </xf>
    <xf numFmtId="164" fontId="47" fillId="0" borderId="0" xfId="79" applyNumberFormat="1" applyFont="1" applyAlignment="1">
      <alignment horizontal="right" vertical="center"/>
    </xf>
    <xf numFmtId="168" fontId="47" fillId="0" borderId="0" xfId="79" applyNumberFormat="1" applyFont="1" applyAlignment="1">
      <alignment horizontal="right" vertical="center"/>
    </xf>
    <xf numFmtId="168" fontId="47" fillId="0" borderId="15" xfId="79" applyNumberFormat="1" applyFont="1" applyBorder="1" applyAlignment="1">
      <alignment horizontal="center" vertical="center"/>
    </xf>
    <xf numFmtId="171" fontId="47" fillId="0" borderId="1" xfId="79" applyNumberFormat="1" applyFont="1" applyBorder="1" applyAlignment="1">
      <alignment horizontal="right" vertical="center"/>
    </xf>
    <xf numFmtId="0" fontId="44" fillId="0" borderId="0" xfId="9" applyFont="1" applyAlignment="1">
      <alignment vertical="center"/>
    </xf>
    <xf numFmtId="168" fontId="44" fillId="0" borderId="0" xfId="79" quotePrefix="1" applyNumberFormat="1" applyFont="1" applyAlignment="1">
      <alignment horizontal="left" vertical="center"/>
    </xf>
    <xf numFmtId="164" fontId="44" fillId="0" borderId="0" xfId="79" applyNumberFormat="1" applyFont="1" applyAlignment="1">
      <alignment horizontal="right" vertical="center"/>
    </xf>
    <xf numFmtId="169" fontId="44" fillId="0" borderId="0" xfId="0" applyNumberFormat="1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0" fontId="44" fillId="0" borderId="0" xfId="117" applyFont="1" applyAlignment="1">
      <alignment vertical="center"/>
    </xf>
    <xf numFmtId="171" fontId="44" fillId="0" borderId="0" xfId="0" applyNumberFormat="1" applyFont="1" applyAlignment="1">
      <alignment horizontal="right" vertical="center"/>
    </xf>
    <xf numFmtId="49" fontId="44" fillId="0" borderId="0" xfId="126" applyNumberFormat="1" applyFont="1" applyAlignment="1">
      <alignment vertical="center"/>
    </xf>
    <xf numFmtId="49" fontId="44" fillId="0" borderId="0" xfId="144" applyNumberFormat="1" applyFont="1" applyAlignment="1">
      <alignment vertical="center"/>
    </xf>
    <xf numFmtId="171" fontId="44" fillId="0" borderId="0" xfId="9" applyNumberFormat="1" applyFont="1" applyAlignment="1">
      <alignment horizontal="right" vertical="center"/>
    </xf>
    <xf numFmtId="169" fontId="44" fillId="0" borderId="0" xfId="9" applyNumberFormat="1" applyFont="1" applyAlignment="1">
      <alignment horizontal="right" vertical="center"/>
    </xf>
    <xf numFmtId="174" fontId="44" fillId="0" borderId="0" xfId="79" applyNumberFormat="1" applyFont="1" applyAlignment="1">
      <alignment horizontal="center" vertical="center"/>
    </xf>
    <xf numFmtId="169" fontId="44" fillId="0" borderId="1" xfId="0" applyNumberFormat="1" applyFont="1" applyBorder="1" applyAlignment="1">
      <alignment horizontal="right" vertical="center"/>
    </xf>
    <xf numFmtId="171" fontId="47" fillId="0" borderId="0" xfId="78" applyNumberFormat="1" applyFont="1" applyAlignment="1">
      <alignment horizontal="right" vertical="center"/>
    </xf>
    <xf numFmtId="168" fontId="47" fillId="0" borderId="0" xfId="78" applyNumberFormat="1" applyFont="1" applyAlignment="1">
      <alignment horizontal="left" vertical="center"/>
    </xf>
    <xf numFmtId="168" fontId="47" fillId="0" borderId="0" xfId="78" applyNumberFormat="1" applyFont="1" applyAlignment="1">
      <alignment horizontal="center" vertical="center"/>
    </xf>
    <xf numFmtId="171" fontId="44" fillId="0" borderId="1" xfId="78" applyNumberFormat="1" applyFont="1" applyBorder="1" applyAlignment="1">
      <alignment horizontal="right" vertical="center"/>
    </xf>
    <xf numFmtId="171" fontId="47" fillId="0" borderId="0" xfId="79" applyNumberFormat="1" applyFont="1" applyAlignment="1">
      <alignment horizontal="center" vertical="center"/>
    </xf>
    <xf numFmtId="0" fontId="44" fillId="0" borderId="0" xfId="79" applyFont="1" applyAlignment="1">
      <alignment vertical="center"/>
    </xf>
    <xf numFmtId="169" fontId="44" fillId="0" borderId="1" xfId="0" applyNumberFormat="1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8" fontId="47" fillId="0" borderId="0" xfId="78" applyNumberFormat="1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171" fontId="44" fillId="0" borderId="0" xfId="78" applyNumberFormat="1" applyFont="1" applyAlignment="1">
      <alignment horizontal="right" vertical="center"/>
    </xf>
    <xf numFmtId="168" fontId="44" fillId="0" borderId="0" xfId="78" applyNumberFormat="1" applyFont="1" applyAlignment="1">
      <alignment horizontal="left" vertical="center"/>
    </xf>
    <xf numFmtId="168" fontId="44" fillId="0" borderId="0" xfId="78" applyNumberFormat="1" applyFont="1" applyAlignment="1">
      <alignment horizontal="center" vertical="center"/>
    </xf>
    <xf numFmtId="169" fontId="44" fillId="0" borderId="1" xfId="9" applyNumberFormat="1" applyFont="1" applyBorder="1" applyAlignment="1">
      <alignment horizontal="right" vertical="center"/>
    </xf>
    <xf numFmtId="171" fontId="44" fillId="0" borderId="2" xfId="79" applyNumberFormat="1" applyFont="1" applyBorder="1" applyAlignment="1">
      <alignment horizontal="right" vertical="center"/>
    </xf>
    <xf numFmtId="0" fontId="47" fillId="0" borderId="0" xfId="84" quotePrefix="1" applyFont="1" applyAlignment="1">
      <alignment horizontal="left" vertical="center"/>
    </xf>
    <xf numFmtId="37" fontId="44" fillId="0" borderId="0" xfId="93" applyFont="1" applyAlignment="1">
      <alignment vertical="center"/>
    </xf>
    <xf numFmtId="0" fontId="47" fillId="0" borderId="0" xfId="9" applyFont="1"/>
    <xf numFmtId="0" fontId="47" fillId="0" borderId="0" xfId="117" applyFont="1" applyAlignment="1">
      <alignment vertical="center"/>
    </xf>
    <xf numFmtId="169" fontId="47" fillId="0" borderId="0" xfId="9" applyNumberFormat="1" applyFont="1" applyAlignment="1">
      <alignment horizontal="right"/>
    </xf>
    <xf numFmtId="169" fontId="44" fillId="0" borderId="0" xfId="9" applyNumberFormat="1" applyFont="1" applyAlignment="1">
      <alignment horizontal="right"/>
    </xf>
    <xf numFmtId="169" fontId="44" fillId="0" borderId="0" xfId="9" applyNumberFormat="1" applyFont="1"/>
    <xf numFmtId="0" fontId="44" fillId="0" borderId="0" xfId="9" applyFont="1"/>
    <xf numFmtId="0" fontId="47" fillId="0" borderId="1" xfId="9" applyFont="1" applyBorder="1"/>
    <xf numFmtId="37" fontId="47" fillId="0" borderId="1" xfId="117" applyNumberFormat="1" applyFont="1" applyBorder="1" applyAlignment="1">
      <alignment horizontal="left" vertical="top"/>
    </xf>
    <xf numFmtId="169" fontId="47" fillId="0" borderId="1" xfId="9" applyNumberFormat="1" applyFont="1" applyBorder="1" applyAlignment="1">
      <alignment horizontal="right"/>
    </xf>
    <xf numFmtId="169" fontId="44" fillId="0" borderId="1" xfId="9" applyNumberFormat="1" applyFont="1" applyBorder="1" applyAlignment="1">
      <alignment horizontal="right"/>
    </xf>
    <xf numFmtId="169" fontId="44" fillId="0" borderId="1" xfId="9" applyNumberFormat="1" applyFont="1" applyBorder="1"/>
    <xf numFmtId="0" fontId="44" fillId="0" borderId="0" xfId="117" applyFont="1" applyAlignment="1">
      <alignment horizontal="left" vertical="center" indent="4"/>
    </xf>
    <xf numFmtId="0" fontId="47" fillId="0" borderId="0" xfId="13" applyFont="1" applyAlignment="1">
      <alignment vertical="center"/>
    </xf>
    <xf numFmtId="0" fontId="47" fillId="0" borderId="0" xfId="13" applyFont="1" applyAlignment="1">
      <alignment horizontal="center" vertical="center"/>
    </xf>
    <xf numFmtId="169" fontId="44" fillId="0" borderId="0" xfId="8" applyNumberFormat="1" applyFont="1" applyAlignment="1">
      <alignment horizontal="right" vertical="center"/>
    </xf>
    <xf numFmtId="0" fontId="47" fillId="0" borderId="0" xfId="13" applyFont="1" applyAlignment="1">
      <alignment horizontal="right" vertical="center"/>
    </xf>
    <xf numFmtId="169" fontId="47" fillId="0" borderId="0" xfId="13" applyNumberFormat="1" applyFont="1" applyAlignment="1">
      <alignment horizontal="right" vertical="center"/>
    </xf>
    <xf numFmtId="0" fontId="44" fillId="0" borderId="0" xfId="8" applyFont="1" applyAlignment="1">
      <alignment vertical="center"/>
    </xf>
    <xf numFmtId="169" fontId="47" fillId="0" borderId="0" xfId="8" applyNumberFormat="1" applyFont="1" applyAlignment="1">
      <alignment horizontal="right" vertical="center"/>
    </xf>
    <xf numFmtId="0" fontId="44" fillId="0" borderId="0" xfId="8" applyFont="1" applyAlignment="1">
      <alignment horizontal="right" vertical="center"/>
    </xf>
    <xf numFmtId="169" fontId="47" fillId="0" borderId="0" xfId="117" applyNumberFormat="1" applyFont="1" applyAlignment="1">
      <alignment horizontal="center" vertical="center"/>
    </xf>
    <xf numFmtId="0" fontId="44" fillId="0" borderId="0" xfId="13" applyFont="1" applyAlignment="1">
      <alignment vertical="center"/>
    </xf>
    <xf numFmtId="169" fontId="47" fillId="0" borderId="1" xfId="117" applyNumberFormat="1" applyFont="1" applyBorder="1" applyAlignment="1">
      <alignment horizontal="center" vertical="center"/>
    </xf>
    <xf numFmtId="0" fontId="47" fillId="0" borderId="0" xfId="117" applyFont="1" applyAlignment="1">
      <alignment horizontal="left" vertical="center"/>
    </xf>
    <xf numFmtId="169" fontId="47" fillId="0" borderId="1" xfId="8" applyNumberFormat="1" applyFont="1" applyBorder="1" applyAlignment="1">
      <alignment horizontal="right" vertical="center"/>
    </xf>
    <xf numFmtId="0" fontId="44" fillId="0" borderId="0" xfId="0" applyFont="1" applyAlignment="1">
      <alignment horizontal="left"/>
    </xf>
    <xf numFmtId="0" fontId="44" fillId="0" borderId="0" xfId="117" applyFont="1" applyAlignment="1">
      <alignment horizontal="center" vertical="center"/>
    </xf>
    <xf numFmtId="169" fontId="44" fillId="0" borderId="1" xfId="117" applyNumberFormat="1" applyFont="1" applyBorder="1" applyAlignment="1">
      <alignment horizontal="right" vertical="center"/>
    </xf>
    <xf numFmtId="169" fontId="44" fillId="0" borderId="0" xfId="117" applyNumberFormat="1" applyFont="1" applyAlignment="1">
      <alignment horizontal="right" vertical="center"/>
    </xf>
    <xf numFmtId="0" fontId="47" fillId="0" borderId="0" xfId="0" applyFont="1" applyAlignment="1">
      <alignment horizontal="left"/>
    </xf>
    <xf numFmtId="0" fontId="44" fillId="0" borderId="0" xfId="117" applyFont="1" applyAlignment="1">
      <alignment horizontal="left" vertical="center"/>
    </xf>
    <xf numFmtId="170" fontId="44" fillId="0" borderId="0" xfId="8" applyNumberFormat="1" applyFont="1" applyAlignment="1">
      <alignment horizontal="right" vertical="center"/>
    </xf>
    <xf numFmtId="169" fontId="44" fillId="0" borderId="0" xfId="117" applyNumberFormat="1" applyFont="1" applyAlignment="1">
      <alignment horizontal="right" vertical="center" wrapText="1"/>
    </xf>
    <xf numFmtId="0" fontId="44" fillId="0" borderId="1" xfId="9" applyFont="1" applyBorder="1"/>
    <xf numFmtId="0" fontId="47" fillId="0" borderId="0" xfId="9" applyFont="1" applyAlignment="1">
      <alignment vertical="center"/>
    </xf>
    <xf numFmtId="0" fontId="47" fillId="0" borderId="0" xfId="117" applyFont="1" applyAlignment="1">
      <alignment horizontal="center" vertical="center"/>
    </xf>
    <xf numFmtId="169" fontId="47" fillId="0" borderId="0" xfId="9" applyNumberFormat="1" applyFont="1" applyAlignment="1">
      <alignment horizontal="right" vertical="center"/>
    </xf>
    <xf numFmtId="169" fontId="44" fillId="0" borderId="0" xfId="9" applyNumberFormat="1" applyFont="1" applyAlignment="1">
      <alignment vertical="center"/>
    </xf>
    <xf numFmtId="169" fontId="47" fillId="0" borderId="0" xfId="9" applyNumberFormat="1" applyFont="1" applyAlignment="1">
      <alignment vertical="center"/>
    </xf>
    <xf numFmtId="168" fontId="47" fillId="0" borderId="1" xfId="0" applyNumberFormat="1" applyFont="1" applyBorder="1" applyAlignment="1">
      <alignment horizontal="left" vertical="center"/>
    </xf>
    <xf numFmtId="0" fontId="47" fillId="0" borderId="1" xfId="9" applyFont="1" applyBorder="1" applyAlignment="1">
      <alignment vertical="center"/>
    </xf>
    <xf numFmtId="37" fontId="47" fillId="0" borderId="1" xfId="117" applyNumberFormat="1" applyFont="1" applyBorder="1" applyAlignment="1">
      <alignment horizontal="center" vertical="center"/>
    </xf>
    <xf numFmtId="37" fontId="47" fillId="0" borderId="1" xfId="117" applyNumberFormat="1" applyFont="1" applyBorder="1" applyAlignment="1">
      <alignment horizontal="left" vertical="center"/>
    </xf>
    <xf numFmtId="169" fontId="47" fillId="0" borderId="1" xfId="9" applyNumberFormat="1" applyFont="1" applyBorder="1" applyAlignment="1">
      <alignment horizontal="right" vertical="center"/>
    </xf>
    <xf numFmtId="169" fontId="44" fillId="0" borderId="1" xfId="9" applyNumberFormat="1" applyFont="1" applyBorder="1" applyAlignment="1">
      <alignment vertical="center"/>
    </xf>
    <xf numFmtId="169" fontId="47" fillId="0" borderId="1" xfId="9" applyNumberFormat="1" applyFont="1" applyBorder="1" applyAlignment="1">
      <alignment vertical="center"/>
    </xf>
    <xf numFmtId="0" fontId="52" fillId="0" borderId="0" xfId="9" applyFont="1" applyAlignment="1">
      <alignment vertical="center"/>
    </xf>
    <xf numFmtId="0" fontId="51" fillId="0" borderId="0" xfId="117" applyFont="1" applyAlignment="1">
      <alignment horizontal="center" vertical="center"/>
    </xf>
    <xf numFmtId="0" fontId="51" fillId="0" borderId="0" xfId="117" applyFont="1" applyAlignment="1">
      <alignment horizontal="left" vertical="center"/>
    </xf>
    <xf numFmtId="169" fontId="51" fillId="0" borderId="0" xfId="9" applyNumberFormat="1" applyFont="1" applyAlignment="1">
      <alignment vertical="center"/>
    </xf>
    <xf numFmtId="0" fontId="51" fillId="0" borderId="0" xfId="9" applyFont="1" applyAlignment="1">
      <alignment vertical="center"/>
    </xf>
    <xf numFmtId="169" fontId="52" fillId="0" borderId="0" xfId="13" applyNumberFormat="1" applyFont="1" applyAlignment="1">
      <alignment horizontal="center" vertical="center"/>
    </xf>
    <xf numFmtId="0" fontId="52" fillId="0" borderId="0" xfId="13" applyFont="1" applyAlignment="1">
      <alignment horizontal="center" vertical="center"/>
    </xf>
    <xf numFmtId="169" fontId="51" fillId="0" borderId="0" xfId="8" applyNumberFormat="1" applyFont="1" applyAlignment="1">
      <alignment vertical="center"/>
    </xf>
    <xf numFmtId="169" fontId="52" fillId="0" borderId="0" xfId="13" applyNumberFormat="1" applyFont="1" applyAlignment="1">
      <alignment horizontal="right" vertical="center"/>
    </xf>
    <xf numFmtId="0" fontId="51" fillId="0" borderId="0" xfId="8" applyFont="1" applyAlignment="1">
      <alignment vertical="center"/>
    </xf>
    <xf numFmtId="169" fontId="52" fillId="0" borderId="0" xfId="8" applyNumberFormat="1" applyFont="1" applyAlignment="1">
      <alignment horizontal="right" vertical="center"/>
    </xf>
    <xf numFmtId="169" fontId="51" fillId="0" borderId="0" xfId="8" applyNumberFormat="1" applyFont="1" applyAlignment="1">
      <alignment horizontal="right" vertical="center"/>
    </xf>
    <xf numFmtId="0" fontId="51" fillId="0" borderId="0" xfId="8" applyFont="1" applyAlignment="1">
      <alignment horizontal="center" vertical="center"/>
    </xf>
    <xf numFmtId="169" fontId="52" fillId="0" borderId="0" xfId="117" applyNumberFormat="1" applyFont="1" applyAlignment="1">
      <alignment horizontal="center" vertical="center"/>
    </xf>
    <xf numFmtId="0" fontId="51" fillId="0" borderId="0" xfId="13" applyFont="1" applyAlignment="1">
      <alignment vertical="center"/>
    </xf>
    <xf numFmtId="0" fontId="52" fillId="0" borderId="1" xfId="8" applyFont="1" applyBorder="1" applyAlignment="1">
      <alignment horizontal="center" vertical="center"/>
    </xf>
    <xf numFmtId="0" fontId="52" fillId="0" borderId="0" xfId="117" applyFont="1" applyAlignment="1">
      <alignment horizontal="left" vertical="center"/>
    </xf>
    <xf numFmtId="169" fontId="52" fillId="0" borderId="1" xfId="8" applyNumberFormat="1" applyFont="1" applyBorder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169" fontId="52" fillId="0" borderId="0" xfId="9" applyNumberFormat="1" applyFont="1" applyAlignment="1">
      <alignment horizontal="right" vertical="center"/>
    </xf>
    <xf numFmtId="169" fontId="51" fillId="0" borderId="0" xfId="9" applyNumberFormat="1" applyFont="1" applyAlignment="1">
      <alignment horizontal="right" vertical="center"/>
    </xf>
    <xf numFmtId="0" fontId="52" fillId="0" borderId="0" xfId="13" applyFont="1" applyAlignment="1">
      <alignment vertical="center"/>
    </xf>
    <xf numFmtId="0" fontId="52" fillId="0" borderId="0" xfId="117" applyFont="1" applyAlignment="1">
      <alignment horizontal="center" vertical="center"/>
    </xf>
    <xf numFmtId="0" fontId="51" fillId="0" borderId="0" xfId="117" applyFont="1" applyAlignment="1">
      <alignment vertical="center"/>
    </xf>
    <xf numFmtId="169" fontId="51" fillId="0" borderId="1" xfId="9" applyNumberFormat="1" applyFont="1" applyBorder="1" applyAlignment="1">
      <alignment horizontal="right" vertical="center"/>
    </xf>
    <xf numFmtId="169" fontId="44" fillId="0" borderId="0" xfId="8" applyNumberFormat="1" applyFont="1" applyAlignment="1">
      <alignment vertical="center"/>
    </xf>
    <xf numFmtId="0" fontId="44" fillId="0" borderId="1" xfId="9" applyFont="1" applyBorder="1" applyAlignment="1">
      <alignment vertical="center"/>
    </xf>
    <xf numFmtId="0" fontId="44" fillId="0" borderId="1" xfId="9" applyFont="1" applyBorder="1" applyAlignment="1">
      <alignment horizontal="center" vertical="center"/>
    </xf>
    <xf numFmtId="168" fontId="45" fillId="0" borderId="0" xfId="149" applyNumberFormat="1" applyFont="1" applyAlignment="1">
      <alignment horizontal="left" vertical="center"/>
    </xf>
    <xf numFmtId="49" fontId="46" fillId="0" borderId="0" xfId="149" applyNumberFormat="1" applyFont="1" applyAlignment="1">
      <alignment horizontal="center" vertical="center"/>
    </xf>
    <xf numFmtId="168" fontId="46" fillId="0" borderId="0" xfId="149" applyNumberFormat="1" applyFont="1" applyAlignment="1">
      <alignment horizontal="left" vertical="center"/>
    </xf>
    <xf numFmtId="171" fontId="46" fillId="0" borderId="0" xfId="149" applyNumberFormat="1" applyFont="1" applyAlignment="1">
      <alignment horizontal="right" vertical="center"/>
    </xf>
    <xf numFmtId="164" fontId="46" fillId="0" borderId="0" xfId="149" applyNumberFormat="1" applyFont="1" applyAlignment="1">
      <alignment horizontal="left" vertical="center"/>
    </xf>
    <xf numFmtId="164" fontId="46" fillId="0" borderId="0" xfId="149" applyNumberFormat="1" applyFont="1" applyAlignment="1">
      <alignment horizontal="center" vertical="center"/>
    </xf>
    <xf numFmtId="171" fontId="45" fillId="0" borderId="0" xfId="149" applyNumberFormat="1" applyFont="1" applyAlignment="1">
      <alignment horizontal="right" vertical="center"/>
    </xf>
    <xf numFmtId="168" fontId="46" fillId="0" borderId="0" xfId="149" applyNumberFormat="1" applyFont="1" applyAlignment="1">
      <alignment vertical="center"/>
    </xf>
    <xf numFmtId="168" fontId="45" fillId="0" borderId="1" xfId="149" applyNumberFormat="1" applyFont="1" applyBorder="1" applyAlignment="1">
      <alignment horizontal="left" vertical="center"/>
    </xf>
    <xf numFmtId="49" fontId="46" fillId="0" borderId="1" xfId="149" applyNumberFormat="1" applyFont="1" applyBorder="1" applyAlignment="1">
      <alignment horizontal="center" vertical="center"/>
    </xf>
    <xf numFmtId="168" fontId="46" fillId="0" borderId="1" xfId="149" applyNumberFormat="1" applyFont="1" applyBorder="1" applyAlignment="1">
      <alignment horizontal="left" vertical="center"/>
    </xf>
    <xf numFmtId="171" fontId="46" fillId="0" borderId="1" xfId="149" applyNumberFormat="1" applyFont="1" applyBorder="1" applyAlignment="1">
      <alignment horizontal="right" vertical="center"/>
    </xf>
    <xf numFmtId="164" fontId="46" fillId="0" borderId="1" xfId="149" applyNumberFormat="1" applyFont="1" applyBorder="1" applyAlignment="1">
      <alignment horizontal="left" vertical="center"/>
    </xf>
    <xf numFmtId="164" fontId="46" fillId="0" borderId="1" xfId="149" applyNumberFormat="1" applyFont="1" applyBorder="1" applyAlignment="1">
      <alignment horizontal="center" vertical="center"/>
    </xf>
    <xf numFmtId="49" fontId="45" fillId="0" borderId="0" xfId="149" applyNumberFormat="1" applyFont="1" applyAlignment="1">
      <alignment vertical="center"/>
    </xf>
    <xf numFmtId="164" fontId="45" fillId="0" borderId="0" xfId="149" applyNumberFormat="1" applyFont="1" applyAlignment="1">
      <alignment horizontal="right" vertical="center"/>
    </xf>
    <xf numFmtId="168" fontId="45" fillId="0" borderId="0" xfId="149" applyNumberFormat="1" applyFont="1" applyAlignment="1">
      <alignment horizontal="right" vertical="center"/>
    </xf>
    <xf numFmtId="49" fontId="45" fillId="0" borderId="1" xfId="149" applyNumberFormat="1" applyFont="1" applyBorder="1" applyAlignment="1">
      <alignment horizontal="center" vertical="center"/>
    </xf>
    <xf numFmtId="171" fontId="45" fillId="0" borderId="1" xfId="149" applyNumberFormat="1" applyFont="1" applyBorder="1" applyAlignment="1">
      <alignment horizontal="right" vertical="center"/>
    </xf>
    <xf numFmtId="168" fontId="45" fillId="0" borderId="0" xfId="149" applyNumberFormat="1" applyFont="1" applyAlignment="1">
      <alignment horizontal="center" vertical="center"/>
    </xf>
    <xf numFmtId="164" fontId="46" fillId="0" borderId="0" xfId="149" applyNumberFormat="1" applyFont="1" applyAlignment="1">
      <alignment horizontal="right" vertical="center"/>
    </xf>
    <xf numFmtId="49" fontId="44" fillId="0" borderId="0" xfId="9" applyNumberFormat="1" applyFont="1" applyAlignment="1">
      <alignment horizontal="left"/>
    </xf>
    <xf numFmtId="0" fontId="46" fillId="0" borderId="0" xfId="9" applyFont="1" applyAlignment="1">
      <alignment horizontal="center" vertical="center"/>
    </xf>
    <xf numFmtId="171" fontId="46" fillId="0" borderId="0" xfId="82" applyNumberFormat="1" applyFont="1" applyAlignment="1">
      <alignment horizontal="right" vertical="center"/>
    </xf>
    <xf numFmtId="164" fontId="46" fillId="0" borderId="0" xfId="82" applyNumberFormat="1" applyFont="1" applyAlignment="1">
      <alignment horizontal="right" vertical="center"/>
    </xf>
    <xf numFmtId="169" fontId="46" fillId="0" borderId="0" xfId="9" applyNumberFormat="1" applyFont="1" applyAlignment="1">
      <alignment vertical="center"/>
    </xf>
    <xf numFmtId="49" fontId="44" fillId="0" borderId="0" xfId="9" applyNumberFormat="1" applyFont="1"/>
    <xf numFmtId="171" fontId="46" fillId="0" borderId="0" xfId="9" applyNumberFormat="1" applyFont="1" applyAlignment="1">
      <alignment vertical="center"/>
    </xf>
    <xf numFmtId="171" fontId="46" fillId="0" borderId="1" xfId="82" applyNumberFormat="1" applyFont="1" applyBorder="1" applyAlignment="1">
      <alignment horizontal="right" vertical="center"/>
    </xf>
    <xf numFmtId="49" fontId="47" fillId="0" borderId="0" xfId="9" applyNumberFormat="1" applyFont="1"/>
    <xf numFmtId="0" fontId="46" fillId="0" borderId="0" xfId="9" applyFont="1" applyAlignment="1">
      <alignment vertical="center"/>
    </xf>
    <xf numFmtId="168" fontId="46" fillId="0" borderId="0" xfId="82" applyNumberFormat="1" applyFont="1" applyAlignment="1">
      <alignment vertical="center"/>
    </xf>
    <xf numFmtId="0" fontId="47" fillId="0" borderId="0" xfId="9" applyFont="1" applyAlignment="1">
      <alignment horizontal="left" vertical="center"/>
    </xf>
    <xf numFmtId="49" fontId="44" fillId="0" borderId="0" xfId="145" applyNumberFormat="1" applyFont="1"/>
    <xf numFmtId="0" fontId="44" fillId="0" borderId="0" xfId="143" applyFont="1" applyAlignment="1">
      <alignment vertical="center"/>
    </xf>
    <xf numFmtId="0" fontId="44" fillId="0" borderId="0" xfId="9" applyFont="1" applyAlignment="1">
      <alignment horizontal="left" vertical="center"/>
    </xf>
    <xf numFmtId="182" fontId="44" fillId="0" borderId="0" xfId="143" applyNumberFormat="1" applyFont="1" applyAlignment="1">
      <alignment horizontal="right" vertical="center"/>
    </xf>
    <xf numFmtId="49" fontId="47" fillId="0" borderId="0" xfId="146" applyNumberFormat="1" applyFont="1"/>
    <xf numFmtId="49" fontId="47" fillId="0" borderId="0" xfId="150" applyNumberFormat="1" applyFont="1"/>
    <xf numFmtId="171" fontId="46" fillId="0" borderId="1" xfId="9" applyNumberFormat="1" applyFont="1" applyBorder="1" applyAlignment="1">
      <alignment vertical="center"/>
    </xf>
    <xf numFmtId="169" fontId="46" fillId="0" borderId="1" xfId="9" applyNumberFormat="1" applyFont="1" applyBorder="1" applyAlignment="1">
      <alignment vertical="center"/>
    </xf>
    <xf numFmtId="171" fontId="46" fillId="0" borderId="2" xfId="149" applyNumberFormat="1" applyFont="1" applyBorder="1" applyAlignment="1">
      <alignment horizontal="right" vertical="center"/>
    </xf>
    <xf numFmtId="0" fontId="45" fillId="0" borderId="0" xfId="9" applyFont="1" applyAlignment="1">
      <alignment vertical="center"/>
    </xf>
    <xf numFmtId="175" fontId="46" fillId="0" borderId="2" xfId="149" applyNumberFormat="1" applyFont="1" applyBorder="1" applyAlignment="1">
      <alignment horizontal="right" vertical="center"/>
    </xf>
    <xf numFmtId="181" fontId="46" fillId="0" borderId="0" xfId="9" applyNumberFormat="1" applyFont="1" applyAlignment="1">
      <alignment horizontal="center" vertical="center"/>
    </xf>
    <xf numFmtId="175" fontId="46" fillId="0" borderId="0" xfId="149" applyNumberFormat="1" applyFont="1" applyAlignment="1">
      <alignment horizontal="right" vertical="center"/>
    </xf>
    <xf numFmtId="181" fontId="46" fillId="0" borderId="0" xfId="9" applyNumberFormat="1" applyFont="1" applyAlignment="1">
      <alignment vertical="center"/>
    </xf>
    <xf numFmtId="168" fontId="45" fillId="0" borderId="0" xfId="82" applyNumberFormat="1" applyFont="1" applyAlignment="1">
      <alignment horizontal="left" vertical="center"/>
    </xf>
    <xf numFmtId="168" fontId="48" fillId="0" borderId="0" xfId="149" applyNumberFormat="1" applyFont="1" applyAlignment="1">
      <alignment horizontal="left" vertical="center"/>
    </xf>
    <xf numFmtId="0" fontId="48" fillId="0" borderId="0" xfId="9" applyFont="1" applyAlignment="1">
      <alignment vertical="center"/>
    </xf>
    <xf numFmtId="169" fontId="45" fillId="0" borderId="0" xfId="70" applyNumberFormat="1" applyFont="1" applyAlignment="1">
      <alignment vertical="center"/>
    </xf>
    <xf numFmtId="168" fontId="45" fillId="0" borderId="0" xfId="70" applyNumberFormat="1" applyFont="1" applyAlignment="1">
      <alignment horizontal="center" vertical="center"/>
    </xf>
    <xf numFmtId="168" fontId="46" fillId="0" borderId="0" xfId="78" applyNumberFormat="1" applyFont="1" applyAlignment="1">
      <alignment vertical="center"/>
    </xf>
    <xf numFmtId="171" fontId="46" fillId="0" borderId="1" xfId="82" applyNumberFormat="1" applyFont="1" applyBorder="1" applyAlignment="1">
      <alignment vertical="center"/>
    </xf>
    <xf numFmtId="168" fontId="46" fillId="0" borderId="0" xfId="78" applyNumberFormat="1" applyFont="1" applyAlignment="1">
      <alignment horizontal="left" vertical="center"/>
    </xf>
    <xf numFmtId="171" fontId="46" fillId="0" borderId="0" xfId="82" applyNumberFormat="1" applyFont="1" applyAlignment="1">
      <alignment vertical="center"/>
    </xf>
    <xf numFmtId="171" fontId="46" fillId="0" borderId="0" xfId="149" applyNumberFormat="1" applyFont="1" applyAlignment="1">
      <alignment vertical="center"/>
    </xf>
    <xf numFmtId="168" fontId="46" fillId="0" borderId="0" xfId="82" applyNumberFormat="1" applyFont="1" applyAlignment="1">
      <alignment horizontal="left" vertical="center"/>
    </xf>
    <xf numFmtId="164" fontId="46" fillId="0" borderId="0" xfId="149" applyNumberFormat="1" applyFont="1" applyAlignment="1">
      <alignment vertical="center"/>
    </xf>
    <xf numFmtId="168" fontId="45" fillId="0" borderId="0" xfId="78" applyNumberFormat="1" applyFont="1" applyAlignment="1">
      <alignment horizontal="left" vertical="center"/>
    </xf>
    <xf numFmtId="164" fontId="46" fillId="0" borderId="1" xfId="149" applyNumberFormat="1" applyFont="1" applyBorder="1" applyAlignment="1">
      <alignment vertical="center"/>
    </xf>
    <xf numFmtId="173" fontId="46" fillId="0" borderId="0" xfId="149" applyNumberFormat="1" applyFont="1" applyAlignment="1">
      <alignment horizontal="right" vertical="center"/>
    </xf>
    <xf numFmtId="173" fontId="46" fillId="0" borderId="1" xfId="9" applyNumberFormat="1" applyFont="1" applyBorder="1" applyAlignment="1">
      <alignment vertical="center"/>
    </xf>
    <xf numFmtId="168" fontId="46" fillId="0" borderId="0" xfId="149" applyNumberFormat="1" applyFont="1" applyAlignment="1">
      <alignment horizontal="center" vertical="center"/>
    </xf>
    <xf numFmtId="169" fontId="52" fillId="0" borderId="0" xfId="9" applyNumberFormat="1" applyFont="1" applyAlignment="1">
      <alignment vertical="center"/>
    </xf>
    <xf numFmtId="169" fontId="44" fillId="0" borderId="2" xfId="0" applyNumberFormat="1" applyFont="1" applyBorder="1" applyAlignment="1">
      <alignment horizontal="right" vertical="center"/>
    </xf>
    <xf numFmtId="168" fontId="46" fillId="0" borderId="1" xfId="79" applyNumberFormat="1" applyFont="1" applyBorder="1" applyAlignment="1">
      <alignment horizontal="left" vertical="center" shrinkToFit="1"/>
    </xf>
    <xf numFmtId="171" fontId="45" fillId="0" borderId="1" xfId="79" applyNumberFormat="1" applyFont="1" applyBorder="1" applyAlignment="1">
      <alignment horizontal="center" vertical="center"/>
    </xf>
    <xf numFmtId="168" fontId="46" fillId="0" borderId="1" xfId="149" applyNumberFormat="1" applyFont="1" applyBorder="1" applyAlignment="1">
      <alignment horizontal="left" vertical="center" shrinkToFit="1"/>
    </xf>
    <xf numFmtId="37" fontId="45" fillId="0" borderId="1" xfId="149" applyNumberFormat="1" applyFont="1" applyBorder="1" applyAlignment="1">
      <alignment horizontal="center" vertical="center"/>
    </xf>
    <xf numFmtId="171" fontId="45" fillId="0" borderId="1" xfId="149" applyNumberFormat="1" applyFont="1" applyBorder="1" applyAlignment="1">
      <alignment horizontal="center" vertical="center"/>
    </xf>
    <xf numFmtId="169" fontId="52" fillId="0" borderId="1" xfId="13" applyNumberFormat="1" applyFont="1" applyBorder="1" applyAlignment="1">
      <alignment horizontal="center" vertical="center"/>
    </xf>
    <xf numFmtId="169" fontId="52" fillId="0" borderId="1" xfId="9" applyNumberFormat="1" applyFont="1" applyBorder="1" applyAlignment="1">
      <alignment horizontal="center" vertical="center"/>
    </xf>
    <xf numFmtId="169" fontId="47" fillId="0" borderId="1" xfId="9" applyNumberFormat="1" applyFont="1" applyBorder="1" applyAlignment="1">
      <alignment horizontal="center"/>
    </xf>
    <xf numFmtId="0" fontId="47" fillId="0" borderId="13" xfId="13" applyFont="1" applyBorder="1" applyAlignment="1">
      <alignment horizontal="center" vertical="center"/>
    </xf>
    <xf numFmtId="0" fontId="47" fillId="0" borderId="1" xfId="13" applyFont="1" applyBorder="1" applyAlignment="1">
      <alignment horizontal="center" vertical="center"/>
    </xf>
    <xf numFmtId="0" fontId="47" fillId="0" borderId="1" xfId="9" applyFont="1" applyBorder="1" applyAlignment="1">
      <alignment horizontal="center" vertical="center"/>
    </xf>
    <xf numFmtId="171" fontId="47" fillId="0" borderId="1" xfId="79" applyNumberFormat="1" applyFont="1" applyBorder="1" applyAlignment="1">
      <alignment horizontal="center" vertical="center"/>
    </xf>
    <xf numFmtId="168" fontId="44" fillId="0" borderId="1" xfId="79" applyNumberFormat="1" applyFont="1" applyBorder="1" applyAlignment="1">
      <alignment horizontal="left" vertical="center" shrinkToFit="1"/>
    </xf>
  </cellXfs>
  <cellStyles count="152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0 5" xfId="142" xr:uid="{9E28F146-D58A-44E3-896C-F4C174CA62FF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3 2" xfId="151" xr:uid="{9FB1FC64-A31F-4B02-8519-C2A98978190F}"/>
    <cellStyle name="Normal 47" xfId="86" xr:uid="{78057174-8A7B-4B21-8EB8-360393434794}"/>
    <cellStyle name="Normal 48" xfId="144" xr:uid="{10DE17C4-D236-403E-8615-9CBA729F5376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54" xfId="147" xr:uid="{D2DA9834-B32F-4E48-97EF-43AD4F5C359B}"/>
    <cellStyle name="Normal 54 2" xfId="150" xr:uid="{B0049320-1E47-449C-BF68-B9C43671FC5D}"/>
    <cellStyle name="Normal 56" xfId="145" xr:uid="{16213054-8B29-4CEE-AD88-168126986BB0}"/>
    <cellStyle name="Normal 59" xfId="146" xr:uid="{85C50BD1-07C2-48FF-A602-866DA21F3CF8}"/>
    <cellStyle name="Normal 6" xfId="79" xr:uid="{2F5E9BC9-EF79-4556-A93F-A61C7D900BA4}"/>
    <cellStyle name="Normal 6 2" xfId="93" xr:uid="{1A31ACF4-6DBB-4C34-B8DF-BCCF3EEDCD2C}"/>
    <cellStyle name="Normal 6 3" xfId="149" xr:uid="{578806EC-9733-4F68-B2BF-B5E7994A66F0}"/>
    <cellStyle name="Normal 7" xfId="134" xr:uid="{2E4478AD-A312-4634-A56D-9D7BBE0CC31D}"/>
    <cellStyle name="Normal 8" xfId="83" xr:uid="{9EA7F0FC-1B45-4A48-A9C3-5BC1786611C4}"/>
    <cellStyle name="Normal 9" xfId="148" xr:uid="{A38743D9-FA4B-4BEA-9C08-87D712348472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rmal_SMK45Q1" xfId="143" xr:uid="{695D1BE8-6057-4314-A603-C50B846E2A16}"/>
    <cellStyle name="Note 2" xfId="39" xr:uid="{4D5D3224-B4A3-4F4E-8DC1-A35FD90993FC}"/>
    <cellStyle name="Output 2" xfId="34" xr:uid="{269060C6-C1DE-4333-98E2-922948FCACC1}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66FFFF"/>
      <color rgb="FF66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L97"/>
  <sheetViews>
    <sheetView tabSelected="1" zoomScaleNormal="100" zoomScaleSheetLayoutView="55" zoomScalePageLayoutView="130" workbookViewId="0">
      <selection activeCell="Q9" sqref="Q9"/>
    </sheetView>
  </sheetViews>
  <sheetFormatPr defaultColWidth="9.42578125" defaultRowHeight="20.100000000000001" customHeight="1"/>
  <cols>
    <col min="1" max="2" width="1.5703125" style="21" customWidth="1"/>
    <col min="3" max="3" width="33.140625" style="21" customWidth="1"/>
    <col min="4" max="4" width="9.140625" style="20" customWidth="1"/>
    <col min="5" max="5" width="1" style="21" customWidth="1"/>
    <col min="6" max="6" width="15" style="22" customWidth="1"/>
    <col min="7" max="7" width="0.85546875" style="22" customWidth="1"/>
    <col min="8" max="8" width="15" style="22" customWidth="1"/>
    <col min="9" max="9" width="0.85546875" style="23" customWidth="1"/>
    <col min="10" max="10" width="15" style="22" customWidth="1"/>
    <col min="11" max="11" width="0.85546875" style="22" customWidth="1"/>
    <col min="12" max="12" width="15" style="22" customWidth="1"/>
    <col min="13" max="13" width="5.42578125" style="24" customWidth="1"/>
    <col min="14" max="14" width="7.28515625" style="24" customWidth="1"/>
    <col min="15" max="16384" width="9.42578125" style="24"/>
  </cols>
  <sheetData>
    <row r="1" spans="1:12" ht="21.75" customHeight="1">
      <c r="A1" s="18" t="s">
        <v>0</v>
      </c>
      <c r="B1" s="19"/>
      <c r="C1" s="19"/>
    </row>
    <row r="2" spans="1:12" ht="21.75" customHeight="1">
      <c r="A2" s="19" t="s">
        <v>1</v>
      </c>
      <c r="B2" s="19"/>
      <c r="C2" s="19"/>
    </row>
    <row r="3" spans="1:12" ht="21.75" customHeight="1">
      <c r="A3" s="25" t="s">
        <v>151</v>
      </c>
      <c r="B3" s="25"/>
      <c r="C3" s="25"/>
      <c r="D3" s="26"/>
      <c r="E3" s="27"/>
      <c r="F3" s="28"/>
      <c r="G3" s="28"/>
      <c r="H3" s="28"/>
      <c r="I3" s="29"/>
      <c r="J3" s="28"/>
      <c r="K3" s="28"/>
      <c r="L3" s="28"/>
    </row>
    <row r="4" spans="1:12" ht="21.75" customHeight="1">
      <c r="A4" s="19"/>
      <c r="B4" s="19"/>
      <c r="C4" s="19"/>
    </row>
    <row r="5" spans="1:12" ht="21.75" customHeight="1">
      <c r="A5" s="24"/>
      <c r="D5" s="30"/>
      <c r="E5" s="19"/>
      <c r="F5" s="249" t="s">
        <v>2</v>
      </c>
      <c r="G5" s="249"/>
      <c r="H5" s="249"/>
      <c r="I5" s="31"/>
      <c r="J5" s="249" t="s">
        <v>3</v>
      </c>
      <c r="K5" s="249"/>
      <c r="L5" s="249"/>
    </row>
    <row r="6" spans="1:12" ht="21.75" customHeight="1">
      <c r="A6" s="24"/>
      <c r="D6" s="30"/>
      <c r="E6" s="19"/>
      <c r="F6" s="32" t="s">
        <v>4</v>
      </c>
      <c r="G6" s="32"/>
      <c r="H6" s="32" t="s">
        <v>160</v>
      </c>
      <c r="I6" s="31"/>
      <c r="J6" s="32" t="s">
        <v>4</v>
      </c>
      <c r="K6" s="32"/>
      <c r="L6" s="32" t="s">
        <v>160</v>
      </c>
    </row>
    <row r="7" spans="1:12" ht="21.75" customHeight="1">
      <c r="E7" s="19"/>
      <c r="F7" s="32" t="s">
        <v>150</v>
      </c>
      <c r="G7" s="32"/>
      <c r="H7" s="32" t="s">
        <v>5</v>
      </c>
      <c r="I7" s="31"/>
      <c r="J7" s="32" t="s">
        <v>150</v>
      </c>
      <c r="K7" s="32"/>
      <c r="L7" s="32" t="s">
        <v>5</v>
      </c>
    </row>
    <row r="8" spans="1:12" ht="21.75" customHeight="1">
      <c r="E8" s="19"/>
      <c r="F8" s="32" t="s">
        <v>152</v>
      </c>
      <c r="G8" s="32"/>
      <c r="H8" s="32" t="s">
        <v>6</v>
      </c>
      <c r="I8" s="32"/>
      <c r="J8" s="32" t="s">
        <v>152</v>
      </c>
      <c r="K8" s="32"/>
      <c r="L8" s="32" t="s">
        <v>6</v>
      </c>
    </row>
    <row r="9" spans="1:12" ht="21.75" customHeight="1">
      <c r="D9" s="33" t="s">
        <v>7</v>
      </c>
      <c r="E9" s="19"/>
      <c r="F9" s="1" t="s">
        <v>8</v>
      </c>
      <c r="G9" s="2"/>
      <c r="H9" s="1" t="s">
        <v>8</v>
      </c>
      <c r="J9" s="1" t="s">
        <v>8</v>
      </c>
      <c r="K9" s="2"/>
      <c r="L9" s="1" t="s">
        <v>8</v>
      </c>
    </row>
    <row r="10" spans="1:12" ht="6" customHeight="1">
      <c r="D10" s="34"/>
      <c r="E10" s="19"/>
      <c r="F10" s="23"/>
      <c r="G10" s="23"/>
      <c r="H10" s="23"/>
      <c r="J10" s="23"/>
      <c r="K10" s="23"/>
      <c r="L10" s="23"/>
    </row>
    <row r="11" spans="1:12" ht="21.75" customHeight="1">
      <c r="A11" s="19" t="s">
        <v>9</v>
      </c>
      <c r="F11" s="35"/>
      <c r="G11" s="35"/>
      <c r="H11" s="35"/>
      <c r="I11" s="36"/>
      <c r="J11" s="35"/>
      <c r="K11" s="35"/>
      <c r="L11" s="35"/>
    </row>
    <row r="12" spans="1:12" ht="6" customHeight="1">
      <c r="A12" s="19"/>
      <c r="F12" s="35"/>
      <c r="G12" s="35"/>
      <c r="H12" s="35"/>
      <c r="I12" s="36"/>
      <c r="J12" s="35"/>
      <c r="K12" s="35"/>
      <c r="L12" s="35"/>
    </row>
    <row r="13" spans="1:12" ht="21.75" customHeight="1">
      <c r="A13" s="37" t="s">
        <v>143</v>
      </c>
      <c r="D13" s="20" t="s">
        <v>158</v>
      </c>
      <c r="F13" s="38">
        <v>500508033</v>
      </c>
      <c r="G13" s="38"/>
      <c r="H13" s="38">
        <v>460151383</v>
      </c>
      <c r="I13" s="22"/>
      <c r="J13" s="38">
        <v>362281098</v>
      </c>
      <c r="K13" s="38"/>
      <c r="L13" s="38">
        <v>344912007</v>
      </c>
    </row>
    <row r="14" spans="1:12" ht="21.75" customHeight="1">
      <c r="A14" s="39" t="s">
        <v>11</v>
      </c>
      <c r="F14" s="38">
        <v>2065932</v>
      </c>
      <c r="G14" s="38"/>
      <c r="H14" s="38">
        <v>887542</v>
      </c>
      <c r="I14" s="22"/>
      <c r="J14" s="38">
        <v>2046800</v>
      </c>
      <c r="K14" s="38"/>
      <c r="L14" s="38">
        <v>875629</v>
      </c>
    </row>
    <row r="15" spans="1:12" ht="21.75" customHeight="1">
      <c r="A15" s="40" t="s">
        <v>12</v>
      </c>
      <c r="D15" s="41">
        <v>15</v>
      </c>
      <c r="F15" s="38">
        <v>116540198</v>
      </c>
      <c r="G15" s="38"/>
      <c r="H15" s="38">
        <v>116374428</v>
      </c>
      <c r="I15" s="42"/>
      <c r="J15" s="38">
        <v>116540198</v>
      </c>
      <c r="K15" s="38"/>
      <c r="L15" s="38">
        <v>116374428</v>
      </c>
    </row>
    <row r="16" spans="1:12" ht="21.75" customHeight="1">
      <c r="A16" s="40" t="s">
        <v>13</v>
      </c>
      <c r="D16" s="41">
        <v>15</v>
      </c>
      <c r="F16" s="38">
        <v>868039462</v>
      </c>
      <c r="G16" s="38"/>
      <c r="H16" s="38">
        <v>1285399773</v>
      </c>
      <c r="I16" s="42"/>
      <c r="J16" s="38">
        <v>868039462</v>
      </c>
      <c r="K16" s="38"/>
      <c r="L16" s="38">
        <v>1285399773</v>
      </c>
    </row>
    <row r="17" spans="1:12" ht="21.75" customHeight="1">
      <c r="A17" s="43" t="s">
        <v>14</v>
      </c>
      <c r="D17" s="20" t="s">
        <v>159</v>
      </c>
      <c r="F17" s="38">
        <v>2894854845</v>
      </c>
      <c r="G17" s="38"/>
      <c r="H17" s="38">
        <v>2800908351</v>
      </c>
      <c r="I17" s="42"/>
      <c r="J17" s="38">
        <v>2504126969</v>
      </c>
      <c r="K17" s="38"/>
      <c r="L17" s="38">
        <v>2411224794</v>
      </c>
    </row>
    <row r="18" spans="1:12" ht="21.75" customHeight="1">
      <c r="A18" s="43" t="s">
        <v>16</v>
      </c>
      <c r="D18" s="20" t="s">
        <v>10</v>
      </c>
      <c r="F18" s="38">
        <v>1105119290</v>
      </c>
      <c r="G18" s="38"/>
      <c r="H18" s="38">
        <v>1141218165</v>
      </c>
      <c r="I18" s="42"/>
      <c r="J18" s="38">
        <v>1105119290</v>
      </c>
      <c r="K18" s="38"/>
      <c r="L18" s="38">
        <v>1141218165</v>
      </c>
    </row>
    <row r="19" spans="1:12" ht="21.75" customHeight="1">
      <c r="A19" s="43" t="s">
        <v>162</v>
      </c>
      <c r="D19" s="20" t="s">
        <v>189</v>
      </c>
      <c r="F19" s="38">
        <v>118297</v>
      </c>
      <c r="G19" s="38"/>
      <c r="H19" s="38">
        <v>0</v>
      </c>
      <c r="I19" s="42"/>
      <c r="J19" s="38">
        <v>0</v>
      </c>
      <c r="K19" s="38"/>
      <c r="L19" s="38">
        <v>0</v>
      </c>
    </row>
    <row r="20" spans="1:12" ht="21.75" customHeight="1">
      <c r="A20" s="40" t="s">
        <v>18</v>
      </c>
      <c r="E20" s="24"/>
      <c r="F20" s="38">
        <v>2572920</v>
      </c>
      <c r="G20" s="38"/>
      <c r="H20" s="38">
        <v>2678392</v>
      </c>
      <c r="I20" s="42"/>
      <c r="J20" s="38">
        <v>2572920</v>
      </c>
      <c r="K20" s="38"/>
      <c r="L20" s="38">
        <v>2678392</v>
      </c>
    </row>
    <row r="21" spans="1:12" ht="21.75" customHeight="1">
      <c r="A21" s="40" t="s">
        <v>20</v>
      </c>
      <c r="D21" s="20" t="s">
        <v>15</v>
      </c>
      <c r="F21" s="44">
        <v>0</v>
      </c>
      <c r="G21" s="44"/>
      <c r="H21" s="44">
        <v>0</v>
      </c>
      <c r="I21" s="42"/>
      <c r="J21" s="44">
        <v>258131165</v>
      </c>
      <c r="K21" s="44"/>
      <c r="L21" s="44">
        <v>258131165</v>
      </c>
    </row>
    <row r="22" spans="1:12" ht="21.75" customHeight="1">
      <c r="A22" s="40" t="s">
        <v>21</v>
      </c>
      <c r="D22" s="20" t="s">
        <v>15</v>
      </c>
      <c r="F22" s="44">
        <v>81649</v>
      </c>
      <c r="G22" s="44"/>
      <c r="H22" s="44">
        <v>81649</v>
      </c>
      <c r="I22" s="42"/>
      <c r="J22" s="44">
        <v>0</v>
      </c>
      <c r="K22" s="44"/>
      <c r="L22" s="44">
        <v>0</v>
      </c>
    </row>
    <row r="23" spans="1:12" ht="21.75" customHeight="1">
      <c r="A23" s="40" t="s">
        <v>22</v>
      </c>
      <c r="D23" s="20" t="s">
        <v>15</v>
      </c>
      <c r="F23" s="44">
        <v>0</v>
      </c>
      <c r="G23" s="44"/>
      <c r="H23" s="44">
        <v>0</v>
      </c>
      <c r="I23" s="42"/>
      <c r="J23" s="44">
        <v>0</v>
      </c>
      <c r="K23" s="44"/>
      <c r="L23" s="44">
        <v>0</v>
      </c>
    </row>
    <row r="24" spans="1:12" ht="21.75" customHeight="1">
      <c r="A24" s="40" t="s">
        <v>23</v>
      </c>
      <c r="D24" s="45" t="s">
        <v>17</v>
      </c>
      <c r="F24" s="38">
        <v>251777087</v>
      </c>
      <c r="G24" s="38"/>
      <c r="H24" s="38">
        <v>253959829</v>
      </c>
      <c r="I24" s="42"/>
      <c r="J24" s="38">
        <v>132455737</v>
      </c>
      <c r="K24" s="38"/>
      <c r="L24" s="38">
        <v>131448843</v>
      </c>
    </row>
    <row r="25" spans="1:12" ht="21.75" customHeight="1">
      <c r="A25" s="39" t="s">
        <v>24</v>
      </c>
      <c r="F25" s="38">
        <v>8575462</v>
      </c>
      <c r="G25" s="38"/>
      <c r="H25" s="38">
        <v>12756026</v>
      </c>
      <c r="I25" s="42"/>
      <c r="J25" s="38">
        <v>1952007</v>
      </c>
      <c r="K25" s="38"/>
      <c r="L25" s="38">
        <v>4873265</v>
      </c>
    </row>
    <row r="26" spans="1:12" ht="21.75" customHeight="1">
      <c r="A26" s="39" t="s">
        <v>25</v>
      </c>
      <c r="D26" s="20" t="s">
        <v>19</v>
      </c>
      <c r="F26" s="38">
        <v>200663203</v>
      </c>
      <c r="G26" s="38"/>
      <c r="H26" s="38">
        <v>218083760</v>
      </c>
      <c r="I26" s="42"/>
      <c r="J26" s="38">
        <v>30859197</v>
      </c>
      <c r="K26" s="38"/>
      <c r="L26" s="38">
        <v>49770561</v>
      </c>
    </row>
    <row r="27" spans="1:12" ht="21.75" customHeight="1">
      <c r="A27" s="39" t="s">
        <v>26</v>
      </c>
      <c r="D27" s="41">
        <v>14</v>
      </c>
      <c r="F27" s="38">
        <v>266515879</v>
      </c>
      <c r="G27" s="38"/>
      <c r="H27" s="38">
        <v>285303561</v>
      </c>
      <c r="I27" s="42"/>
      <c r="J27" s="38">
        <v>251482765</v>
      </c>
      <c r="K27" s="38"/>
      <c r="L27" s="38">
        <v>272129306</v>
      </c>
    </row>
    <row r="28" spans="1:12" ht="21.75" customHeight="1">
      <c r="A28" s="39" t="s">
        <v>27</v>
      </c>
      <c r="F28" s="38"/>
      <c r="G28" s="38"/>
      <c r="H28" s="38"/>
      <c r="I28" s="42"/>
      <c r="J28" s="38"/>
      <c r="K28" s="38"/>
      <c r="L28" s="38"/>
    </row>
    <row r="29" spans="1:12" ht="21.75" customHeight="1">
      <c r="B29" s="40" t="s">
        <v>28</v>
      </c>
      <c r="F29" s="38">
        <v>24119967</v>
      </c>
      <c r="G29" s="38"/>
      <c r="H29" s="38">
        <v>24119967</v>
      </c>
      <c r="I29" s="42"/>
      <c r="J29" s="38">
        <v>19276007</v>
      </c>
      <c r="K29" s="38"/>
      <c r="L29" s="38">
        <v>19276007</v>
      </c>
    </row>
    <row r="30" spans="1:12" ht="21.75" customHeight="1">
      <c r="B30" s="40" t="s">
        <v>142</v>
      </c>
      <c r="F30" s="38">
        <v>180605966</v>
      </c>
      <c r="G30" s="38"/>
      <c r="H30" s="38">
        <v>149903996</v>
      </c>
      <c r="I30" s="42"/>
      <c r="J30" s="38">
        <v>39412017</v>
      </c>
      <c r="K30" s="38"/>
      <c r="L30" s="38">
        <v>18567675</v>
      </c>
    </row>
    <row r="31" spans="1:12" ht="6" customHeight="1">
      <c r="F31" s="46"/>
      <c r="H31" s="46"/>
      <c r="I31" s="42"/>
      <c r="J31" s="46"/>
      <c r="L31" s="46"/>
    </row>
    <row r="32" spans="1:12" ht="21.75" customHeight="1" thickBot="1">
      <c r="A32" s="19" t="s">
        <v>29</v>
      </c>
      <c r="F32" s="47">
        <f>SUM(F13:F30)</f>
        <v>6422158190</v>
      </c>
      <c r="H32" s="47">
        <f>SUM(H13:H30)</f>
        <v>6751826822</v>
      </c>
      <c r="I32" s="42"/>
      <c r="J32" s="47">
        <f>SUM(J13:J31)</f>
        <v>5694295632</v>
      </c>
      <c r="L32" s="47">
        <f>SUM(L13:L30)</f>
        <v>6056880010</v>
      </c>
    </row>
    <row r="33" spans="1:12" ht="21.75" customHeight="1" thickTop="1">
      <c r="A33" s="19"/>
      <c r="I33" s="42"/>
    </row>
    <row r="34" spans="1:12" ht="21.75" customHeight="1">
      <c r="A34" s="19"/>
      <c r="I34" s="42"/>
    </row>
    <row r="35" spans="1:12" ht="21.75" customHeight="1">
      <c r="A35" s="19"/>
      <c r="I35" s="42"/>
    </row>
    <row r="36" spans="1:12" ht="21.75" customHeight="1">
      <c r="A36" s="19"/>
      <c r="I36" s="42"/>
    </row>
    <row r="37" spans="1:12" ht="21.75" customHeight="1">
      <c r="A37" s="19"/>
      <c r="I37" s="42"/>
    </row>
    <row r="38" spans="1:12" ht="21.75" customHeight="1">
      <c r="A38" s="19"/>
      <c r="I38" s="42"/>
    </row>
    <row r="39" spans="1:12" ht="21.75" customHeight="1">
      <c r="A39" s="19"/>
      <c r="I39" s="42"/>
    </row>
    <row r="40" spans="1:12" ht="21.75" customHeight="1">
      <c r="A40" s="19"/>
      <c r="I40" s="42"/>
    </row>
    <row r="41" spans="1:12" ht="21.75" customHeight="1">
      <c r="A41" s="19"/>
      <c r="I41" s="42"/>
    </row>
    <row r="42" spans="1:12" ht="21.75" customHeight="1">
      <c r="A42" s="19"/>
      <c r="I42" s="42"/>
    </row>
    <row r="43" spans="1:12" ht="15" customHeight="1">
      <c r="A43" s="19"/>
      <c r="I43" s="42"/>
    </row>
    <row r="44" spans="1:12" ht="21.95" customHeight="1">
      <c r="A44" s="248" t="s">
        <v>30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</row>
    <row r="45" spans="1:12" ht="21.75" customHeight="1">
      <c r="A45" s="18" t="s">
        <v>0</v>
      </c>
      <c r="B45" s="19"/>
      <c r="C45" s="19"/>
      <c r="I45" s="48"/>
    </row>
    <row r="46" spans="1:12" ht="21.75" customHeight="1">
      <c r="A46" s="19" t="s">
        <v>147</v>
      </c>
      <c r="B46" s="19"/>
      <c r="C46" s="19"/>
      <c r="I46" s="48"/>
    </row>
    <row r="47" spans="1:12" ht="21.75" customHeight="1">
      <c r="A47" s="25" t="str">
        <f>+A3</f>
        <v>ณ วันที่ 31 มีนาคม พ.ศ. 2569</v>
      </c>
      <c r="B47" s="25"/>
      <c r="C47" s="25"/>
      <c r="D47" s="26"/>
      <c r="E47" s="27"/>
      <c r="F47" s="28"/>
      <c r="G47" s="28"/>
      <c r="H47" s="28"/>
      <c r="I47" s="49"/>
      <c r="J47" s="28"/>
      <c r="K47" s="28"/>
      <c r="L47" s="28"/>
    </row>
    <row r="48" spans="1:12" ht="21" customHeight="1">
      <c r="A48" s="19"/>
      <c r="B48" s="19"/>
      <c r="C48" s="19"/>
      <c r="I48" s="48"/>
    </row>
    <row r="49" spans="1:12" ht="21" customHeight="1">
      <c r="A49" s="24"/>
      <c r="D49" s="30"/>
      <c r="E49" s="19"/>
      <c r="F49" s="249" t="s">
        <v>2</v>
      </c>
      <c r="G49" s="249"/>
      <c r="H49" s="249"/>
      <c r="I49" s="31"/>
      <c r="J49" s="249" t="s">
        <v>3</v>
      </c>
      <c r="K49" s="249"/>
      <c r="L49" s="249"/>
    </row>
    <row r="50" spans="1:12" ht="21" customHeight="1">
      <c r="D50" s="30"/>
      <c r="E50" s="19"/>
      <c r="F50" s="32" t="s">
        <v>4</v>
      </c>
      <c r="G50" s="32"/>
      <c r="H50" s="32" t="s">
        <v>160</v>
      </c>
      <c r="I50" s="31"/>
      <c r="J50" s="32" t="s">
        <v>4</v>
      </c>
      <c r="K50" s="32"/>
      <c r="L50" s="32" t="s">
        <v>160</v>
      </c>
    </row>
    <row r="51" spans="1:12" ht="21" customHeight="1">
      <c r="E51" s="19"/>
      <c r="F51" s="32" t="s">
        <v>150</v>
      </c>
      <c r="G51" s="32"/>
      <c r="H51" s="32" t="s">
        <v>5</v>
      </c>
      <c r="I51" s="31"/>
      <c r="J51" s="32" t="s">
        <v>150</v>
      </c>
      <c r="K51" s="32"/>
      <c r="L51" s="32" t="s">
        <v>5</v>
      </c>
    </row>
    <row r="52" spans="1:12" ht="21" customHeight="1">
      <c r="E52" s="19"/>
      <c r="F52" s="32" t="s">
        <v>152</v>
      </c>
      <c r="G52" s="32"/>
      <c r="H52" s="32" t="s">
        <v>6</v>
      </c>
      <c r="I52" s="32"/>
      <c r="J52" s="32" t="s">
        <v>152</v>
      </c>
      <c r="K52" s="32"/>
      <c r="L52" s="32" t="s">
        <v>6</v>
      </c>
    </row>
    <row r="53" spans="1:12" ht="21" customHeight="1">
      <c r="D53" s="33" t="s">
        <v>7</v>
      </c>
      <c r="E53" s="19"/>
      <c r="F53" s="50" t="s">
        <v>8</v>
      </c>
      <c r="G53" s="32"/>
      <c r="H53" s="1" t="s">
        <v>8</v>
      </c>
      <c r="J53" s="1" t="s">
        <v>8</v>
      </c>
      <c r="K53" s="2"/>
      <c r="L53" s="1" t="s">
        <v>8</v>
      </c>
    </row>
    <row r="54" spans="1:12" ht="6" customHeight="1">
      <c r="A54" s="19"/>
      <c r="I54" s="48"/>
    </row>
    <row r="55" spans="1:12" ht="21" customHeight="1">
      <c r="A55" s="19" t="s">
        <v>31</v>
      </c>
      <c r="F55" s="51"/>
      <c r="G55" s="51"/>
      <c r="H55" s="51"/>
      <c r="I55" s="36"/>
      <c r="J55" s="51"/>
      <c r="K55" s="51"/>
      <c r="L55" s="51"/>
    </row>
    <row r="56" spans="1:12" ht="6" customHeight="1">
      <c r="A56" s="19"/>
      <c r="F56" s="51"/>
      <c r="G56" s="51"/>
      <c r="H56" s="51"/>
      <c r="I56" s="36"/>
      <c r="J56" s="51"/>
      <c r="K56" s="51"/>
      <c r="L56" s="51"/>
    </row>
    <row r="57" spans="1:12" ht="21" customHeight="1">
      <c r="A57" s="19" t="s">
        <v>32</v>
      </c>
      <c r="F57" s="51"/>
      <c r="G57" s="51"/>
      <c r="H57" s="51"/>
      <c r="I57" s="36"/>
      <c r="J57" s="51"/>
      <c r="K57" s="51"/>
      <c r="L57" s="51"/>
    </row>
    <row r="58" spans="1:12" ht="6" customHeight="1">
      <c r="A58" s="19"/>
      <c r="F58" s="51"/>
      <c r="G58" s="51"/>
      <c r="H58" s="51"/>
      <c r="I58" s="36"/>
      <c r="J58" s="51"/>
      <c r="K58" s="51"/>
      <c r="L58" s="51"/>
    </row>
    <row r="59" spans="1:12" ht="21" customHeight="1">
      <c r="A59" s="40" t="s">
        <v>33</v>
      </c>
      <c r="D59" s="41">
        <v>15</v>
      </c>
      <c r="F59" s="22">
        <v>2009905062</v>
      </c>
      <c r="H59" s="22">
        <v>2434050152</v>
      </c>
      <c r="I59" s="22"/>
      <c r="J59" s="22">
        <v>2009905062</v>
      </c>
      <c r="L59" s="22">
        <v>2434050152</v>
      </c>
    </row>
    <row r="60" spans="1:12" ht="21" customHeight="1">
      <c r="A60" s="40" t="s">
        <v>34</v>
      </c>
      <c r="D60" s="41">
        <v>15</v>
      </c>
      <c r="F60" s="22">
        <v>26692144</v>
      </c>
      <c r="H60" s="22">
        <v>33622397</v>
      </c>
      <c r="I60" s="22"/>
      <c r="J60" s="22">
        <v>26692144</v>
      </c>
      <c r="L60" s="22">
        <v>33622397</v>
      </c>
    </row>
    <row r="61" spans="1:12" ht="21" customHeight="1">
      <c r="A61" s="52" t="s">
        <v>35</v>
      </c>
      <c r="D61" s="41">
        <v>13</v>
      </c>
      <c r="F61" s="22">
        <v>0</v>
      </c>
      <c r="H61" s="22">
        <v>232490</v>
      </c>
      <c r="I61" s="22"/>
      <c r="J61" s="22">
        <v>0</v>
      </c>
      <c r="L61" s="22">
        <v>0</v>
      </c>
    </row>
    <row r="62" spans="1:12" ht="21" customHeight="1">
      <c r="A62" s="40" t="s">
        <v>36</v>
      </c>
      <c r="F62" s="22">
        <v>5183823</v>
      </c>
      <c r="H62" s="22">
        <v>3055015</v>
      </c>
      <c r="I62" s="22"/>
      <c r="J62" s="22">
        <v>0</v>
      </c>
      <c r="L62" s="22">
        <v>0</v>
      </c>
    </row>
    <row r="63" spans="1:12" ht="21" customHeight="1">
      <c r="A63" s="40" t="s">
        <v>37</v>
      </c>
      <c r="F63" s="22">
        <v>111821207</v>
      </c>
      <c r="H63" s="22">
        <v>100369718</v>
      </c>
      <c r="I63" s="22"/>
      <c r="J63" s="22">
        <v>56107226</v>
      </c>
      <c r="L63" s="22">
        <v>49301282</v>
      </c>
    </row>
    <row r="64" spans="1:12" ht="21" customHeight="1">
      <c r="A64" s="37" t="s">
        <v>38</v>
      </c>
      <c r="F64" s="22">
        <v>10398840</v>
      </c>
      <c r="H64" s="22">
        <v>13999136</v>
      </c>
      <c r="I64" s="22"/>
      <c r="J64" s="22">
        <v>2484393</v>
      </c>
      <c r="L64" s="22">
        <v>5006928</v>
      </c>
    </row>
    <row r="65" spans="1:12" ht="21" customHeight="1">
      <c r="A65" s="39" t="s">
        <v>39</v>
      </c>
      <c r="F65" s="28">
        <v>180703479</v>
      </c>
      <c r="H65" s="28">
        <v>164622644</v>
      </c>
      <c r="I65" s="22"/>
      <c r="J65" s="28">
        <v>47626024</v>
      </c>
      <c r="L65" s="28">
        <v>49042321</v>
      </c>
    </row>
    <row r="66" spans="1:12" ht="6" customHeight="1">
      <c r="A66" s="24"/>
      <c r="B66" s="53"/>
      <c r="I66" s="22"/>
    </row>
    <row r="67" spans="1:12" ht="21" customHeight="1">
      <c r="A67" s="19" t="s">
        <v>40</v>
      </c>
      <c r="B67" s="24"/>
      <c r="F67" s="28">
        <f>SUM(F59:F66)</f>
        <v>2344704555</v>
      </c>
      <c r="H67" s="28">
        <f>SUM(H59:H66)</f>
        <v>2749951552</v>
      </c>
      <c r="I67" s="42"/>
      <c r="J67" s="28">
        <f>SUM(J59:J66)</f>
        <v>2142814849</v>
      </c>
      <c r="L67" s="28">
        <f>SUM(L59:L66)</f>
        <v>2571023080</v>
      </c>
    </row>
    <row r="68" spans="1:12" ht="10.15" customHeight="1">
      <c r="A68" s="19"/>
      <c r="E68" s="19"/>
      <c r="F68" s="51"/>
      <c r="G68" s="51"/>
      <c r="H68" s="51"/>
      <c r="I68" s="19"/>
      <c r="J68" s="51"/>
      <c r="K68" s="51"/>
      <c r="L68" s="51"/>
    </row>
    <row r="69" spans="1:12" ht="21" customHeight="1">
      <c r="A69" s="19" t="s">
        <v>41</v>
      </c>
      <c r="E69" s="19"/>
      <c r="F69" s="51"/>
      <c r="G69" s="51"/>
      <c r="H69" s="51"/>
      <c r="I69" s="19"/>
      <c r="J69" s="51"/>
      <c r="K69" s="51"/>
      <c r="L69" s="51"/>
    </row>
    <row r="70" spans="1:12" ht="6" customHeight="1">
      <c r="A70" s="19"/>
      <c r="E70" s="19"/>
      <c r="F70" s="51"/>
      <c r="G70" s="51"/>
      <c r="H70" s="51"/>
      <c r="I70" s="19"/>
      <c r="J70" s="51"/>
      <c r="K70" s="51"/>
      <c r="L70" s="51"/>
    </row>
    <row r="71" spans="1:12" ht="21" customHeight="1">
      <c r="A71" s="21" t="s">
        <v>42</v>
      </c>
      <c r="E71" s="19"/>
      <c r="F71" s="51"/>
      <c r="G71" s="51"/>
      <c r="H71" s="51"/>
      <c r="I71" s="19"/>
      <c r="J71" s="51"/>
      <c r="K71" s="51"/>
      <c r="L71" s="51"/>
    </row>
    <row r="72" spans="1:12" ht="21" customHeight="1">
      <c r="B72" s="21" t="s">
        <v>43</v>
      </c>
      <c r="E72" s="19"/>
      <c r="F72" s="35"/>
      <c r="G72" s="35"/>
      <c r="H72" s="35"/>
      <c r="I72" s="19"/>
      <c r="J72" s="35"/>
      <c r="K72" s="35"/>
      <c r="L72" s="35"/>
    </row>
    <row r="73" spans="1:12" ht="21" customHeight="1">
      <c r="C73" s="53" t="s">
        <v>44</v>
      </c>
      <c r="E73" s="19"/>
      <c r="F73" s="35"/>
      <c r="G73" s="35"/>
      <c r="H73" s="35"/>
      <c r="I73" s="19"/>
      <c r="J73" s="35"/>
      <c r="K73" s="35"/>
      <c r="L73" s="35"/>
    </row>
    <row r="74" spans="1:12" ht="21" customHeight="1" thickBot="1">
      <c r="C74" s="21" t="s">
        <v>45</v>
      </c>
      <c r="E74" s="19"/>
      <c r="F74" s="47">
        <v>3709194572</v>
      </c>
      <c r="H74" s="47">
        <v>3709194572</v>
      </c>
      <c r="I74" s="19"/>
      <c r="J74" s="47">
        <v>3709194572</v>
      </c>
      <c r="L74" s="47">
        <v>3709194572</v>
      </c>
    </row>
    <row r="75" spans="1:12" ht="6" customHeight="1" thickTop="1">
      <c r="A75" s="19"/>
      <c r="E75" s="19"/>
      <c r="I75" s="19"/>
    </row>
    <row r="76" spans="1:12" ht="21" customHeight="1">
      <c r="B76" s="21" t="s">
        <v>46</v>
      </c>
      <c r="E76" s="19"/>
      <c r="F76" s="44"/>
      <c r="G76" s="44"/>
      <c r="H76" s="44"/>
      <c r="I76" s="19"/>
      <c r="J76" s="44"/>
      <c r="K76" s="44"/>
      <c r="L76" s="44"/>
    </row>
    <row r="77" spans="1:12" ht="21" customHeight="1">
      <c r="B77" s="53"/>
      <c r="C77" s="53" t="s">
        <v>44</v>
      </c>
      <c r="E77" s="19"/>
      <c r="I77" s="19"/>
    </row>
    <row r="78" spans="1:12" ht="21" customHeight="1" thickBot="1">
      <c r="B78" s="53"/>
      <c r="C78" s="21" t="s">
        <v>47</v>
      </c>
      <c r="E78" s="19"/>
      <c r="F78" s="47">
        <v>3709194572</v>
      </c>
      <c r="H78" s="47">
        <v>3709194572</v>
      </c>
      <c r="I78" s="19"/>
      <c r="J78" s="47">
        <v>3709194572</v>
      </c>
      <c r="L78" s="47">
        <v>3709194572</v>
      </c>
    </row>
    <row r="79" spans="1:12" ht="21" customHeight="1" thickTop="1">
      <c r="A79" s="21" t="s">
        <v>48</v>
      </c>
      <c r="E79" s="19"/>
      <c r="F79" s="44"/>
      <c r="G79" s="44"/>
      <c r="H79" s="44"/>
      <c r="I79" s="19"/>
      <c r="J79" s="44"/>
      <c r="K79" s="44"/>
      <c r="L79" s="44"/>
    </row>
    <row r="80" spans="1:12" ht="21" customHeight="1">
      <c r="B80" s="21" t="s">
        <v>49</v>
      </c>
      <c r="E80" s="19"/>
      <c r="F80" s="44"/>
      <c r="G80" s="44"/>
      <c r="H80" s="44"/>
      <c r="I80" s="19"/>
      <c r="J80" s="44"/>
      <c r="K80" s="44"/>
      <c r="L80" s="44"/>
    </row>
    <row r="81" spans="1:12" ht="21" customHeight="1">
      <c r="B81" s="24"/>
      <c r="C81" s="21" t="s">
        <v>50</v>
      </c>
      <c r="E81" s="19"/>
      <c r="F81" s="44">
        <v>81700000</v>
      </c>
      <c r="G81" s="44"/>
      <c r="H81" s="44">
        <v>81700000</v>
      </c>
      <c r="I81" s="19"/>
      <c r="J81" s="44">
        <v>49200000</v>
      </c>
      <c r="K81" s="44"/>
      <c r="L81" s="44">
        <v>49200000</v>
      </c>
    </row>
    <row r="82" spans="1:12" ht="21" customHeight="1">
      <c r="B82" s="21" t="s">
        <v>51</v>
      </c>
      <c r="E82" s="19"/>
      <c r="F82" s="44">
        <v>137982134</v>
      </c>
      <c r="G82" s="44"/>
      <c r="H82" s="44">
        <v>36755932</v>
      </c>
      <c r="I82" s="19"/>
      <c r="J82" s="44">
        <v>128027084</v>
      </c>
      <c r="K82" s="44"/>
      <c r="L82" s="44">
        <v>33292157</v>
      </c>
    </row>
    <row r="83" spans="1:12" ht="21" customHeight="1">
      <c r="A83" s="21" t="s">
        <v>52</v>
      </c>
      <c r="E83" s="19"/>
      <c r="F83" s="28">
        <v>-125893783</v>
      </c>
      <c r="H83" s="28">
        <v>-96766182</v>
      </c>
      <c r="I83" s="42"/>
      <c r="J83" s="28">
        <v>-334940873</v>
      </c>
      <c r="L83" s="28">
        <v>-305829799</v>
      </c>
    </row>
    <row r="84" spans="1:12" ht="6" customHeight="1">
      <c r="E84" s="19"/>
      <c r="I84" s="42"/>
    </row>
    <row r="85" spans="1:12" ht="21" customHeight="1">
      <c r="A85" s="40" t="s">
        <v>53</v>
      </c>
      <c r="E85" s="19"/>
      <c r="F85" s="44">
        <f>SUM(F78:F83)</f>
        <v>3802982923</v>
      </c>
      <c r="G85" s="44"/>
      <c r="H85" s="44">
        <f>SUM(H78:H83)</f>
        <v>3730884322</v>
      </c>
      <c r="I85" s="19"/>
      <c r="J85" s="44">
        <f>SUM(J78:J83)</f>
        <v>3551480783</v>
      </c>
      <c r="K85" s="44"/>
      <c r="L85" s="44">
        <f>SUM(L78:L83)</f>
        <v>3485856930</v>
      </c>
    </row>
    <row r="86" spans="1:12" ht="21" customHeight="1">
      <c r="A86" s="40" t="s">
        <v>54</v>
      </c>
      <c r="E86" s="19"/>
      <c r="F86" s="24"/>
      <c r="G86" s="24"/>
      <c r="H86" s="24"/>
      <c r="I86" s="24"/>
      <c r="J86" s="24"/>
      <c r="K86" s="24"/>
      <c r="L86" s="24"/>
    </row>
    <row r="87" spans="1:12" ht="21" customHeight="1">
      <c r="A87" s="40"/>
      <c r="B87" s="21" t="s">
        <v>55</v>
      </c>
      <c r="E87" s="19"/>
      <c r="F87" s="54">
        <v>274470712</v>
      </c>
      <c r="G87" s="44"/>
      <c r="H87" s="54">
        <v>270990948</v>
      </c>
      <c r="I87" s="19"/>
      <c r="J87" s="54">
        <v>0</v>
      </c>
      <c r="K87" s="44"/>
      <c r="L87" s="54">
        <v>0</v>
      </c>
    </row>
    <row r="88" spans="1:12" ht="6" customHeight="1">
      <c r="A88" s="19"/>
      <c r="E88" s="19"/>
      <c r="I88" s="19"/>
    </row>
    <row r="89" spans="1:12" ht="21" customHeight="1">
      <c r="A89" s="19" t="s">
        <v>56</v>
      </c>
      <c r="E89" s="19"/>
      <c r="F89" s="28">
        <f>SUM(F85:F87)</f>
        <v>4077453635</v>
      </c>
      <c r="H89" s="28">
        <f>SUM(H85:H87)</f>
        <v>4001875270</v>
      </c>
      <c r="I89" s="19"/>
      <c r="J89" s="28">
        <f>SUM(J85:J87)</f>
        <v>3551480783</v>
      </c>
      <c r="L89" s="28">
        <f>SUM(L85:L87)</f>
        <v>3485856930</v>
      </c>
    </row>
    <row r="90" spans="1:12" ht="6" customHeight="1">
      <c r="A90" s="19"/>
      <c r="E90" s="19"/>
      <c r="I90" s="19"/>
    </row>
    <row r="91" spans="1:12" ht="21" customHeight="1" thickBot="1">
      <c r="A91" s="19" t="s">
        <v>57</v>
      </c>
      <c r="E91" s="19"/>
      <c r="F91" s="47">
        <f>F67+F89</f>
        <v>6422158190</v>
      </c>
      <c r="H91" s="47">
        <f>H67+H89</f>
        <v>6751826822</v>
      </c>
      <c r="I91" s="19"/>
      <c r="J91" s="47">
        <f>J67+J89</f>
        <v>5694295632</v>
      </c>
      <c r="L91" s="47">
        <f>L67+L89</f>
        <v>6056880010</v>
      </c>
    </row>
    <row r="92" spans="1:12" ht="21" customHeight="1" thickTop="1">
      <c r="A92" s="19"/>
      <c r="E92" s="19"/>
      <c r="I92" s="19"/>
    </row>
    <row r="93" spans="1:12" ht="17.25" customHeight="1">
      <c r="A93" s="19"/>
      <c r="E93" s="19"/>
      <c r="F93" s="55"/>
      <c r="G93" s="55"/>
      <c r="H93" s="55"/>
      <c r="I93" s="56"/>
      <c r="J93" s="55"/>
      <c r="K93" s="55"/>
      <c r="L93" s="55"/>
    </row>
    <row r="94" spans="1:12" ht="21.95" customHeight="1">
      <c r="A94" s="248" t="s">
        <v>30</v>
      </c>
      <c r="B94" s="248"/>
      <c r="C94" s="248"/>
      <c r="D94" s="248"/>
      <c r="E94" s="248"/>
      <c r="F94" s="248"/>
      <c r="G94" s="248"/>
      <c r="H94" s="248"/>
      <c r="I94" s="248"/>
      <c r="J94" s="248"/>
      <c r="K94" s="248"/>
      <c r="L94" s="248"/>
    </row>
    <row r="97" spans="3:4" ht="20.100000000000001" customHeight="1">
      <c r="C97" s="57"/>
      <c r="D97" s="57"/>
    </row>
  </sheetData>
  <mergeCells count="6">
    <mergeCell ref="A94:L94"/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CCF8-B065-4768-BA57-FDBECAE682C3}">
  <dimension ref="A1:L109"/>
  <sheetViews>
    <sheetView zoomScaleNormal="100" zoomScaleSheetLayoutView="75" workbookViewId="0">
      <selection activeCell="N6" sqref="N6"/>
    </sheetView>
  </sheetViews>
  <sheetFormatPr defaultColWidth="8.7109375" defaultRowHeight="18.75"/>
  <cols>
    <col min="1" max="2" width="1.5703125" style="184" customWidth="1"/>
    <col min="3" max="3" width="52.140625" style="184" customWidth="1"/>
    <col min="4" max="4" width="8.7109375" style="183" customWidth="1"/>
    <col min="5" max="5" width="0.85546875" style="184" customWidth="1"/>
    <col min="6" max="6" width="13.7109375" style="185" customWidth="1"/>
    <col min="7" max="7" width="0.85546875" style="184" customWidth="1"/>
    <col min="8" max="8" width="13.7109375" style="185" customWidth="1"/>
    <col min="9" max="9" width="0.85546875" style="245" customWidth="1"/>
    <col min="10" max="10" width="13.7109375" style="185" customWidth="1"/>
    <col min="11" max="11" width="0.85546875" style="184" customWidth="1"/>
    <col min="12" max="12" width="13.7109375" style="185" customWidth="1"/>
    <col min="13" max="13" width="8.7109375" style="189"/>
    <col min="14" max="14" width="17.7109375" style="189" customWidth="1"/>
    <col min="15" max="16384" width="8.7109375" style="189"/>
  </cols>
  <sheetData>
    <row r="1" spans="1:12" ht="21.75" customHeight="1">
      <c r="A1" s="182" t="str">
        <f>'BS 2-3'!A1</f>
        <v>บริษัท ไทยรับประกันภัยต่อ จำกัด (มหาชน)</v>
      </c>
      <c r="B1" s="182"/>
      <c r="C1" s="182"/>
      <c r="G1" s="186"/>
      <c r="I1" s="187"/>
      <c r="K1" s="186"/>
      <c r="L1" s="188"/>
    </row>
    <row r="2" spans="1:12" ht="21.75" customHeight="1">
      <c r="A2" s="182" t="s">
        <v>58</v>
      </c>
      <c r="B2" s="182"/>
      <c r="C2" s="182"/>
      <c r="G2" s="186"/>
      <c r="I2" s="187"/>
      <c r="K2" s="186"/>
    </row>
    <row r="3" spans="1:12" ht="21.75" customHeight="1">
      <c r="A3" s="190" t="s">
        <v>153</v>
      </c>
      <c r="B3" s="190"/>
      <c r="C3" s="190"/>
      <c r="D3" s="191"/>
      <c r="E3" s="192"/>
      <c r="F3" s="193"/>
      <c r="G3" s="194"/>
      <c r="H3" s="193"/>
      <c r="I3" s="195"/>
      <c r="J3" s="193"/>
      <c r="K3" s="194"/>
      <c r="L3" s="193"/>
    </row>
    <row r="4" spans="1:12" ht="21.75" customHeight="1">
      <c r="A4" s="182"/>
      <c r="B4" s="182"/>
      <c r="C4" s="182"/>
      <c r="G4" s="186"/>
      <c r="I4" s="187"/>
      <c r="K4" s="186"/>
    </row>
    <row r="5" spans="1:12" ht="21.75" customHeight="1">
      <c r="A5" s="189"/>
      <c r="D5" s="196"/>
      <c r="E5" s="182"/>
      <c r="F5" s="251" t="s">
        <v>2</v>
      </c>
      <c r="G5" s="251"/>
      <c r="H5" s="251"/>
      <c r="I5" s="197"/>
      <c r="J5" s="252" t="s">
        <v>3</v>
      </c>
      <c r="K5" s="252"/>
      <c r="L5" s="252"/>
    </row>
    <row r="6" spans="1:12" ht="21.75" customHeight="1">
      <c r="E6" s="182"/>
      <c r="F6" s="188" t="s">
        <v>152</v>
      </c>
      <c r="G6" s="198"/>
      <c r="H6" s="188" t="s">
        <v>6</v>
      </c>
      <c r="I6" s="198"/>
      <c r="J6" s="188" t="s">
        <v>152</v>
      </c>
      <c r="K6" s="198"/>
      <c r="L6" s="188" t="s">
        <v>6</v>
      </c>
    </row>
    <row r="7" spans="1:12" ht="21.75" customHeight="1">
      <c r="D7" s="199" t="s">
        <v>7</v>
      </c>
      <c r="E7" s="182"/>
      <c r="F7" s="200" t="s">
        <v>8</v>
      </c>
      <c r="G7" s="182"/>
      <c r="H7" s="200" t="s">
        <v>8</v>
      </c>
      <c r="I7" s="201"/>
      <c r="J7" s="200" t="s">
        <v>8</v>
      </c>
      <c r="K7" s="182"/>
      <c r="L7" s="200" t="s">
        <v>8</v>
      </c>
    </row>
    <row r="8" spans="1:12" ht="6" customHeight="1">
      <c r="G8" s="202"/>
      <c r="I8" s="202"/>
      <c r="K8" s="202"/>
    </row>
    <row r="9" spans="1:12" ht="21.75" customHeight="1">
      <c r="A9" s="203" t="s">
        <v>59</v>
      </c>
      <c r="D9" s="204" t="s">
        <v>176</v>
      </c>
      <c r="F9" s="205">
        <v>574801983</v>
      </c>
      <c r="G9" s="206"/>
      <c r="H9" s="205">
        <v>672745125</v>
      </c>
      <c r="I9" s="204"/>
      <c r="J9" s="207">
        <v>574801983</v>
      </c>
      <c r="K9" s="204"/>
      <c r="L9" s="205">
        <v>672745125</v>
      </c>
    </row>
    <row r="10" spans="1:12" ht="21.75" customHeight="1">
      <c r="A10" s="208" t="s">
        <v>60</v>
      </c>
      <c r="D10" s="204" t="s">
        <v>176</v>
      </c>
      <c r="F10" s="205">
        <v>-328731336</v>
      </c>
      <c r="G10" s="206"/>
      <c r="H10" s="209">
        <v>-1787307300</v>
      </c>
      <c r="I10" s="204"/>
      <c r="J10" s="207">
        <v>-330828336</v>
      </c>
      <c r="K10" s="204"/>
      <c r="L10" s="209">
        <v>-1787307300</v>
      </c>
    </row>
    <row r="11" spans="1:12" ht="21.75" customHeight="1">
      <c r="A11" s="208" t="s">
        <v>165</v>
      </c>
      <c r="D11" s="204" t="s">
        <v>176</v>
      </c>
      <c r="F11" s="210">
        <v>-172731187</v>
      </c>
      <c r="G11" s="206"/>
      <c r="H11" s="210">
        <v>1083730151</v>
      </c>
      <c r="I11" s="206"/>
      <c r="J11" s="210">
        <v>-172731187</v>
      </c>
      <c r="K11" s="206"/>
      <c r="L11" s="210">
        <v>1083730151</v>
      </c>
    </row>
    <row r="12" spans="1:12" ht="6" customHeight="1">
      <c r="F12" s="205"/>
      <c r="G12" s="206"/>
      <c r="H12" s="205"/>
      <c r="I12" s="206"/>
      <c r="J12" s="205"/>
      <c r="K12" s="206"/>
      <c r="L12" s="205"/>
    </row>
    <row r="13" spans="1:12" ht="21.75" customHeight="1">
      <c r="A13" s="211" t="s">
        <v>61</v>
      </c>
      <c r="F13" s="210">
        <f>SUM(F9:F11)</f>
        <v>73339460</v>
      </c>
      <c r="G13" s="206"/>
      <c r="H13" s="210">
        <f>SUM(H9:H11)</f>
        <v>-30832024</v>
      </c>
      <c r="I13" s="206"/>
      <c r="J13" s="210">
        <f>SUM(J9:J11)</f>
        <v>71242460</v>
      </c>
      <c r="K13" s="206"/>
      <c r="L13" s="210">
        <f>SUM(L9:L11)</f>
        <v>-30832024</v>
      </c>
    </row>
    <row r="14" spans="1:12" ht="6" customHeight="1">
      <c r="G14" s="202"/>
      <c r="I14" s="202"/>
      <c r="K14" s="202"/>
    </row>
    <row r="15" spans="1:12" ht="21.75" customHeight="1">
      <c r="A15" s="184" t="s">
        <v>62</v>
      </c>
      <c r="B15" s="189"/>
      <c r="D15" s="183" t="s">
        <v>177</v>
      </c>
      <c r="F15" s="205">
        <v>11674456</v>
      </c>
      <c r="G15" s="206"/>
      <c r="H15" s="209">
        <v>15772579</v>
      </c>
      <c r="I15" s="204"/>
      <c r="J15" s="207">
        <v>10462897</v>
      </c>
      <c r="K15" s="204"/>
      <c r="L15" s="209">
        <v>14175740</v>
      </c>
    </row>
    <row r="16" spans="1:12" ht="21.75" customHeight="1">
      <c r="A16" s="184" t="s">
        <v>164</v>
      </c>
      <c r="B16" s="189"/>
      <c r="F16" s="205">
        <v>23662926</v>
      </c>
      <c r="G16" s="206"/>
      <c r="H16" s="209">
        <v>5158163</v>
      </c>
      <c r="I16" s="204"/>
      <c r="J16" s="207">
        <v>23291548</v>
      </c>
      <c r="K16" s="204"/>
      <c r="L16" s="209">
        <v>5413780</v>
      </c>
    </row>
    <row r="17" spans="1:12" ht="21.75" customHeight="1">
      <c r="A17" s="212" t="s">
        <v>144</v>
      </c>
      <c r="B17" s="189"/>
      <c r="D17" s="183" t="s">
        <v>178</v>
      </c>
      <c r="F17" s="210">
        <v>-366368</v>
      </c>
      <c r="G17" s="206"/>
      <c r="H17" s="210">
        <v>16701</v>
      </c>
      <c r="I17" s="206"/>
      <c r="J17" s="210">
        <v>-8295</v>
      </c>
      <c r="K17" s="206"/>
      <c r="L17" s="210">
        <v>-86216</v>
      </c>
    </row>
    <row r="18" spans="1:12" ht="6" customHeight="1">
      <c r="F18" s="213"/>
      <c r="G18" s="213"/>
      <c r="H18" s="209"/>
      <c r="I18" s="204"/>
      <c r="J18" s="207"/>
      <c r="K18" s="204"/>
      <c r="L18" s="209"/>
    </row>
    <row r="19" spans="1:12" ht="21.75" customHeight="1">
      <c r="A19" s="214" t="s">
        <v>183</v>
      </c>
      <c r="F19" s="210">
        <f>SUM(F15:F17)</f>
        <v>34971014</v>
      </c>
      <c r="G19" s="206"/>
      <c r="H19" s="210">
        <f>SUM(H15:H17)</f>
        <v>20947443</v>
      </c>
      <c r="I19" s="206"/>
      <c r="J19" s="210">
        <f>SUM(J15:J17)</f>
        <v>33746150</v>
      </c>
      <c r="K19" s="206"/>
      <c r="L19" s="210">
        <f>SUM(L15:L17)</f>
        <v>19503304</v>
      </c>
    </row>
    <row r="20" spans="1:12" ht="6" customHeight="1">
      <c r="A20" s="212"/>
      <c r="F20" s="205"/>
      <c r="G20" s="206"/>
      <c r="H20" s="209"/>
      <c r="I20" s="204"/>
      <c r="J20" s="207"/>
      <c r="K20" s="204"/>
      <c r="L20" s="209"/>
    </row>
    <row r="21" spans="1:12" ht="21.75" customHeight="1">
      <c r="A21" s="215" t="s">
        <v>163</v>
      </c>
      <c r="B21" s="189"/>
      <c r="D21" s="204">
        <v>15</v>
      </c>
      <c r="F21" s="185">
        <v>-2455611</v>
      </c>
      <c r="G21" s="202"/>
      <c r="H21" s="185">
        <v>111580</v>
      </c>
      <c r="I21" s="202"/>
      <c r="J21" s="185">
        <v>-2455611</v>
      </c>
      <c r="K21" s="202"/>
      <c r="L21" s="185">
        <v>111580</v>
      </c>
    </row>
    <row r="22" spans="1:12" s="216" customFormat="1" ht="21.75" customHeight="1">
      <c r="A22" s="215" t="s">
        <v>179</v>
      </c>
      <c r="C22" s="217"/>
      <c r="D22" s="204">
        <v>15</v>
      </c>
      <c r="E22" s="218"/>
      <c r="F22" s="210">
        <v>0</v>
      </c>
      <c r="G22" s="206"/>
      <c r="H22" s="210">
        <v>0</v>
      </c>
      <c r="I22" s="206"/>
      <c r="J22" s="210">
        <v>0</v>
      </c>
      <c r="K22" s="206"/>
      <c r="L22" s="210">
        <v>0</v>
      </c>
    </row>
    <row r="23" spans="1:12" ht="6" customHeight="1">
      <c r="G23" s="202"/>
      <c r="I23" s="202"/>
      <c r="K23" s="202"/>
    </row>
    <row r="24" spans="1:12" ht="21.75" customHeight="1">
      <c r="A24" s="219" t="s">
        <v>180</v>
      </c>
      <c r="B24" s="189"/>
      <c r="C24" s="182"/>
      <c r="F24" s="210">
        <f>SUM(F21:F22)</f>
        <v>-2455611</v>
      </c>
      <c r="G24" s="206"/>
      <c r="H24" s="210">
        <f>SUM(H21:H22)</f>
        <v>111580</v>
      </c>
      <c r="I24" s="206"/>
      <c r="J24" s="210">
        <f>SUM(J21:J22)</f>
        <v>-2455611</v>
      </c>
      <c r="K24" s="206"/>
      <c r="L24" s="210">
        <f>SUM(L21:L22)</f>
        <v>111580</v>
      </c>
    </row>
    <row r="25" spans="1:12" ht="11.1" customHeight="1">
      <c r="G25" s="202"/>
      <c r="I25" s="202"/>
      <c r="K25" s="202"/>
    </row>
    <row r="26" spans="1:12" ht="21.75" customHeight="1">
      <c r="A26" s="220" t="s">
        <v>181</v>
      </c>
      <c r="F26" s="210">
        <f>SUM(F19,F24)</f>
        <v>32515403</v>
      </c>
      <c r="G26" s="206"/>
      <c r="H26" s="210">
        <f>SUM(H19,H24)</f>
        <v>21059023</v>
      </c>
      <c r="I26" s="206"/>
      <c r="J26" s="210">
        <f>SUM(J19,J24)</f>
        <v>31290539</v>
      </c>
      <c r="K26" s="206"/>
      <c r="L26" s="210">
        <f>SUM(L19,L24)</f>
        <v>19614884</v>
      </c>
    </row>
    <row r="27" spans="1:12" ht="6" customHeight="1">
      <c r="G27" s="202"/>
      <c r="I27" s="202"/>
      <c r="K27" s="202"/>
    </row>
    <row r="28" spans="1:12" ht="21.75" customHeight="1">
      <c r="A28" s="189" t="s">
        <v>63</v>
      </c>
      <c r="F28" s="185">
        <v>131356709</v>
      </c>
      <c r="G28" s="185"/>
      <c r="H28" s="209">
        <v>149468467</v>
      </c>
      <c r="I28" s="204"/>
      <c r="J28" s="207">
        <v>0</v>
      </c>
      <c r="K28" s="204"/>
      <c r="L28" s="209">
        <v>0</v>
      </c>
    </row>
    <row r="29" spans="1:12" ht="21.75" customHeight="1">
      <c r="A29" s="212" t="s">
        <v>64</v>
      </c>
      <c r="F29" s="185">
        <v>-119309255</v>
      </c>
      <c r="G29" s="185"/>
      <c r="H29" s="209">
        <v>-135840721</v>
      </c>
      <c r="I29" s="204"/>
      <c r="J29" s="207">
        <v>0</v>
      </c>
      <c r="K29" s="204"/>
      <c r="L29" s="209">
        <v>0</v>
      </c>
    </row>
    <row r="30" spans="1:12" ht="21.75" customHeight="1">
      <c r="A30" s="212" t="s">
        <v>65</v>
      </c>
      <c r="F30" s="185">
        <v>-61669679</v>
      </c>
      <c r="G30" s="185"/>
      <c r="H30" s="209">
        <v>-46386916</v>
      </c>
      <c r="I30" s="204"/>
      <c r="J30" s="207">
        <v>-61724314</v>
      </c>
      <c r="K30" s="204"/>
      <c r="L30" s="209">
        <v>-48883627</v>
      </c>
    </row>
    <row r="31" spans="1:12" ht="21.75" customHeight="1">
      <c r="A31" s="212" t="s">
        <v>66</v>
      </c>
      <c r="F31" s="185">
        <v>-256477</v>
      </c>
      <c r="G31" s="185"/>
      <c r="H31" s="209">
        <v>-375488</v>
      </c>
      <c r="I31" s="204"/>
      <c r="J31" s="207">
        <v>-131294</v>
      </c>
      <c r="K31" s="204"/>
      <c r="L31" s="209">
        <v>-200773</v>
      </c>
    </row>
    <row r="32" spans="1:12" ht="21.75" customHeight="1">
      <c r="A32" s="184" t="s">
        <v>67</v>
      </c>
      <c r="F32" s="185">
        <v>0</v>
      </c>
      <c r="G32" s="185"/>
      <c r="H32" s="185">
        <v>-598834</v>
      </c>
      <c r="I32" s="185"/>
      <c r="J32" s="185">
        <v>0</v>
      </c>
      <c r="K32" s="185"/>
      <c r="L32" s="185">
        <v>0</v>
      </c>
    </row>
    <row r="33" spans="1:12" ht="21.75" customHeight="1">
      <c r="A33" s="184" t="s">
        <v>182</v>
      </c>
      <c r="F33" s="210">
        <v>87483980</v>
      </c>
      <c r="G33" s="206"/>
      <c r="H33" s="210">
        <v>1794211</v>
      </c>
      <c r="I33" s="206"/>
      <c r="J33" s="210">
        <v>87409182</v>
      </c>
      <c r="K33" s="206"/>
      <c r="L33" s="210">
        <v>-308314</v>
      </c>
    </row>
    <row r="34" spans="1:12" ht="6" customHeight="1">
      <c r="G34" s="202"/>
      <c r="I34" s="202"/>
      <c r="K34" s="202"/>
    </row>
    <row r="35" spans="1:12" ht="21.75" customHeight="1">
      <c r="A35" s="182" t="s">
        <v>167</v>
      </c>
      <c r="F35" s="205">
        <f>F13+F26+SUM(F28:F33)</f>
        <v>143460141</v>
      </c>
      <c r="G35" s="205"/>
      <c r="H35" s="205">
        <f>H13+H26+SUM(H28:H33)</f>
        <v>-41712282</v>
      </c>
      <c r="I35" s="205"/>
      <c r="J35" s="205">
        <f>J13+J26+SUM(J28:J33)</f>
        <v>128086573</v>
      </c>
      <c r="K35" s="205"/>
      <c r="L35" s="205">
        <f>L13+L26+SUM(L28:L33)</f>
        <v>-60609854</v>
      </c>
    </row>
    <row r="36" spans="1:12" ht="21.75" customHeight="1">
      <c r="A36" s="184" t="s">
        <v>166</v>
      </c>
      <c r="F36" s="210">
        <v>-32284644</v>
      </c>
      <c r="G36" s="206"/>
      <c r="H36" s="221">
        <v>7411488</v>
      </c>
      <c r="I36" s="204"/>
      <c r="J36" s="222">
        <v>-29009777</v>
      </c>
      <c r="K36" s="204"/>
      <c r="L36" s="221">
        <v>11848539</v>
      </c>
    </row>
    <row r="37" spans="1:12" ht="8.1" customHeight="1">
      <c r="A37" s="130"/>
      <c r="G37" s="202"/>
      <c r="I37" s="202"/>
      <c r="K37" s="202"/>
    </row>
    <row r="38" spans="1:12" ht="21.75" customHeight="1" thickBot="1">
      <c r="A38" s="182" t="s">
        <v>154</v>
      </c>
      <c r="F38" s="223">
        <f>SUM(F35:F36)</f>
        <v>111175497</v>
      </c>
      <c r="G38" s="185"/>
      <c r="H38" s="223">
        <f>SUM(H35:H36)</f>
        <v>-34300794</v>
      </c>
      <c r="I38" s="185"/>
      <c r="J38" s="223">
        <f>SUM(J35:J36)</f>
        <v>99076796</v>
      </c>
      <c r="K38" s="185"/>
      <c r="L38" s="223">
        <f>SUM(L35:L36)</f>
        <v>-48761315</v>
      </c>
    </row>
    <row r="39" spans="1:12" ht="21.75" customHeight="1" thickTop="1">
      <c r="A39" s="106"/>
      <c r="G39" s="185"/>
      <c r="I39" s="185"/>
      <c r="K39" s="185"/>
    </row>
    <row r="40" spans="1:12" ht="21.75" customHeight="1">
      <c r="A40" s="224" t="s">
        <v>168</v>
      </c>
      <c r="G40" s="185"/>
      <c r="I40" s="185"/>
      <c r="K40" s="185"/>
    </row>
    <row r="41" spans="1:12" ht="21.75" customHeight="1">
      <c r="A41" s="212" t="s">
        <v>68</v>
      </c>
      <c r="F41" s="209">
        <f>+F38-F42</f>
        <v>106945267</v>
      </c>
      <c r="G41" s="185"/>
      <c r="H41" s="209">
        <f>+H38-H42</f>
        <v>-39094805</v>
      </c>
      <c r="I41" s="204"/>
      <c r="J41" s="209">
        <f>+J38-J42</f>
        <v>99076796</v>
      </c>
      <c r="K41" s="204"/>
      <c r="L41" s="209">
        <f>+L38-L42</f>
        <v>-48761315</v>
      </c>
    </row>
    <row r="42" spans="1:12" ht="21.75" customHeight="1">
      <c r="A42" s="212" t="s">
        <v>69</v>
      </c>
      <c r="F42" s="193">
        <v>4230230</v>
      </c>
      <c r="G42" s="185"/>
      <c r="H42" s="221">
        <v>4794011</v>
      </c>
      <c r="I42" s="204"/>
      <c r="J42" s="222">
        <v>0</v>
      </c>
      <c r="K42" s="204"/>
      <c r="L42" s="221">
        <v>0</v>
      </c>
    </row>
    <row r="43" spans="1:12" ht="6" customHeight="1">
      <c r="A43" s="212"/>
      <c r="G43" s="185"/>
      <c r="I43" s="185"/>
      <c r="K43" s="185"/>
    </row>
    <row r="44" spans="1:12" ht="21.75" customHeight="1" thickBot="1">
      <c r="F44" s="223">
        <f>SUM(F41:F42)</f>
        <v>111175497</v>
      </c>
      <c r="G44" s="185"/>
      <c r="H44" s="223">
        <f>SUM(H41:H42)</f>
        <v>-34300794</v>
      </c>
      <c r="I44" s="185"/>
      <c r="J44" s="223">
        <f>SUM(J41:J42)</f>
        <v>99076796</v>
      </c>
      <c r="K44" s="185"/>
      <c r="L44" s="223">
        <f>SUM(L41:L42)</f>
        <v>-48761315</v>
      </c>
    </row>
    <row r="45" spans="1:12" ht="6.75" customHeight="1" thickTop="1">
      <c r="G45" s="185"/>
      <c r="I45" s="185"/>
      <c r="K45" s="185"/>
    </row>
    <row r="46" spans="1:12" ht="21.75" customHeight="1">
      <c r="A46" s="224" t="s">
        <v>169</v>
      </c>
      <c r="B46" s="212"/>
      <c r="C46" s="212"/>
      <c r="G46" s="185"/>
      <c r="I46" s="185"/>
      <c r="K46" s="185"/>
    </row>
    <row r="47" spans="1:12" ht="21.75" customHeight="1" thickBot="1">
      <c r="A47" s="212" t="s">
        <v>170</v>
      </c>
      <c r="B47" s="212"/>
      <c r="C47" s="212"/>
      <c r="D47" s="204">
        <v>21</v>
      </c>
      <c r="F47" s="225">
        <f>F41/4214993832</f>
        <v>2.5372579714845002E-2</v>
      </c>
      <c r="G47" s="185"/>
      <c r="H47" s="225">
        <f>H41/4214993832</f>
        <v>-9.2751749013710062E-3</v>
      </c>
      <c r="I47" s="226"/>
      <c r="J47" s="225">
        <f>J41/4214993832</f>
        <v>2.3505798572660878E-2</v>
      </c>
      <c r="K47" s="226"/>
      <c r="L47" s="225">
        <f>L41/4214993832</f>
        <v>-1.1568537687957405E-2</v>
      </c>
    </row>
    <row r="48" spans="1:12" ht="21.75" customHeight="1" thickTop="1">
      <c r="A48" s="212"/>
      <c r="B48" s="212"/>
      <c r="C48" s="212"/>
      <c r="D48" s="204"/>
      <c r="F48" s="227"/>
      <c r="G48" s="185"/>
      <c r="H48" s="227"/>
      <c r="I48" s="226"/>
      <c r="J48" s="228"/>
      <c r="K48" s="226"/>
      <c r="L48" s="227"/>
    </row>
    <row r="49" spans="1:12" ht="21.75" customHeight="1">
      <c r="A49" s="212"/>
      <c r="B49" s="212"/>
      <c r="C49" s="212"/>
      <c r="D49" s="204"/>
      <c r="F49" s="227"/>
      <c r="G49" s="185"/>
      <c r="H49" s="227"/>
      <c r="I49" s="226"/>
      <c r="J49" s="228"/>
      <c r="K49" s="226"/>
      <c r="L49" s="227"/>
    </row>
    <row r="50" spans="1:12" ht="21.75" customHeight="1">
      <c r="A50" s="212"/>
      <c r="B50" s="212"/>
      <c r="C50" s="212"/>
      <c r="D50" s="204"/>
      <c r="F50" s="227"/>
      <c r="G50" s="185"/>
      <c r="H50" s="227"/>
      <c r="I50" s="226"/>
      <c r="J50" s="228"/>
      <c r="K50" s="226"/>
      <c r="L50" s="227"/>
    </row>
    <row r="51" spans="1:12" ht="21.75" customHeight="1">
      <c r="A51" s="212"/>
      <c r="B51" s="212"/>
      <c r="C51" s="212"/>
      <c r="D51" s="204"/>
      <c r="F51" s="227"/>
      <c r="G51" s="185"/>
      <c r="H51" s="227"/>
      <c r="I51" s="226"/>
      <c r="J51" s="228"/>
      <c r="K51" s="226"/>
      <c r="L51" s="227"/>
    </row>
    <row r="52" spans="1:12" ht="20.25" customHeight="1">
      <c r="A52" s="212"/>
      <c r="B52" s="212"/>
      <c r="C52" s="212"/>
      <c r="D52" s="204"/>
      <c r="F52" s="227"/>
      <c r="G52" s="185"/>
      <c r="H52" s="227"/>
      <c r="I52" s="226"/>
      <c r="J52" s="228"/>
      <c r="K52" s="226"/>
      <c r="L52" s="227"/>
    </row>
    <row r="53" spans="1:12" ht="20.25" customHeight="1">
      <c r="A53" s="212"/>
      <c r="B53" s="212"/>
      <c r="C53" s="212"/>
      <c r="D53" s="204"/>
      <c r="F53" s="227"/>
      <c r="G53" s="185"/>
      <c r="H53" s="227"/>
      <c r="I53" s="226"/>
      <c r="J53" s="228"/>
      <c r="K53" s="226"/>
      <c r="L53" s="227"/>
    </row>
    <row r="54" spans="1:12" ht="20.25" customHeight="1">
      <c r="A54" s="212"/>
      <c r="B54" s="212"/>
      <c r="C54" s="212"/>
      <c r="D54" s="204"/>
      <c r="F54" s="227"/>
      <c r="G54" s="185"/>
      <c r="H54" s="227"/>
      <c r="I54" s="226"/>
      <c r="J54" s="228"/>
      <c r="K54" s="226"/>
      <c r="L54" s="227"/>
    </row>
    <row r="55" spans="1:12" ht="5.25" customHeight="1">
      <c r="A55" s="212"/>
      <c r="B55" s="212"/>
      <c r="C55" s="212"/>
      <c r="D55" s="204"/>
      <c r="F55" s="227"/>
      <c r="G55" s="185"/>
      <c r="H55" s="227"/>
      <c r="I55" s="226"/>
      <c r="J55" s="228"/>
      <c r="K55" s="226"/>
      <c r="L55" s="227"/>
    </row>
    <row r="56" spans="1:12" ht="21.95" customHeight="1">
      <c r="A56" s="250" t="s">
        <v>30</v>
      </c>
      <c r="B56" s="250"/>
      <c r="C56" s="250"/>
      <c r="D56" s="250"/>
      <c r="E56" s="250"/>
      <c r="F56" s="250"/>
      <c r="G56" s="250"/>
      <c r="H56" s="250"/>
      <c r="I56" s="250"/>
      <c r="J56" s="250"/>
      <c r="K56" s="250"/>
      <c r="L56" s="250"/>
    </row>
    <row r="57" spans="1:12" ht="21.75" customHeight="1">
      <c r="A57" s="182" t="str">
        <f>A1</f>
        <v>บริษัท ไทยรับประกันภัยต่อ จำกัด (มหาชน)</v>
      </c>
      <c r="B57" s="182"/>
      <c r="C57" s="182"/>
      <c r="G57" s="186"/>
      <c r="I57" s="187"/>
      <c r="K57" s="186"/>
      <c r="L57" s="188"/>
    </row>
    <row r="58" spans="1:12" ht="21.75" customHeight="1">
      <c r="A58" s="182" t="s">
        <v>70</v>
      </c>
      <c r="B58" s="182"/>
      <c r="C58" s="182"/>
      <c r="G58" s="186"/>
      <c r="I58" s="187"/>
      <c r="K58" s="186"/>
    </row>
    <row r="59" spans="1:12" ht="21.75" customHeight="1">
      <c r="A59" s="190" t="str">
        <f>A3</f>
        <v>สำหรับรอบระยะเวลาสามเดือนสิ้นสุดวันที่ 31 มีนาคม พ.ศ. 2569</v>
      </c>
      <c r="B59" s="190"/>
      <c r="C59" s="190"/>
      <c r="D59" s="191"/>
      <c r="E59" s="192"/>
      <c r="F59" s="193"/>
      <c r="G59" s="194"/>
      <c r="H59" s="193"/>
      <c r="I59" s="195"/>
      <c r="J59" s="193"/>
      <c r="K59" s="194"/>
      <c r="L59" s="193"/>
    </row>
    <row r="60" spans="1:12" ht="21.75" customHeight="1">
      <c r="A60" s="182"/>
      <c r="B60" s="182"/>
      <c r="C60" s="182"/>
      <c r="G60" s="186"/>
      <c r="I60" s="187"/>
      <c r="K60" s="186"/>
    </row>
    <row r="61" spans="1:12" ht="21.75" customHeight="1">
      <c r="A61" s="189"/>
      <c r="D61" s="196"/>
      <c r="E61" s="182"/>
      <c r="F61" s="251" t="s">
        <v>2</v>
      </c>
      <c r="G61" s="251"/>
      <c r="H61" s="251"/>
      <c r="I61" s="197"/>
      <c r="J61" s="252" t="s">
        <v>3</v>
      </c>
      <c r="K61" s="252"/>
      <c r="L61" s="252"/>
    </row>
    <row r="62" spans="1:12" ht="21.75" customHeight="1">
      <c r="E62" s="182"/>
      <c r="F62" s="188" t="s">
        <v>152</v>
      </c>
      <c r="G62" s="198"/>
      <c r="H62" s="188" t="s">
        <v>6</v>
      </c>
      <c r="I62" s="198"/>
      <c r="J62" s="188" t="s">
        <v>152</v>
      </c>
      <c r="K62" s="198"/>
      <c r="L62" s="188" t="s">
        <v>6</v>
      </c>
    </row>
    <row r="63" spans="1:12" ht="21.75" customHeight="1">
      <c r="E63" s="182"/>
      <c r="F63" s="1" t="s">
        <v>8</v>
      </c>
      <c r="G63" s="182"/>
      <c r="H63" s="1" t="s">
        <v>8</v>
      </c>
      <c r="I63" s="201"/>
      <c r="J63" s="1" t="s">
        <v>8</v>
      </c>
      <c r="K63" s="182"/>
      <c r="L63" s="1" t="s">
        <v>8</v>
      </c>
    </row>
    <row r="64" spans="1:12" ht="6" customHeight="1">
      <c r="A64" s="182"/>
      <c r="G64" s="185"/>
      <c r="I64" s="185"/>
      <c r="K64" s="185"/>
    </row>
    <row r="65" spans="1:12" ht="21.75" customHeight="1">
      <c r="A65" s="182" t="s">
        <v>154</v>
      </c>
      <c r="F65" s="193">
        <f>+F44</f>
        <v>111175497</v>
      </c>
      <c r="G65" s="185"/>
      <c r="H65" s="193">
        <f>+H44</f>
        <v>-34300794</v>
      </c>
      <c r="I65" s="185"/>
      <c r="J65" s="193">
        <f>+J44</f>
        <v>99076796</v>
      </c>
      <c r="K65" s="185"/>
      <c r="L65" s="193">
        <f>+L44</f>
        <v>-48761315</v>
      </c>
    </row>
    <row r="66" spans="1:12" ht="6" customHeight="1">
      <c r="A66" s="189"/>
      <c r="G66" s="202"/>
      <c r="I66" s="202"/>
      <c r="K66" s="185"/>
    </row>
    <row r="67" spans="1:12" ht="21.75" customHeight="1">
      <c r="A67" s="229" t="s">
        <v>71</v>
      </c>
      <c r="G67" s="202"/>
      <c r="I67" s="202"/>
      <c r="K67" s="202"/>
    </row>
    <row r="68" spans="1:12" ht="21.75" customHeight="1">
      <c r="A68" s="182"/>
      <c r="G68" s="185"/>
      <c r="I68" s="185"/>
      <c r="K68" s="185"/>
    </row>
    <row r="69" spans="1:12" ht="21.75" customHeight="1">
      <c r="A69" s="230" t="s">
        <v>72</v>
      </c>
      <c r="G69" s="185"/>
      <c r="I69" s="185"/>
      <c r="K69" s="185"/>
    </row>
    <row r="70" spans="1:12" ht="21.75" customHeight="1">
      <c r="A70" s="230"/>
      <c r="C70" s="184" t="s">
        <v>73</v>
      </c>
      <c r="G70" s="185"/>
      <c r="I70" s="185"/>
      <c r="K70" s="185"/>
    </row>
    <row r="71" spans="1:12" ht="21.75" customHeight="1">
      <c r="A71" s="230"/>
      <c r="C71" s="184" t="s">
        <v>74</v>
      </c>
      <c r="F71" s="185">
        <v>0</v>
      </c>
      <c r="G71" s="185"/>
      <c r="H71" s="185">
        <v>-6615</v>
      </c>
      <c r="I71" s="185"/>
      <c r="J71" s="185">
        <v>0</v>
      </c>
      <c r="K71" s="185"/>
      <c r="L71" s="185">
        <v>0</v>
      </c>
    </row>
    <row r="72" spans="1:12" ht="21.75" customHeight="1">
      <c r="A72" s="230"/>
      <c r="C72" s="184" t="s">
        <v>148</v>
      </c>
      <c r="F72" s="193">
        <v>0</v>
      </c>
      <c r="G72" s="185"/>
      <c r="H72" s="193">
        <v>0</v>
      </c>
      <c r="I72" s="185"/>
      <c r="J72" s="193">
        <v>0</v>
      </c>
      <c r="K72" s="185"/>
      <c r="L72" s="193">
        <v>0</v>
      </c>
    </row>
    <row r="73" spans="1:12" ht="21.75" customHeight="1">
      <c r="A73" s="230"/>
      <c r="C73" s="184" t="s">
        <v>73</v>
      </c>
      <c r="G73" s="185"/>
      <c r="I73" s="185"/>
      <c r="K73" s="185"/>
    </row>
    <row r="74" spans="1:12" ht="21.75" customHeight="1">
      <c r="A74" s="230"/>
      <c r="C74" s="184" t="s">
        <v>75</v>
      </c>
      <c r="F74" s="193">
        <f>SUM(F70:F72)</f>
        <v>0</v>
      </c>
      <c r="G74" s="185"/>
      <c r="H74" s="193">
        <f>SUM(H70:H72)</f>
        <v>-6615</v>
      </c>
      <c r="I74" s="185"/>
      <c r="J74" s="193">
        <f>SUM(J70:J72)</f>
        <v>0</v>
      </c>
      <c r="K74" s="185"/>
      <c r="L74" s="193">
        <f>SUM(L70:L72)</f>
        <v>0</v>
      </c>
    </row>
    <row r="75" spans="1:12" ht="21.75" customHeight="1">
      <c r="A75" s="230"/>
      <c r="C75" s="212" t="s">
        <v>171</v>
      </c>
      <c r="D75" s="231"/>
      <c r="E75" s="212"/>
      <c r="G75" s="185"/>
      <c r="H75" s="232"/>
      <c r="I75" s="233"/>
      <c r="K75" s="233"/>
      <c r="L75" s="232"/>
    </row>
    <row r="76" spans="1:12" ht="21.75" customHeight="1">
      <c r="A76" s="182"/>
      <c r="C76" s="212" t="s">
        <v>76</v>
      </c>
      <c r="D76" s="231"/>
      <c r="E76" s="212"/>
      <c r="F76" s="185">
        <v>-321750</v>
      </c>
      <c r="G76" s="202"/>
      <c r="H76" s="185">
        <v>-620878</v>
      </c>
      <c r="I76" s="202"/>
      <c r="J76" s="185">
        <v>-289967</v>
      </c>
      <c r="K76" s="202"/>
      <c r="L76" s="185">
        <v>-927593</v>
      </c>
    </row>
    <row r="77" spans="1:12" ht="21.75" customHeight="1">
      <c r="A77" s="234"/>
      <c r="B77" s="234"/>
      <c r="C77" s="234" t="s">
        <v>172</v>
      </c>
      <c r="F77" s="193">
        <v>64350</v>
      </c>
      <c r="G77" s="206"/>
      <c r="H77" s="235">
        <v>124176</v>
      </c>
      <c r="I77" s="206"/>
      <c r="J77" s="235">
        <v>57993</v>
      </c>
      <c r="K77" s="206"/>
      <c r="L77" s="235">
        <v>185518</v>
      </c>
    </row>
    <row r="78" spans="1:12" ht="21.75" customHeight="1">
      <c r="A78" s="230"/>
      <c r="C78" s="212" t="s">
        <v>171</v>
      </c>
      <c r="G78" s="202"/>
      <c r="I78" s="202"/>
      <c r="K78" s="202"/>
    </row>
    <row r="79" spans="1:12" ht="21.75" customHeight="1">
      <c r="A79" s="182"/>
      <c r="C79" s="212" t="s">
        <v>77</v>
      </c>
      <c r="F79" s="193">
        <f>SUM(F76:F78)</f>
        <v>-257400</v>
      </c>
      <c r="G79" s="185"/>
      <c r="H79" s="193">
        <f>SUM(H76:H78)</f>
        <v>-496702</v>
      </c>
      <c r="I79" s="185"/>
      <c r="J79" s="193">
        <f>SUM(J76:J78)</f>
        <v>-231974</v>
      </c>
      <c r="K79" s="185"/>
      <c r="L79" s="193">
        <f>SUM(L76:L78)</f>
        <v>-742075</v>
      </c>
    </row>
    <row r="80" spans="1:12" ht="6" customHeight="1">
      <c r="A80" s="182"/>
      <c r="C80" s="212"/>
      <c r="G80" s="185"/>
      <c r="I80" s="185"/>
      <c r="K80" s="185"/>
    </row>
    <row r="81" spans="1:12" ht="21.75" customHeight="1">
      <c r="A81" s="212" t="s">
        <v>78</v>
      </c>
      <c r="C81" s="236"/>
      <c r="F81" s="193">
        <f>SUM(F74,F79)</f>
        <v>-257400</v>
      </c>
      <c r="G81" s="185"/>
      <c r="H81" s="193">
        <f>SUM(H74,H79)</f>
        <v>-503317</v>
      </c>
      <c r="I81" s="185"/>
      <c r="J81" s="193">
        <f>SUM(J74,J79)</f>
        <v>-231974</v>
      </c>
      <c r="K81" s="185"/>
      <c r="L81" s="193">
        <f>SUM(L74,L79)</f>
        <v>-742075</v>
      </c>
    </row>
    <row r="82" spans="1:12" ht="21.75" customHeight="1">
      <c r="A82" s="182"/>
      <c r="G82" s="185"/>
      <c r="I82" s="185"/>
      <c r="K82" s="185"/>
    </row>
    <row r="83" spans="1:12" ht="21.75" customHeight="1">
      <c r="A83" s="230" t="s">
        <v>79</v>
      </c>
      <c r="G83" s="202"/>
      <c r="I83" s="202"/>
      <c r="K83" s="202"/>
    </row>
    <row r="84" spans="1:12" ht="21.75" customHeight="1">
      <c r="A84" s="230"/>
      <c r="C84" s="212" t="s">
        <v>173</v>
      </c>
      <c r="D84" s="231"/>
      <c r="E84" s="212"/>
      <c r="G84" s="202"/>
      <c r="I84" s="202"/>
      <c r="K84" s="202"/>
    </row>
    <row r="85" spans="1:12" ht="21.75" customHeight="1">
      <c r="A85" s="236"/>
      <c r="B85" s="213"/>
      <c r="C85" s="212" t="s">
        <v>76</v>
      </c>
      <c r="D85" s="231"/>
      <c r="E85" s="212"/>
      <c r="F85" s="205">
        <v>-36098875</v>
      </c>
      <c r="G85" s="206"/>
      <c r="H85" s="237">
        <v>-61983218</v>
      </c>
      <c r="I85" s="206"/>
      <c r="J85" s="237">
        <v>-36098875</v>
      </c>
      <c r="K85" s="206"/>
      <c r="L85" s="238">
        <v>-61983218</v>
      </c>
    </row>
    <row r="86" spans="1:12" ht="21.75" customHeight="1">
      <c r="A86" s="230"/>
      <c r="C86" s="234" t="s">
        <v>172</v>
      </c>
      <c r="E86" s="239"/>
      <c r="F86" s="210">
        <v>7219775</v>
      </c>
      <c r="G86" s="206"/>
      <c r="H86" s="235">
        <v>12396644</v>
      </c>
      <c r="I86" s="206"/>
      <c r="J86" s="235">
        <v>7219775</v>
      </c>
      <c r="K86" s="206"/>
      <c r="L86" s="235">
        <v>12396644</v>
      </c>
    </row>
    <row r="87" spans="1:12" ht="21.75" customHeight="1">
      <c r="A87" s="230"/>
      <c r="C87" s="212" t="s">
        <v>173</v>
      </c>
      <c r="D87" s="231"/>
      <c r="E87" s="231"/>
      <c r="F87" s="205"/>
      <c r="G87" s="206"/>
      <c r="H87" s="205"/>
      <c r="I87" s="206"/>
      <c r="J87" s="205"/>
      <c r="K87" s="206"/>
      <c r="L87" s="240"/>
    </row>
    <row r="88" spans="1:12" ht="21.75" customHeight="1">
      <c r="A88" s="241"/>
      <c r="B88" s="213"/>
      <c r="C88" s="212" t="s">
        <v>77</v>
      </c>
      <c r="D88" s="212"/>
      <c r="E88" s="212"/>
      <c r="F88" s="210">
        <f>SUM(F85:F86)</f>
        <v>-28879100</v>
      </c>
      <c r="G88" s="206"/>
      <c r="H88" s="210">
        <f>SUM(H85:H86)</f>
        <v>-49586574</v>
      </c>
      <c r="I88" s="206"/>
      <c r="J88" s="210">
        <f>SUM(J85:J86)</f>
        <v>-28879100</v>
      </c>
      <c r="K88" s="206"/>
      <c r="L88" s="242">
        <f>SUM(L85:L86)</f>
        <v>-49586574</v>
      </c>
    </row>
    <row r="89" spans="1:12" ht="8.1" customHeight="1">
      <c r="A89" s="189"/>
      <c r="G89" s="202"/>
      <c r="I89" s="202"/>
      <c r="K89" s="185"/>
    </row>
    <row r="90" spans="1:12" ht="21.75" customHeight="1">
      <c r="A90" s="236"/>
      <c r="B90" s="213"/>
      <c r="C90" s="212" t="s">
        <v>174</v>
      </c>
      <c r="D90" s="231"/>
      <c r="E90" s="212"/>
      <c r="F90" s="205">
        <v>-8075790</v>
      </c>
      <c r="G90" s="206"/>
      <c r="H90" s="237">
        <v>-9246645</v>
      </c>
      <c r="I90" s="206"/>
      <c r="J90" s="237">
        <v>-5427336</v>
      </c>
      <c r="K90" s="206"/>
      <c r="L90" s="238">
        <v>-4653012</v>
      </c>
    </row>
    <row r="91" spans="1:12" ht="21.75" customHeight="1">
      <c r="A91" s="230"/>
      <c r="C91" s="234" t="s">
        <v>172</v>
      </c>
      <c r="E91" s="239"/>
      <c r="F91" s="210">
        <v>1615158</v>
      </c>
      <c r="G91" s="206"/>
      <c r="H91" s="235">
        <v>1849329</v>
      </c>
      <c r="I91" s="206"/>
      <c r="J91" s="235">
        <v>1085467</v>
      </c>
      <c r="K91" s="206"/>
      <c r="L91" s="235">
        <v>930602</v>
      </c>
    </row>
    <row r="92" spans="1:12" ht="21.75" customHeight="1">
      <c r="A92" s="230"/>
      <c r="C92" s="212" t="s">
        <v>174</v>
      </c>
      <c r="D92" s="231"/>
      <c r="E92" s="231"/>
      <c r="F92" s="205"/>
      <c r="G92" s="206"/>
      <c r="H92" s="205"/>
      <c r="I92" s="206"/>
      <c r="J92" s="205"/>
      <c r="K92" s="206"/>
      <c r="L92" s="240"/>
    </row>
    <row r="93" spans="1:12" ht="21.75" customHeight="1">
      <c r="A93" s="241"/>
      <c r="B93" s="213"/>
      <c r="C93" s="212" t="s">
        <v>80</v>
      </c>
      <c r="D93" s="212"/>
      <c r="E93" s="212"/>
      <c r="F93" s="210">
        <f>SUM(F90:F91)</f>
        <v>-6460632</v>
      </c>
      <c r="G93" s="206"/>
      <c r="H93" s="210">
        <f>SUM(H90:H91)</f>
        <v>-7397316</v>
      </c>
      <c r="I93" s="206"/>
      <c r="J93" s="210">
        <f>SUM(J90:J91)</f>
        <v>-4341869</v>
      </c>
      <c r="K93" s="206"/>
      <c r="L93" s="210">
        <f>SUM(L90:L91)</f>
        <v>-3722410</v>
      </c>
    </row>
    <row r="94" spans="1:12" ht="6" customHeight="1">
      <c r="A94" s="241"/>
      <c r="B94" s="213"/>
      <c r="C94" s="212"/>
      <c r="D94" s="212"/>
      <c r="E94" s="212"/>
      <c r="F94" s="205"/>
      <c r="G94" s="206"/>
      <c r="H94" s="205"/>
      <c r="I94" s="206"/>
      <c r="J94" s="205"/>
      <c r="K94" s="206"/>
      <c r="L94" s="240"/>
    </row>
    <row r="95" spans="1:12" s="213" customFormat="1" ht="21.75" customHeight="1">
      <c r="A95" s="212" t="s">
        <v>81</v>
      </c>
      <c r="C95" s="212"/>
      <c r="D95" s="212"/>
      <c r="E95" s="212"/>
      <c r="F95" s="210">
        <f>SUM(F88,F93)</f>
        <v>-35339732</v>
      </c>
      <c r="G95" s="206"/>
      <c r="H95" s="210">
        <f>SUM(H88,H93)</f>
        <v>-56983890</v>
      </c>
      <c r="I95" s="206"/>
      <c r="J95" s="210">
        <f>SUM(J88,J93)</f>
        <v>-33220969</v>
      </c>
      <c r="K95" s="206"/>
      <c r="L95" s="210">
        <f>SUM(L88,L93)</f>
        <v>-53308984</v>
      </c>
    </row>
    <row r="96" spans="1:12" ht="6" customHeight="1">
      <c r="A96" s="182"/>
      <c r="G96" s="185"/>
      <c r="I96" s="185"/>
      <c r="K96" s="185"/>
    </row>
    <row r="97" spans="1:12" ht="21.75" customHeight="1">
      <c r="A97" s="224" t="s">
        <v>184</v>
      </c>
      <c r="F97" s="193">
        <f>SUM(F81,F95)</f>
        <v>-35597132</v>
      </c>
      <c r="G97" s="185"/>
      <c r="H97" s="193">
        <f>SUM(H81,H95)</f>
        <v>-57487207</v>
      </c>
      <c r="I97" s="185"/>
      <c r="J97" s="193">
        <f>SUM(J81,J95)</f>
        <v>-33452943</v>
      </c>
      <c r="K97" s="185"/>
      <c r="L97" s="193">
        <f>SUM(L81,L95)</f>
        <v>-54051059</v>
      </c>
    </row>
    <row r="98" spans="1:12" ht="6" customHeight="1">
      <c r="A98" s="182"/>
      <c r="G98" s="185"/>
      <c r="I98" s="185"/>
      <c r="K98" s="185"/>
    </row>
    <row r="99" spans="1:12" ht="21.75" customHeight="1" thickBot="1">
      <c r="A99" s="224" t="s">
        <v>185</v>
      </c>
      <c r="F99" s="223">
        <f>SUM(F65,F97)</f>
        <v>75578365</v>
      </c>
      <c r="G99" s="185"/>
      <c r="H99" s="223">
        <f>SUM(H65,H97)</f>
        <v>-91788001</v>
      </c>
      <c r="I99" s="185"/>
      <c r="J99" s="223">
        <f>SUM(J65,J97)</f>
        <v>65623853</v>
      </c>
      <c r="K99" s="185"/>
      <c r="L99" s="223">
        <f>SUM(L65,L97)</f>
        <v>-102812374</v>
      </c>
    </row>
    <row r="100" spans="1:12" ht="21.75" customHeight="1" thickTop="1">
      <c r="A100" s="182"/>
      <c r="G100" s="185"/>
      <c r="I100" s="185"/>
      <c r="K100" s="185"/>
    </row>
    <row r="101" spans="1:12" ht="21.75" customHeight="1">
      <c r="A101" s="224" t="s">
        <v>190</v>
      </c>
      <c r="G101" s="185"/>
      <c r="I101" s="185"/>
      <c r="K101" s="185"/>
    </row>
    <row r="102" spans="1:12" ht="21.75" customHeight="1">
      <c r="A102" s="212" t="s">
        <v>68</v>
      </c>
      <c r="F102" s="209">
        <f>+F99-F103</f>
        <v>72098601</v>
      </c>
      <c r="G102" s="243"/>
      <c r="H102" s="209">
        <f>+H99-H103</f>
        <v>-95379361</v>
      </c>
      <c r="I102" s="212"/>
      <c r="J102" s="209">
        <f>+J99-J103</f>
        <v>65623853</v>
      </c>
      <c r="K102" s="212"/>
      <c r="L102" s="209">
        <f>+L99-L103</f>
        <v>-102812374</v>
      </c>
    </row>
    <row r="103" spans="1:12" ht="21.75" customHeight="1">
      <c r="A103" s="212" t="s">
        <v>69</v>
      </c>
      <c r="F103" s="193">
        <v>3479764</v>
      </c>
      <c r="G103" s="243"/>
      <c r="H103" s="221">
        <v>3591360</v>
      </c>
      <c r="I103" s="212"/>
      <c r="J103" s="222">
        <v>0</v>
      </c>
      <c r="K103" s="212"/>
      <c r="L103" s="244">
        <v>0</v>
      </c>
    </row>
    <row r="104" spans="1:12" ht="6" customHeight="1">
      <c r="A104" s="182"/>
      <c r="F104" s="243"/>
      <c r="G104" s="243"/>
      <c r="I104" s="243"/>
      <c r="J104" s="243"/>
      <c r="K104" s="243"/>
    </row>
    <row r="105" spans="1:12" ht="21.75" customHeight="1" thickBot="1">
      <c r="A105" s="182"/>
      <c r="F105" s="223">
        <f>SUM(F102:F103)</f>
        <v>75578365</v>
      </c>
      <c r="G105" s="243"/>
      <c r="H105" s="223">
        <f>SUM(H102:H103)</f>
        <v>-91788001</v>
      </c>
      <c r="I105" s="243"/>
      <c r="J105" s="223">
        <f>SUM(J102:J103)</f>
        <v>65623853</v>
      </c>
      <c r="K105" s="243"/>
      <c r="L105" s="223">
        <f>SUM(L102:L103)</f>
        <v>-102812374</v>
      </c>
    </row>
    <row r="106" spans="1:12" ht="21.75" customHeight="1" thickTop="1">
      <c r="A106" s="182"/>
      <c r="G106" s="243"/>
      <c r="I106" s="243"/>
      <c r="K106" s="243"/>
    </row>
    <row r="107" spans="1:12" ht="21.75" customHeight="1">
      <c r="A107" s="182"/>
      <c r="G107" s="243"/>
      <c r="I107" s="243"/>
      <c r="K107" s="243"/>
    </row>
    <row r="108" spans="1:12" ht="5.45" customHeight="1">
      <c r="A108" s="182"/>
      <c r="G108" s="243"/>
      <c r="I108" s="243"/>
      <c r="K108" s="243"/>
    </row>
    <row r="109" spans="1:12" ht="21.95" customHeight="1">
      <c r="A109" s="250" t="s">
        <v>30</v>
      </c>
      <c r="B109" s="250"/>
      <c r="C109" s="250"/>
      <c r="D109" s="250"/>
      <c r="E109" s="250"/>
      <c r="F109" s="250"/>
      <c r="G109" s="250"/>
      <c r="H109" s="250"/>
      <c r="I109" s="250"/>
      <c r="J109" s="250"/>
      <c r="K109" s="250"/>
      <c r="L109" s="250"/>
    </row>
  </sheetData>
  <mergeCells count="6">
    <mergeCell ref="A109:L109"/>
    <mergeCell ref="F5:H5"/>
    <mergeCell ref="J5:L5"/>
    <mergeCell ref="A56:L56"/>
    <mergeCell ref="F61:H61"/>
    <mergeCell ref="J61:L61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A40"/>
  <sheetViews>
    <sheetView topLeftCell="C6" zoomScaleNormal="100" zoomScaleSheetLayoutView="59" zoomScalePageLayoutView="55" workbookViewId="0">
      <selection activeCell="X27" sqref="X27"/>
    </sheetView>
  </sheetViews>
  <sheetFormatPr defaultColWidth="12.5703125" defaultRowHeight="19.350000000000001" customHeight="1"/>
  <cols>
    <col min="1" max="2" width="1.42578125" style="77" customWidth="1"/>
    <col min="3" max="3" width="45.5703125" style="77" customWidth="1"/>
    <col min="4" max="4" width="7.85546875" style="133" customWidth="1"/>
    <col min="5" max="5" width="0.7109375" style="82" customWidth="1"/>
    <col min="6" max="6" width="11.42578125" style="87" customWidth="1"/>
    <col min="7" max="7" width="0.7109375" style="87" customWidth="1"/>
    <col min="8" max="8" width="10.28515625" style="87" customWidth="1"/>
    <col min="9" max="9" width="0.7109375" style="87" customWidth="1"/>
    <col min="10" max="10" width="10.85546875" style="87" customWidth="1"/>
    <col min="11" max="11" width="0.7109375" style="87" customWidth="1"/>
    <col min="12" max="12" width="17.85546875" style="144" customWidth="1"/>
    <col min="13" max="13" width="0.7109375" style="144" customWidth="1"/>
    <col min="14" max="14" width="20" style="87" customWidth="1"/>
    <col min="15" max="15" width="0.7109375" style="87" customWidth="1"/>
    <col min="16" max="16" width="17.85546875" style="87" customWidth="1"/>
    <col min="17" max="17" width="0.7109375" style="87" customWidth="1"/>
    <col min="18" max="18" width="15.28515625" style="87" customWidth="1"/>
    <col min="19" max="19" width="0.7109375" style="87" customWidth="1"/>
    <col min="20" max="20" width="14.7109375" style="144" customWidth="1"/>
    <col min="21" max="21" width="0.7109375" style="87" customWidth="1"/>
    <col min="22" max="22" width="12" style="144" customWidth="1"/>
    <col min="23" max="23" width="0.7109375" style="87" customWidth="1"/>
    <col min="24" max="24" width="14.42578125" style="144" customWidth="1"/>
    <col min="25" max="25" width="0.7109375" style="87" customWidth="1"/>
    <col min="26" max="26" width="12.28515625" style="144" customWidth="1"/>
    <col min="27" max="27" width="12.5703125" style="144"/>
    <col min="28" max="16384" width="12.5703125" style="77"/>
  </cols>
  <sheetData>
    <row r="1" spans="1:27" ht="21.75" customHeight="1">
      <c r="A1" s="141" t="s">
        <v>0</v>
      </c>
      <c r="B1" s="141"/>
      <c r="C1" s="141"/>
      <c r="D1" s="142"/>
      <c r="E1" s="108"/>
      <c r="F1" s="143"/>
      <c r="G1" s="143"/>
      <c r="H1" s="143"/>
      <c r="I1" s="143"/>
      <c r="J1" s="143"/>
      <c r="K1" s="143"/>
      <c r="L1" s="143"/>
      <c r="M1" s="143"/>
      <c r="N1" s="144"/>
      <c r="O1" s="145"/>
      <c r="P1" s="144"/>
      <c r="Q1" s="144"/>
      <c r="R1" s="144"/>
      <c r="S1" s="145"/>
      <c r="U1" s="145"/>
      <c r="W1" s="145"/>
      <c r="Y1" s="145"/>
    </row>
    <row r="2" spans="1:27" ht="21.75" customHeight="1">
      <c r="A2" s="141" t="s">
        <v>82</v>
      </c>
      <c r="B2" s="141"/>
      <c r="C2" s="141"/>
      <c r="D2" s="142"/>
      <c r="E2" s="108"/>
      <c r="F2" s="143"/>
      <c r="G2" s="143"/>
      <c r="H2" s="143"/>
      <c r="I2" s="143"/>
      <c r="J2" s="143"/>
      <c r="K2" s="143"/>
      <c r="L2" s="143"/>
      <c r="M2" s="143"/>
      <c r="N2" s="144"/>
      <c r="O2" s="145"/>
      <c r="P2" s="144"/>
      <c r="Q2" s="144"/>
      <c r="R2" s="144"/>
      <c r="S2" s="145"/>
      <c r="U2" s="145"/>
      <c r="W2" s="145"/>
      <c r="Y2" s="145"/>
    </row>
    <row r="3" spans="1:27" ht="21.75" customHeight="1">
      <c r="A3" s="146" t="s">
        <v>153</v>
      </c>
      <c r="B3" s="147"/>
      <c r="C3" s="147"/>
      <c r="D3" s="148"/>
      <c r="E3" s="149"/>
      <c r="F3" s="150"/>
      <c r="G3" s="150"/>
      <c r="H3" s="150"/>
      <c r="I3" s="150"/>
      <c r="J3" s="150"/>
      <c r="K3" s="150"/>
      <c r="L3" s="150"/>
      <c r="M3" s="150"/>
      <c r="N3" s="151"/>
      <c r="O3" s="152"/>
      <c r="P3" s="151"/>
      <c r="Q3" s="151"/>
      <c r="R3" s="151"/>
      <c r="S3" s="152"/>
      <c r="T3" s="151"/>
      <c r="U3" s="152"/>
      <c r="V3" s="151"/>
      <c r="W3" s="152"/>
      <c r="X3" s="151"/>
      <c r="Y3" s="152"/>
      <c r="Z3" s="151"/>
    </row>
    <row r="4" spans="1:27" s="157" customFormat="1" ht="21.75" customHeight="1">
      <c r="A4" s="153"/>
      <c r="B4" s="153"/>
      <c r="C4" s="153"/>
      <c r="D4" s="154"/>
      <c r="E4" s="177"/>
      <c r="F4" s="173"/>
      <c r="G4" s="173"/>
      <c r="H4" s="173"/>
      <c r="I4" s="173"/>
      <c r="J4" s="173"/>
      <c r="K4" s="173"/>
      <c r="L4" s="173"/>
      <c r="M4" s="173"/>
      <c r="N4" s="156"/>
      <c r="O4" s="246"/>
      <c r="P4" s="156"/>
      <c r="Q4" s="156"/>
      <c r="R4" s="156"/>
      <c r="S4" s="246"/>
      <c r="T4" s="156"/>
      <c r="U4" s="246"/>
      <c r="V4" s="156"/>
      <c r="W4" s="246"/>
      <c r="X4" s="156"/>
      <c r="Y4" s="246"/>
      <c r="Z4" s="156"/>
      <c r="AA4" s="156"/>
    </row>
    <row r="5" spans="1:27" s="157" customFormat="1" ht="21.75" customHeight="1">
      <c r="A5" s="153"/>
      <c r="B5" s="153"/>
      <c r="C5" s="153"/>
      <c r="D5" s="154"/>
      <c r="E5" s="155"/>
      <c r="F5" s="254" t="s">
        <v>2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156"/>
    </row>
    <row r="6" spans="1:27" s="157" customFormat="1" ht="21.75" customHeight="1">
      <c r="A6" s="153"/>
      <c r="B6" s="153"/>
      <c r="C6" s="153"/>
      <c r="D6" s="154"/>
      <c r="E6" s="155"/>
      <c r="F6" s="253" t="s">
        <v>68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158"/>
      <c r="X6" s="156"/>
      <c r="Y6" s="158"/>
      <c r="Z6" s="156"/>
      <c r="AA6" s="156"/>
    </row>
    <row r="7" spans="1:27" s="162" customFormat="1" ht="21.75" customHeight="1">
      <c r="A7" s="159"/>
      <c r="B7" s="159"/>
      <c r="C7" s="159"/>
      <c r="D7" s="154"/>
      <c r="E7" s="155"/>
      <c r="F7" s="160"/>
      <c r="G7" s="161"/>
      <c r="H7" s="161"/>
      <c r="I7" s="161"/>
      <c r="J7" s="161"/>
      <c r="K7" s="161"/>
      <c r="L7" s="253" t="s">
        <v>52</v>
      </c>
      <c r="M7" s="253"/>
      <c r="N7" s="253"/>
      <c r="O7" s="253"/>
      <c r="P7" s="253"/>
      <c r="Q7" s="253"/>
      <c r="R7" s="253"/>
      <c r="S7" s="253"/>
      <c r="T7" s="253"/>
      <c r="U7" s="158"/>
      <c r="V7" s="160"/>
      <c r="W7" s="158"/>
      <c r="X7" s="160"/>
      <c r="Y7" s="158"/>
      <c r="Z7" s="160"/>
      <c r="AA7" s="160"/>
    </row>
    <row r="8" spans="1:27" s="162" customFormat="1" ht="21.75" customHeight="1">
      <c r="A8" s="159"/>
      <c r="B8" s="159"/>
      <c r="C8" s="159"/>
      <c r="D8" s="154"/>
      <c r="E8" s="155"/>
      <c r="F8" s="160"/>
      <c r="G8" s="161"/>
      <c r="H8" s="253" t="s">
        <v>48</v>
      </c>
      <c r="I8" s="253"/>
      <c r="J8" s="253"/>
      <c r="K8" s="161"/>
      <c r="L8" s="161" t="s">
        <v>83</v>
      </c>
      <c r="M8" s="161"/>
      <c r="N8" s="163" t="s">
        <v>84</v>
      </c>
      <c r="O8" s="161"/>
      <c r="P8" s="163" t="s">
        <v>85</v>
      </c>
      <c r="Q8" s="161"/>
      <c r="R8" s="161" t="s">
        <v>86</v>
      </c>
      <c r="S8" s="161"/>
      <c r="T8" s="161"/>
      <c r="U8" s="161"/>
      <c r="V8" s="163" t="s">
        <v>87</v>
      </c>
      <c r="W8" s="161"/>
      <c r="X8" s="163" t="s">
        <v>88</v>
      </c>
      <c r="Y8" s="161"/>
      <c r="Z8" s="160"/>
      <c r="AA8" s="160"/>
    </row>
    <row r="9" spans="1:27" s="162" customFormat="1" ht="21.75" customHeight="1">
      <c r="A9" s="159"/>
      <c r="B9" s="159"/>
      <c r="C9" s="159"/>
      <c r="D9" s="154"/>
      <c r="E9" s="155"/>
      <c r="F9" s="160"/>
      <c r="G9" s="161"/>
      <c r="H9" s="161" t="s">
        <v>89</v>
      </c>
      <c r="I9" s="161"/>
      <c r="J9" s="163"/>
      <c r="K9" s="161"/>
      <c r="L9" s="161" t="s">
        <v>90</v>
      </c>
      <c r="M9" s="161"/>
      <c r="N9" s="163" t="s">
        <v>91</v>
      </c>
      <c r="O9" s="161"/>
      <c r="P9" s="163" t="s">
        <v>92</v>
      </c>
      <c r="Q9" s="161"/>
      <c r="R9" s="161" t="s">
        <v>93</v>
      </c>
      <c r="S9" s="161"/>
      <c r="T9" s="161" t="s">
        <v>87</v>
      </c>
      <c r="U9" s="161"/>
      <c r="V9" s="163" t="s">
        <v>94</v>
      </c>
      <c r="W9" s="161"/>
      <c r="X9" s="163" t="s">
        <v>95</v>
      </c>
      <c r="Y9" s="161"/>
      <c r="Z9" s="160"/>
      <c r="AA9" s="160"/>
    </row>
    <row r="10" spans="1:27" s="162" customFormat="1" ht="21.75" customHeight="1">
      <c r="A10" s="159"/>
      <c r="B10" s="159"/>
      <c r="C10" s="159"/>
      <c r="D10" s="154"/>
      <c r="E10" s="155"/>
      <c r="F10" s="161" t="s">
        <v>96</v>
      </c>
      <c r="G10" s="161"/>
      <c r="H10" s="161" t="s">
        <v>97</v>
      </c>
      <c r="I10" s="161"/>
      <c r="J10" s="163"/>
      <c r="K10" s="161"/>
      <c r="L10" s="163" t="s">
        <v>98</v>
      </c>
      <c r="M10" s="164"/>
      <c r="N10" s="161" t="s">
        <v>99</v>
      </c>
      <c r="O10" s="161"/>
      <c r="P10" s="161" t="s">
        <v>98</v>
      </c>
      <c r="Q10" s="161"/>
      <c r="R10" s="161" t="s">
        <v>100</v>
      </c>
      <c r="S10" s="161"/>
      <c r="T10" s="161" t="s">
        <v>101</v>
      </c>
      <c r="U10" s="161"/>
      <c r="V10" s="163" t="s">
        <v>102</v>
      </c>
      <c r="W10" s="161"/>
      <c r="X10" s="163" t="s">
        <v>103</v>
      </c>
      <c r="Y10" s="161"/>
      <c r="Z10" s="163" t="s">
        <v>104</v>
      </c>
      <c r="AA10" s="160"/>
    </row>
    <row r="11" spans="1:27" s="162" customFormat="1" ht="21.75" customHeight="1">
      <c r="A11" s="159"/>
      <c r="B11" s="159"/>
      <c r="C11" s="159"/>
      <c r="D11" s="165"/>
      <c r="E11" s="166"/>
      <c r="F11" s="161" t="s">
        <v>105</v>
      </c>
      <c r="G11" s="161"/>
      <c r="H11" s="161" t="s">
        <v>106</v>
      </c>
      <c r="I11" s="161"/>
      <c r="J11" s="163" t="s">
        <v>107</v>
      </c>
      <c r="K11" s="161"/>
      <c r="L11" s="161" t="s">
        <v>108</v>
      </c>
      <c r="M11" s="161"/>
      <c r="N11" s="161" t="s">
        <v>108</v>
      </c>
      <c r="O11" s="161"/>
      <c r="P11" s="161" t="s">
        <v>108</v>
      </c>
      <c r="Q11" s="161"/>
      <c r="R11" s="161" t="s">
        <v>55</v>
      </c>
      <c r="S11" s="161"/>
      <c r="T11" s="161" t="s">
        <v>41</v>
      </c>
      <c r="U11" s="161"/>
      <c r="V11" s="163" t="s">
        <v>109</v>
      </c>
      <c r="W11" s="161"/>
      <c r="X11" s="163" t="s">
        <v>110</v>
      </c>
      <c r="Y11" s="161"/>
      <c r="Z11" s="163" t="s">
        <v>111</v>
      </c>
      <c r="AA11" s="160"/>
    </row>
    <row r="12" spans="1:27" s="162" customFormat="1" ht="21.75" customHeight="1">
      <c r="A12" s="167"/>
      <c r="B12" s="167"/>
      <c r="C12" s="167"/>
      <c r="D12" s="168" t="s">
        <v>7</v>
      </c>
      <c r="E12" s="169"/>
      <c r="F12" s="170" t="s">
        <v>8</v>
      </c>
      <c r="G12" s="161"/>
      <c r="H12" s="170" t="s">
        <v>8</v>
      </c>
      <c r="I12" s="161"/>
      <c r="J12" s="170" t="s">
        <v>8</v>
      </c>
      <c r="K12" s="161"/>
      <c r="L12" s="170" t="s">
        <v>8</v>
      </c>
      <c r="M12" s="161"/>
      <c r="N12" s="170" t="s">
        <v>8</v>
      </c>
      <c r="O12" s="161"/>
      <c r="P12" s="170" t="s">
        <v>8</v>
      </c>
      <c r="Q12" s="161"/>
      <c r="R12" s="170" t="s">
        <v>8</v>
      </c>
      <c r="S12" s="161"/>
      <c r="T12" s="170" t="s">
        <v>8</v>
      </c>
      <c r="U12" s="161"/>
      <c r="V12" s="170" t="s">
        <v>8</v>
      </c>
      <c r="W12" s="161"/>
      <c r="X12" s="170" t="s">
        <v>8</v>
      </c>
      <c r="Y12" s="161"/>
      <c r="Z12" s="170" t="s">
        <v>8</v>
      </c>
      <c r="AA12" s="160"/>
    </row>
    <row r="13" spans="1:27" s="157" customFormat="1" ht="6" customHeight="1">
      <c r="A13" s="153"/>
      <c r="B13" s="153"/>
      <c r="C13" s="153"/>
      <c r="D13" s="171"/>
      <c r="E13" s="172"/>
      <c r="F13" s="173"/>
      <c r="G13" s="174"/>
      <c r="H13" s="173"/>
      <c r="I13" s="174"/>
      <c r="J13" s="173"/>
      <c r="K13" s="174"/>
      <c r="L13" s="174"/>
      <c r="M13" s="174"/>
      <c r="N13" s="156"/>
      <c r="O13" s="173"/>
      <c r="P13" s="156"/>
      <c r="Q13" s="156"/>
      <c r="R13" s="173"/>
      <c r="S13" s="173"/>
      <c r="T13" s="156"/>
      <c r="U13" s="173"/>
      <c r="V13" s="156"/>
      <c r="W13" s="173"/>
      <c r="X13" s="156"/>
      <c r="Y13" s="173"/>
      <c r="Z13" s="156"/>
      <c r="AA13" s="156"/>
    </row>
    <row r="14" spans="1:27" s="162" customFormat="1" ht="21.75" customHeight="1">
      <c r="A14" s="175" t="s">
        <v>114</v>
      </c>
      <c r="B14" s="175"/>
      <c r="C14" s="175"/>
      <c r="D14" s="165"/>
      <c r="E14" s="154"/>
      <c r="F14" s="13">
        <v>3709194572</v>
      </c>
      <c r="G14" s="13"/>
      <c r="H14" s="13">
        <v>77500000</v>
      </c>
      <c r="I14" s="13"/>
      <c r="J14" s="13">
        <v>3902325</v>
      </c>
      <c r="K14" s="13"/>
      <c r="L14" s="13">
        <v>2716842</v>
      </c>
      <c r="M14" s="13"/>
      <c r="N14" s="13">
        <v>-104636</v>
      </c>
      <c r="O14" s="13"/>
      <c r="P14" s="13">
        <v>-296386143</v>
      </c>
      <c r="Q14" s="13"/>
      <c r="R14" s="13">
        <v>209013639</v>
      </c>
      <c r="S14" s="13"/>
      <c r="T14" s="13">
        <f>SUM(L14:R14)</f>
        <v>-84760298</v>
      </c>
      <c r="U14" s="13"/>
      <c r="V14" s="13">
        <f>SUM(F14:J14,T14)</f>
        <v>3705836599</v>
      </c>
      <c r="W14" s="13"/>
      <c r="X14" s="13">
        <v>262653263</v>
      </c>
      <c r="Y14" s="13"/>
      <c r="Z14" s="13">
        <f>SUM(V14:X14)</f>
        <v>3968489862</v>
      </c>
      <c r="AA14" s="160"/>
    </row>
    <row r="15" spans="1:27" s="162" customFormat="1" ht="21.75" customHeight="1">
      <c r="A15" s="167" t="s">
        <v>112</v>
      </c>
      <c r="B15" s="175"/>
      <c r="C15" s="175"/>
      <c r="D15" s="154"/>
      <c r="E15" s="154"/>
      <c r="F15" s="14">
        <v>0</v>
      </c>
      <c r="G15" s="13"/>
      <c r="H15" s="14">
        <v>0</v>
      </c>
      <c r="I15" s="13"/>
      <c r="J15" s="14">
        <v>44857262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4">
        <v>0</v>
      </c>
      <c r="S15" s="13"/>
      <c r="T15" s="14">
        <f>SUM(L15:R15)</f>
        <v>0</v>
      </c>
      <c r="U15" s="13"/>
      <c r="V15" s="14">
        <f>SUM(F15:J15,T15)</f>
        <v>44857262</v>
      </c>
      <c r="W15" s="13"/>
      <c r="X15" s="14">
        <v>0</v>
      </c>
      <c r="Y15" s="13"/>
      <c r="Z15" s="14">
        <f t="shared" ref="Z15" si="0">SUM(V15:X15)</f>
        <v>44857262</v>
      </c>
      <c r="AA15" s="160"/>
    </row>
    <row r="16" spans="1:27" s="157" customFormat="1" ht="6" customHeight="1">
      <c r="A16" s="175"/>
      <c r="B16" s="175"/>
      <c r="C16" s="175"/>
      <c r="D16" s="176"/>
      <c r="E16" s="169"/>
      <c r="F16" s="173"/>
      <c r="G16" s="174"/>
      <c r="H16" s="173"/>
      <c r="I16" s="174"/>
      <c r="J16" s="173"/>
      <c r="K16" s="174"/>
      <c r="L16" s="174"/>
      <c r="M16" s="174"/>
      <c r="N16" s="156"/>
      <c r="O16" s="173"/>
      <c r="P16" s="156"/>
      <c r="Q16" s="156"/>
      <c r="R16" s="173"/>
      <c r="S16" s="173"/>
      <c r="T16" s="156"/>
      <c r="U16" s="173"/>
      <c r="V16" s="156"/>
      <c r="W16" s="173"/>
      <c r="X16" s="156"/>
      <c r="Y16" s="173"/>
      <c r="Z16" s="156"/>
      <c r="AA16" s="156"/>
    </row>
    <row r="17" spans="1:27" s="162" customFormat="1" ht="21.75" customHeight="1">
      <c r="A17" s="175" t="s">
        <v>113</v>
      </c>
      <c r="B17" s="175"/>
      <c r="C17" s="175"/>
      <c r="D17" s="154"/>
      <c r="E17" s="177"/>
      <c r="F17" s="13">
        <v>3709194572</v>
      </c>
      <c r="G17" s="13"/>
      <c r="H17" s="13">
        <f>SUM(H14:H16)</f>
        <v>77500000</v>
      </c>
      <c r="I17" s="13"/>
      <c r="J17" s="13">
        <f>SUM(J14:J16)</f>
        <v>48759587</v>
      </c>
      <c r="K17" s="13"/>
      <c r="L17" s="13">
        <f>SUM(L14:L16)</f>
        <v>2716842</v>
      </c>
      <c r="M17" s="13"/>
      <c r="N17" s="13">
        <f>SUM(N14:N16)</f>
        <v>-104636</v>
      </c>
      <c r="O17" s="13"/>
      <c r="P17" s="13">
        <f>SUM(P14:P16)</f>
        <v>-296386143</v>
      </c>
      <c r="Q17" s="13"/>
      <c r="R17" s="13">
        <f>SUM(R14:R16)</f>
        <v>209013639</v>
      </c>
      <c r="S17" s="13"/>
      <c r="T17" s="13">
        <f>SUM(T14:T15)</f>
        <v>-84760298</v>
      </c>
      <c r="U17" s="13"/>
      <c r="V17" s="13">
        <f>SUM(V14:V15)</f>
        <v>3750693861</v>
      </c>
      <c r="W17" s="13"/>
      <c r="X17" s="13">
        <f>SUM(X14:X16)</f>
        <v>262653263</v>
      </c>
      <c r="Y17" s="13"/>
      <c r="Z17" s="13">
        <f>SUM(Z14:Z16)</f>
        <v>4013347124</v>
      </c>
      <c r="AA17" s="160"/>
    </row>
    <row r="18" spans="1:27" s="162" customFormat="1" ht="21.75" customHeight="1">
      <c r="A18" s="167" t="s">
        <v>154</v>
      </c>
      <c r="B18" s="167"/>
      <c r="C18" s="175"/>
      <c r="D18" s="154"/>
      <c r="E18" s="155"/>
      <c r="F18" s="13">
        <v>0</v>
      </c>
      <c r="G18" s="13"/>
      <c r="H18" s="13">
        <v>0</v>
      </c>
      <c r="I18" s="13"/>
      <c r="J18" s="13">
        <v>-39094805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0</v>
      </c>
      <c r="S18" s="13"/>
      <c r="T18" s="13">
        <f t="shared" ref="T18" si="1">SUM(L18:R18)</f>
        <v>0</v>
      </c>
      <c r="U18" s="13"/>
      <c r="V18" s="13">
        <f>SUM(F18:J18,T18)</f>
        <v>-39094805</v>
      </c>
      <c r="W18" s="13"/>
      <c r="X18" s="13">
        <v>4794011</v>
      </c>
      <c r="Y18" s="13"/>
      <c r="Z18" s="13">
        <f t="shared" ref="Z18:Z19" si="2">SUM(V18:X18)</f>
        <v>-34300794</v>
      </c>
      <c r="AA18" s="160"/>
    </row>
    <row r="19" spans="1:27" s="162" customFormat="1" ht="21.75" customHeight="1">
      <c r="A19" s="167" t="s">
        <v>115</v>
      </c>
      <c r="B19" s="167"/>
      <c r="C19" s="175"/>
      <c r="D19" s="154"/>
      <c r="E19" s="155"/>
      <c r="F19" s="14">
        <v>0</v>
      </c>
      <c r="G19" s="13"/>
      <c r="H19" s="14">
        <v>0</v>
      </c>
      <c r="I19" s="13"/>
      <c r="J19" s="14">
        <v>-6111099</v>
      </c>
      <c r="K19" s="13"/>
      <c r="L19" s="14">
        <v>-582583</v>
      </c>
      <c r="M19" s="13"/>
      <c r="N19" s="14">
        <v>-4300</v>
      </c>
      <c r="O19" s="13"/>
      <c r="P19" s="14">
        <v>-49586574</v>
      </c>
      <c r="Q19" s="13"/>
      <c r="R19" s="14">
        <v>0</v>
      </c>
      <c r="S19" s="13"/>
      <c r="T19" s="14">
        <f t="shared" ref="T19" si="3">SUM(L19:R19)</f>
        <v>-50173457</v>
      </c>
      <c r="U19" s="13"/>
      <c r="V19" s="14">
        <f>SUM(F19:J19,T19)</f>
        <v>-56284556</v>
      </c>
      <c r="W19" s="13"/>
      <c r="X19" s="14">
        <v>-1202651</v>
      </c>
      <c r="Y19" s="13"/>
      <c r="Z19" s="14">
        <f t="shared" si="2"/>
        <v>-57487207</v>
      </c>
      <c r="AA19" s="160"/>
    </row>
    <row r="20" spans="1:27" s="162" customFormat="1" ht="6" customHeight="1">
      <c r="A20" s="167"/>
      <c r="B20" s="167"/>
      <c r="C20" s="167"/>
      <c r="D20" s="176"/>
      <c r="E20" s="169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60"/>
    </row>
    <row r="21" spans="1:27" s="162" customFormat="1" ht="21.75" customHeight="1" thickBot="1">
      <c r="A21" s="175" t="s">
        <v>155</v>
      </c>
      <c r="B21" s="175"/>
      <c r="C21" s="175"/>
      <c r="D21" s="176"/>
      <c r="E21" s="169"/>
      <c r="F21" s="15">
        <f>SUM(F17:F19)</f>
        <v>3709194572</v>
      </c>
      <c r="G21" s="16"/>
      <c r="H21" s="15">
        <f>SUM(H17:H19)</f>
        <v>77500000</v>
      </c>
      <c r="I21" s="13"/>
      <c r="J21" s="15">
        <f>SUM(J17:J19)</f>
        <v>3553683</v>
      </c>
      <c r="K21" s="13"/>
      <c r="L21" s="15">
        <f>SUM(L17:L19)</f>
        <v>2134259</v>
      </c>
      <c r="M21" s="13"/>
      <c r="N21" s="15">
        <f>SUM(N17:N19)</f>
        <v>-108936</v>
      </c>
      <c r="O21" s="13"/>
      <c r="P21" s="15">
        <f>SUM(P17:P19)</f>
        <v>-345972717</v>
      </c>
      <c r="Q21" s="13"/>
      <c r="R21" s="15">
        <f>SUM(R17:R19)</f>
        <v>209013639</v>
      </c>
      <c r="S21" s="13"/>
      <c r="T21" s="15">
        <f>SUM(T17:T19)</f>
        <v>-134933755</v>
      </c>
      <c r="U21" s="13"/>
      <c r="V21" s="15">
        <f>SUM(V17:V19)</f>
        <v>3655314500</v>
      </c>
      <c r="W21" s="13"/>
      <c r="X21" s="15">
        <f>SUM(X17:X19)</f>
        <v>266244623</v>
      </c>
      <c r="Y21" s="13"/>
      <c r="Z21" s="15">
        <f>SUM(Z17:Z19)</f>
        <v>3921559123</v>
      </c>
      <c r="AA21" s="160"/>
    </row>
    <row r="22" spans="1:27" s="162" customFormat="1" ht="21.75" customHeight="1" thickTop="1">
      <c r="A22" s="175"/>
      <c r="B22" s="175"/>
      <c r="C22" s="175"/>
      <c r="D22" s="176"/>
      <c r="E22" s="169"/>
      <c r="F22" s="174"/>
      <c r="G22" s="174"/>
      <c r="H22" s="174"/>
      <c r="I22" s="13"/>
      <c r="J22" s="174"/>
      <c r="K22" s="13"/>
      <c r="L22" s="174"/>
      <c r="M22" s="13"/>
      <c r="N22" s="174"/>
      <c r="O22" s="13"/>
      <c r="P22" s="174"/>
      <c r="Q22" s="13"/>
      <c r="R22" s="174"/>
      <c r="S22" s="13"/>
      <c r="T22" s="174"/>
      <c r="U22" s="13"/>
      <c r="V22" s="160"/>
      <c r="W22" s="13"/>
      <c r="X22" s="160"/>
      <c r="Y22" s="13"/>
      <c r="Z22" s="160"/>
      <c r="AA22" s="160"/>
    </row>
    <row r="23" spans="1:27" s="162" customFormat="1" ht="21.75" customHeight="1">
      <c r="A23" s="175" t="s">
        <v>161</v>
      </c>
      <c r="B23" s="175"/>
      <c r="C23" s="175"/>
      <c r="D23" s="176"/>
      <c r="E23" s="169"/>
      <c r="F23" s="13">
        <v>3709194572</v>
      </c>
      <c r="G23" s="13"/>
      <c r="H23" s="13">
        <v>81700000</v>
      </c>
      <c r="I23" s="13"/>
      <c r="J23" s="13">
        <v>36755932</v>
      </c>
      <c r="K23" s="13"/>
      <c r="L23" s="13">
        <v>1686237</v>
      </c>
      <c r="M23" s="13"/>
      <c r="N23" s="13">
        <v>-104636</v>
      </c>
      <c r="O23" s="13"/>
      <c r="P23" s="17">
        <v>-307361422</v>
      </c>
      <c r="Q23" s="13"/>
      <c r="R23" s="13">
        <v>209013639</v>
      </c>
      <c r="S23" s="13"/>
      <c r="T23" s="13">
        <f>SUM(L23:R23)</f>
        <v>-96766182</v>
      </c>
      <c r="U23" s="13"/>
      <c r="V23" s="13">
        <f>SUM(F23:J23,T23)</f>
        <v>3730884322</v>
      </c>
      <c r="W23" s="13"/>
      <c r="X23" s="13">
        <v>270990948</v>
      </c>
      <c r="Y23" s="13"/>
      <c r="Z23" s="13">
        <f t="shared" ref="Z23" si="4">SUM(V23:X23)</f>
        <v>4001875270</v>
      </c>
      <c r="AA23" s="160"/>
    </row>
    <row r="24" spans="1:27" s="162" customFormat="1" ht="21.75" customHeight="1">
      <c r="A24" s="167" t="s">
        <v>175</v>
      </c>
      <c r="B24" s="167"/>
      <c r="C24" s="175"/>
      <c r="D24" s="154"/>
      <c r="E24" s="169"/>
      <c r="F24" s="174">
        <v>0</v>
      </c>
      <c r="G24" s="13"/>
      <c r="H24" s="174">
        <v>0</v>
      </c>
      <c r="I24" s="13"/>
      <c r="J24" s="13">
        <f>+'PL 4-5 (3M)'!F41</f>
        <v>106945267</v>
      </c>
      <c r="K24" s="13"/>
      <c r="L24" s="174">
        <v>0</v>
      </c>
      <c r="M24" s="13"/>
      <c r="N24" s="174">
        <v>0</v>
      </c>
      <c r="O24" s="13"/>
      <c r="P24" s="174">
        <v>0</v>
      </c>
      <c r="Q24" s="13"/>
      <c r="R24" s="174">
        <v>0</v>
      </c>
      <c r="S24" s="13"/>
      <c r="T24" s="13">
        <f t="shared" ref="T24" si="5">SUM(L24:R24)</f>
        <v>0</v>
      </c>
      <c r="U24" s="13"/>
      <c r="V24" s="13">
        <f>SUM(F24:J24,T24)</f>
        <v>106945267</v>
      </c>
      <c r="W24" s="13"/>
      <c r="X24" s="13">
        <f>+'PL 4-5 (3M)'!F42</f>
        <v>4230230</v>
      </c>
      <c r="Y24" s="13"/>
      <c r="Z24" s="13">
        <f t="shared" ref="Z24" si="6">SUM(V24:X24)</f>
        <v>111175497</v>
      </c>
      <c r="AA24" s="160"/>
    </row>
    <row r="25" spans="1:27" s="162" customFormat="1" ht="21.75" customHeight="1">
      <c r="A25" s="167" t="s">
        <v>115</v>
      </c>
      <c r="B25" s="167"/>
      <c r="C25" s="175"/>
      <c r="D25" s="154"/>
      <c r="E25" s="177"/>
      <c r="F25" s="178">
        <v>0</v>
      </c>
      <c r="G25" s="13"/>
      <c r="H25" s="14">
        <v>0</v>
      </c>
      <c r="I25" s="13"/>
      <c r="J25" s="14">
        <v>-5719065</v>
      </c>
      <c r="K25" s="174"/>
      <c r="L25" s="178">
        <v>-248501</v>
      </c>
      <c r="M25" s="174"/>
      <c r="N25" s="178">
        <v>0</v>
      </c>
      <c r="O25" s="174"/>
      <c r="P25" s="178">
        <v>-28879100</v>
      </c>
      <c r="Q25" s="174"/>
      <c r="R25" s="178">
        <v>0</v>
      </c>
      <c r="S25" s="174"/>
      <c r="T25" s="178">
        <f>SUM(L25:R25)</f>
        <v>-29127601</v>
      </c>
      <c r="U25" s="13"/>
      <c r="V25" s="178">
        <f>SUM(F25:J25,T25)</f>
        <v>-34846666</v>
      </c>
      <c r="W25" s="13"/>
      <c r="X25" s="14">
        <v>-750466</v>
      </c>
      <c r="Y25" s="13"/>
      <c r="Z25" s="14">
        <f t="shared" ref="Z25" si="7">SUM(V25:X25)</f>
        <v>-35597132</v>
      </c>
      <c r="AA25" s="160"/>
    </row>
    <row r="26" spans="1:27" s="162" customFormat="1" ht="6" customHeight="1">
      <c r="A26" s="167"/>
      <c r="B26" s="167"/>
      <c r="C26" s="167"/>
      <c r="D26" s="154"/>
      <c r="E26" s="177"/>
      <c r="F26" s="13"/>
      <c r="G26" s="16"/>
      <c r="H26" s="13"/>
      <c r="I26" s="16"/>
      <c r="J26" s="13"/>
      <c r="K26" s="16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60"/>
    </row>
    <row r="27" spans="1:27" s="162" customFormat="1" ht="21.75" customHeight="1" thickBot="1">
      <c r="A27" s="175" t="s">
        <v>156</v>
      </c>
      <c r="B27" s="175"/>
      <c r="C27" s="175"/>
      <c r="D27" s="154"/>
      <c r="E27" s="177"/>
      <c r="F27" s="15">
        <f>SUM(F23:F25)</f>
        <v>3709194572</v>
      </c>
      <c r="G27" s="16"/>
      <c r="H27" s="15">
        <f>SUM(H23:H25)</f>
        <v>81700000</v>
      </c>
      <c r="I27" s="16"/>
      <c r="J27" s="15">
        <f>SUM(J23:J25)</f>
        <v>137982134</v>
      </c>
      <c r="K27" s="16"/>
      <c r="L27" s="15">
        <f>SUM(L23:L25)</f>
        <v>1437736</v>
      </c>
      <c r="M27" s="13"/>
      <c r="N27" s="15">
        <f>SUM(N23:N25)</f>
        <v>-104636</v>
      </c>
      <c r="O27" s="13"/>
      <c r="P27" s="15">
        <f>SUM(P23:P25)</f>
        <v>-336240522</v>
      </c>
      <c r="Q27" s="13"/>
      <c r="R27" s="15">
        <f>SUM(R23:R25)</f>
        <v>209013639</v>
      </c>
      <c r="S27" s="13"/>
      <c r="T27" s="15">
        <f>SUM(T23:T25)</f>
        <v>-125893783</v>
      </c>
      <c r="U27" s="13"/>
      <c r="V27" s="15">
        <f>SUM(V23:V25)</f>
        <v>3802982923</v>
      </c>
      <c r="W27" s="13"/>
      <c r="X27" s="15">
        <f>SUM(X23:X25)</f>
        <v>274470712</v>
      </c>
      <c r="Y27" s="13"/>
      <c r="Z27" s="15">
        <f>SUM(Z23:Z25)</f>
        <v>4077453635</v>
      </c>
      <c r="AA27" s="160"/>
    </row>
    <row r="28" spans="1:27" s="124" customFormat="1" ht="21.75" customHeight="1" thickTop="1">
      <c r="A28" s="119"/>
      <c r="B28" s="119"/>
      <c r="C28" s="119"/>
      <c r="D28" s="133"/>
      <c r="E28" s="82"/>
      <c r="F28" s="6"/>
      <c r="G28" s="6"/>
      <c r="H28" s="6"/>
      <c r="I28" s="6"/>
      <c r="J28" s="6"/>
      <c r="K28" s="6"/>
      <c r="L28" s="6"/>
      <c r="M28" s="3"/>
      <c r="N28" s="6"/>
      <c r="O28" s="3"/>
      <c r="P28" s="6"/>
      <c r="Q28" s="3"/>
      <c r="R28" s="6"/>
      <c r="S28" s="3"/>
      <c r="T28" s="6"/>
      <c r="U28" s="3"/>
      <c r="V28" s="6"/>
      <c r="W28" s="3"/>
      <c r="X28" s="6"/>
      <c r="Y28" s="3"/>
      <c r="Z28" s="6"/>
      <c r="AA28" s="179"/>
    </row>
    <row r="29" spans="1:27" s="124" customFormat="1" ht="21.75" customHeight="1">
      <c r="A29" s="119"/>
      <c r="B29" s="119"/>
      <c r="C29" s="119"/>
      <c r="D29" s="133"/>
      <c r="E29" s="82"/>
      <c r="F29" s="6"/>
      <c r="G29" s="6"/>
      <c r="H29" s="6"/>
      <c r="I29" s="6"/>
      <c r="J29" s="6"/>
      <c r="K29" s="6"/>
      <c r="L29" s="6"/>
      <c r="M29" s="3"/>
      <c r="N29" s="6"/>
      <c r="O29" s="3"/>
      <c r="P29" s="6"/>
      <c r="Q29" s="3"/>
      <c r="R29" s="6"/>
      <c r="S29" s="3"/>
      <c r="T29" s="6"/>
      <c r="U29" s="3"/>
      <c r="V29" s="6"/>
      <c r="W29" s="3"/>
      <c r="X29" s="6"/>
      <c r="Y29" s="3"/>
      <c r="Z29" s="6"/>
      <c r="AA29" s="179"/>
    </row>
    <row r="30" spans="1:27" s="124" customFormat="1" ht="21.75" customHeight="1">
      <c r="A30" s="119"/>
      <c r="B30" s="119"/>
      <c r="C30" s="119"/>
      <c r="D30" s="133"/>
      <c r="E30" s="82"/>
      <c r="F30" s="6"/>
      <c r="G30" s="6"/>
      <c r="H30" s="6"/>
      <c r="I30" s="6"/>
      <c r="J30" s="6"/>
      <c r="K30" s="6"/>
      <c r="L30" s="6"/>
      <c r="M30" s="3"/>
      <c r="N30" s="6"/>
      <c r="O30" s="3"/>
      <c r="P30" s="6"/>
      <c r="Q30" s="3"/>
      <c r="R30" s="6"/>
      <c r="S30" s="3"/>
      <c r="T30" s="6"/>
      <c r="U30" s="3"/>
      <c r="V30" s="6"/>
      <c r="W30" s="3"/>
      <c r="X30" s="6"/>
      <c r="Y30" s="3"/>
      <c r="Z30" s="6"/>
      <c r="AA30" s="179"/>
    </row>
    <row r="31" spans="1:27" s="124" customFormat="1" ht="21.75" customHeight="1">
      <c r="A31" s="119"/>
      <c r="B31" s="119"/>
      <c r="C31" s="119"/>
      <c r="D31" s="133"/>
      <c r="E31" s="82"/>
      <c r="F31" s="6"/>
      <c r="G31" s="6"/>
      <c r="H31" s="6"/>
      <c r="I31" s="6"/>
      <c r="J31" s="6"/>
      <c r="K31" s="6"/>
      <c r="L31" s="6"/>
      <c r="M31" s="3"/>
      <c r="N31" s="6"/>
      <c r="O31" s="3"/>
      <c r="P31" s="6"/>
      <c r="Q31" s="3"/>
      <c r="R31" s="6"/>
      <c r="S31" s="3"/>
      <c r="T31" s="6"/>
      <c r="U31" s="3"/>
      <c r="V31" s="6"/>
      <c r="W31" s="3"/>
      <c r="X31" s="6"/>
      <c r="Y31" s="3"/>
      <c r="Z31" s="6"/>
      <c r="AA31" s="179"/>
    </row>
    <row r="32" spans="1:27" s="124" customFormat="1" ht="21.75" customHeight="1">
      <c r="A32" s="119"/>
      <c r="B32" s="119"/>
      <c r="C32" s="119"/>
      <c r="D32" s="133"/>
      <c r="E32" s="82"/>
      <c r="F32" s="6"/>
      <c r="G32" s="6"/>
      <c r="H32" s="6"/>
      <c r="I32" s="6"/>
      <c r="J32" s="6"/>
      <c r="K32" s="6"/>
      <c r="L32" s="6"/>
      <c r="M32" s="3"/>
      <c r="N32" s="6"/>
      <c r="O32" s="3"/>
      <c r="P32" s="6"/>
      <c r="Q32" s="3"/>
      <c r="R32" s="6"/>
      <c r="S32" s="3"/>
      <c r="T32" s="6"/>
      <c r="U32" s="3"/>
      <c r="V32" s="6"/>
      <c r="W32" s="3"/>
      <c r="X32" s="6"/>
      <c r="Y32" s="3"/>
      <c r="Z32" s="6"/>
      <c r="AA32" s="179"/>
    </row>
    <row r="33" spans="1:27" s="124" customFormat="1" ht="21.75" customHeight="1">
      <c r="A33" s="119"/>
      <c r="B33" s="119"/>
      <c r="C33" s="119"/>
      <c r="D33" s="133"/>
      <c r="E33" s="82"/>
      <c r="F33" s="6"/>
      <c r="G33" s="6"/>
      <c r="H33" s="6"/>
      <c r="I33" s="6"/>
      <c r="J33" s="6"/>
      <c r="K33" s="6"/>
      <c r="L33" s="6"/>
      <c r="M33" s="3"/>
      <c r="N33" s="6"/>
      <c r="O33" s="3"/>
      <c r="P33" s="6"/>
      <c r="Q33" s="3"/>
      <c r="R33" s="6"/>
      <c r="S33" s="3"/>
      <c r="T33" s="6"/>
      <c r="U33" s="3"/>
      <c r="V33" s="6"/>
      <c r="W33" s="3"/>
      <c r="X33" s="6"/>
      <c r="Y33" s="3"/>
      <c r="Z33" s="6"/>
      <c r="AA33" s="179"/>
    </row>
    <row r="34" spans="1:27" s="124" customFormat="1" ht="21.75" customHeight="1">
      <c r="A34" s="119"/>
      <c r="B34" s="119"/>
      <c r="C34" s="119"/>
      <c r="D34" s="133"/>
      <c r="E34" s="82"/>
      <c r="F34" s="6"/>
      <c r="G34" s="6"/>
      <c r="H34" s="6"/>
      <c r="I34" s="6"/>
      <c r="J34" s="6"/>
      <c r="K34" s="6"/>
      <c r="L34" s="6"/>
      <c r="M34" s="3"/>
      <c r="N34" s="6"/>
      <c r="O34" s="3"/>
      <c r="P34" s="6"/>
      <c r="Q34" s="3"/>
      <c r="R34" s="6"/>
      <c r="S34" s="3"/>
      <c r="T34" s="6"/>
      <c r="U34" s="3"/>
      <c r="V34" s="6"/>
      <c r="W34" s="3"/>
      <c r="X34" s="6"/>
      <c r="Y34" s="3"/>
      <c r="Z34" s="6"/>
      <c r="AA34" s="179"/>
    </row>
    <row r="35" spans="1:27" s="124" customFormat="1" ht="21.75" customHeight="1">
      <c r="A35" s="119"/>
      <c r="B35" s="119"/>
      <c r="C35" s="119"/>
      <c r="D35" s="133"/>
      <c r="E35" s="82"/>
      <c r="F35" s="6"/>
      <c r="G35" s="6"/>
      <c r="H35" s="6"/>
      <c r="I35" s="6"/>
      <c r="J35" s="6"/>
      <c r="K35" s="6"/>
      <c r="L35" s="6"/>
      <c r="M35" s="3"/>
      <c r="N35" s="6"/>
      <c r="O35" s="3"/>
      <c r="P35" s="6"/>
      <c r="Q35" s="3"/>
      <c r="R35" s="6"/>
      <c r="S35" s="3"/>
      <c r="T35" s="6"/>
      <c r="U35" s="3"/>
      <c r="V35" s="6"/>
      <c r="W35" s="3"/>
      <c r="X35" s="6"/>
      <c r="Y35" s="3"/>
      <c r="Z35" s="6"/>
      <c r="AA35" s="179"/>
    </row>
    <row r="36" spans="1:27" s="124" customFormat="1" ht="21.75" customHeight="1">
      <c r="A36" s="119"/>
      <c r="B36" s="119"/>
      <c r="C36" s="119"/>
      <c r="D36" s="133"/>
      <c r="E36" s="82"/>
      <c r="F36" s="6"/>
      <c r="G36" s="6"/>
      <c r="H36" s="6"/>
      <c r="I36" s="6"/>
      <c r="J36" s="6"/>
      <c r="K36" s="6"/>
      <c r="L36" s="6"/>
      <c r="M36" s="3"/>
      <c r="N36" s="6"/>
      <c r="O36" s="3"/>
      <c r="P36" s="6"/>
      <c r="Q36" s="3"/>
      <c r="R36" s="6"/>
      <c r="S36" s="3"/>
      <c r="T36" s="6"/>
      <c r="U36" s="3"/>
      <c r="V36" s="6"/>
      <c r="W36" s="3"/>
      <c r="X36" s="6"/>
      <c r="Y36" s="3"/>
      <c r="Z36" s="6"/>
      <c r="AA36" s="179"/>
    </row>
    <row r="37" spans="1:27" s="124" customFormat="1" ht="21.75" customHeight="1">
      <c r="A37" s="119"/>
      <c r="B37" s="119"/>
      <c r="C37" s="119"/>
      <c r="D37" s="133"/>
      <c r="E37" s="82"/>
      <c r="F37" s="6"/>
      <c r="G37" s="6"/>
      <c r="H37" s="6"/>
      <c r="I37" s="6"/>
      <c r="J37" s="6"/>
      <c r="K37" s="6"/>
      <c r="L37" s="6"/>
      <c r="M37" s="3"/>
      <c r="N37" s="6"/>
      <c r="O37" s="3"/>
      <c r="P37" s="6"/>
      <c r="Q37" s="3"/>
      <c r="R37" s="6"/>
      <c r="S37" s="3"/>
      <c r="T37" s="6"/>
      <c r="U37" s="3"/>
      <c r="V37" s="6"/>
      <c r="W37" s="3"/>
      <c r="X37" s="6"/>
      <c r="Y37" s="3"/>
      <c r="Z37" s="6"/>
      <c r="AA37" s="179"/>
    </row>
    <row r="38" spans="1:27" s="124" customFormat="1" ht="18.95" customHeight="1">
      <c r="A38" s="119"/>
      <c r="B38" s="119"/>
      <c r="C38" s="119"/>
      <c r="D38" s="133"/>
      <c r="E38" s="82"/>
      <c r="F38" s="6"/>
      <c r="G38" s="6"/>
      <c r="H38" s="6"/>
      <c r="I38" s="6"/>
      <c r="J38" s="6"/>
      <c r="K38" s="6"/>
      <c r="L38" s="6"/>
      <c r="M38" s="3"/>
      <c r="N38" s="6"/>
      <c r="O38" s="3"/>
      <c r="P38" s="6"/>
      <c r="Q38" s="3"/>
      <c r="R38" s="6"/>
      <c r="S38" s="3"/>
      <c r="T38" s="6"/>
      <c r="U38" s="3"/>
      <c r="V38" s="6"/>
      <c r="W38" s="3"/>
      <c r="X38" s="6"/>
      <c r="Y38" s="3"/>
      <c r="Z38" s="6"/>
      <c r="AA38" s="179"/>
    </row>
    <row r="39" spans="1:27" ht="21.95" customHeight="1">
      <c r="A39" s="180" t="s">
        <v>30</v>
      </c>
      <c r="B39" s="180"/>
      <c r="C39" s="180"/>
      <c r="D39" s="181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77"/>
    </row>
    <row r="40" spans="1:27" ht="19.350000000000001" customHeight="1">
      <c r="L40" s="87"/>
      <c r="S40" s="77"/>
      <c r="T40" s="77"/>
      <c r="U40" s="77"/>
      <c r="V40" s="77"/>
      <c r="W40" s="77"/>
      <c r="X40" s="77"/>
      <c r="Y40" s="77"/>
      <c r="Z40" s="77"/>
      <c r="AA40" s="77"/>
    </row>
  </sheetData>
  <mergeCells count="4">
    <mergeCell ref="H8:J8"/>
    <mergeCell ref="L7:T7"/>
    <mergeCell ref="F6:V6"/>
    <mergeCell ref="F5:Z5"/>
  </mergeCells>
  <pageMargins left="0.35" right="0.35" top="0.5" bottom="0.6" header="0.49" footer="0.4"/>
  <pageSetup paperSize="9" scale="70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R33"/>
  <sheetViews>
    <sheetView zoomScaleNormal="100" zoomScaleSheetLayoutView="55" zoomScalePageLayoutView="55" workbookViewId="0">
      <selection activeCell="D7" sqref="D7"/>
    </sheetView>
  </sheetViews>
  <sheetFormatPr defaultColWidth="12.5703125" defaultRowHeight="19.350000000000001" customHeight="1"/>
  <cols>
    <col min="1" max="2" width="1.42578125" style="112" customWidth="1"/>
    <col min="3" max="3" width="52.5703125" style="112" customWidth="1"/>
    <col min="4" max="4" width="8.5703125" style="82" customWidth="1"/>
    <col min="5" max="5" width="0.85546875" style="82" customWidth="1"/>
    <col min="6" max="6" width="12.42578125" style="110" customWidth="1"/>
    <col min="7" max="7" width="0.85546875" style="110" customWidth="1"/>
    <col min="8" max="8" width="15.85546875" style="110" customWidth="1"/>
    <col min="9" max="9" width="0.85546875" style="110" customWidth="1"/>
    <col min="10" max="10" width="12.7109375" style="110" customWidth="1"/>
    <col min="11" max="11" width="0.85546875" style="110" customWidth="1"/>
    <col min="12" max="12" width="19.7109375" style="110" customWidth="1"/>
    <col min="13" max="13" width="0.85546875" style="111" customWidth="1"/>
    <col min="14" max="14" width="20.28515625" style="110" customWidth="1"/>
    <col min="15" max="15" width="0.85546875" style="110" customWidth="1"/>
    <col min="16" max="16" width="16.7109375" style="110" customWidth="1"/>
    <col min="17" max="17" width="0.85546875" style="110" customWidth="1"/>
    <col min="18" max="18" width="12.7109375" style="110" customWidth="1"/>
    <col min="19" max="16384" width="12.5703125" style="112"/>
  </cols>
  <sheetData>
    <row r="1" spans="1:18" ht="21.75" customHeight="1">
      <c r="A1" s="107" t="s">
        <v>0</v>
      </c>
      <c r="B1" s="107"/>
      <c r="C1" s="107"/>
      <c r="D1" s="108"/>
      <c r="E1" s="108"/>
      <c r="F1" s="109"/>
      <c r="G1" s="109"/>
      <c r="H1" s="109"/>
      <c r="I1" s="109"/>
      <c r="J1" s="109"/>
      <c r="K1" s="109"/>
      <c r="L1" s="109"/>
      <c r="M1" s="109"/>
      <c r="O1" s="111"/>
      <c r="Q1" s="111"/>
    </row>
    <row r="2" spans="1:18" ht="21.75" customHeight="1">
      <c r="A2" s="107" t="s">
        <v>149</v>
      </c>
      <c r="B2" s="107"/>
      <c r="C2" s="107"/>
      <c r="D2" s="108"/>
      <c r="E2" s="108"/>
      <c r="F2" s="109"/>
      <c r="G2" s="109"/>
      <c r="H2" s="109"/>
      <c r="I2" s="109"/>
      <c r="J2" s="109"/>
      <c r="K2" s="109"/>
      <c r="L2" s="109"/>
      <c r="M2" s="109"/>
      <c r="O2" s="111"/>
      <c r="Q2" s="111"/>
    </row>
    <row r="3" spans="1:18" ht="21.75" customHeight="1">
      <c r="A3" s="113" t="str">
        <f>'E6 (Conso)'!A3</f>
        <v>สำหรับรอบระยะเวลาสามเดือนสิ้นสุดวันที่ 31 มีนาคม พ.ศ. 2569</v>
      </c>
      <c r="B3" s="113"/>
      <c r="C3" s="113"/>
      <c r="D3" s="114"/>
      <c r="E3" s="114"/>
      <c r="F3" s="115"/>
      <c r="G3" s="115"/>
      <c r="H3" s="115"/>
      <c r="I3" s="115"/>
      <c r="J3" s="115"/>
      <c r="K3" s="115"/>
      <c r="L3" s="115"/>
      <c r="M3" s="115"/>
      <c r="N3" s="116"/>
      <c r="O3" s="117"/>
      <c r="P3" s="116"/>
      <c r="Q3" s="117"/>
      <c r="R3" s="116"/>
    </row>
    <row r="4" spans="1:18" ht="21.75" customHeight="1">
      <c r="A4" s="107"/>
      <c r="B4" s="107"/>
      <c r="C4" s="107"/>
      <c r="F4" s="109"/>
      <c r="G4" s="109"/>
      <c r="H4" s="109"/>
      <c r="I4" s="109"/>
      <c r="J4" s="109"/>
      <c r="K4" s="109"/>
      <c r="L4" s="109"/>
      <c r="M4" s="109"/>
      <c r="O4" s="111"/>
      <c r="Q4" s="111"/>
    </row>
    <row r="5" spans="1:18" ht="21.75" customHeight="1">
      <c r="A5" s="107"/>
      <c r="B5" s="107"/>
      <c r="C5" s="107"/>
      <c r="D5" s="118"/>
      <c r="E5" s="118"/>
      <c r="F5" s="255" t="s">
        <v>3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</row>
    <row r="6" spans="1:18" ht="21.75" customHeight="1">
      <c r="A6" s="107"/>
      <c r="B6" s="107"/>
      <c r="C6" s="107"/>
      <c r="D6" s="118"/>
      <c r="E6" s="118"/>
      <c r="F6" s="257" t="s">
        <v>68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119"/>
    </row>
    <row r="7" spans="1:18" s="124" customFormat="1" ht="21.75" customHeight="1">
      <c r="A7" s="120"/>
      <c r="B7" s="120"/>
      <c r="C7" s="120"/>
      <c r="D7" s="118"/>
      <c r="E7" s="118"/>
      <c r="F7" s="121"/>
      <c r="G7" s="122"/>
      <c r="H7" s="123"/>
      <c r="I7" s="122"/>
      <c r="J7" s="123"/>
      <c r="K7" s="122"/>
      <c r="L7" s="256" t="s">
        <v>52</v>
      </c>
      <c r="M7" s="256"/>
      <c r="N7" s="256"/>
      <c r="O7" s="256"/>
      <c r="P7" s="256"/>
      <c r="Q7" s="120"/>
      <c r="R7" s="121"/>
    </row>
    <row r="8" spans="1:18" s="124" customFormat="1" ht="21.75" customHeight="1">
      <c r="A8" s="120"/>
      <c r="B8" s="120"/>
      <c r="C8" s="120"/>
      <c r="D8" s="118"/>
      <c r="E8" s="118"/>
      <c r="F8" s="121"/>
      <c r="G8" s="122"/>
      <c r="H8" s="123"/>
      <c r="I8" s="122"/>
      <c r="J8" s="125"/>
      <c r="K8" s="122"/>
      <c r="L8" s="123" t="s">
        <v>83</v>
      </c>
      <c r="M8" s="122"/>
      <c r="N8" s="125" t="s">
        <v>85</v>
      </c>
      <c r="O8" s="122"/>
      <c r="P8" s="123"/>
      <c r="Q8" s="122"/>
      <c r="R8" s="121"/>
    </row>
    <row r="9" spans="1:18" s="124" customFormat="1" ht="21.75" customHeight="1">
      <c r="A9" s="120"/>
      <c r="B9" s="120"/>
      <c r="C9" s="120"/>
      <c r="D9" s="118"/>
      <c r="E9" s="118"/>
      <c r="F9" s="121"/>
      <c r="G9" s="122"/>
      <c r="H9" s="257" t="s">
        <v>48</v>
      </c>
      <c r="I9" s="257"/>
      <c r="J9" s="257"/>
      <c r="K9" s="122"/>
      <c r="L9" s="123" t="s">
        <v>90</v>
      </c>
      <c r="M9" s="122"/>
      <c r="N9" s="125" t="s">
        <v>92</v>
      </c>
      <c r="O9" s="122"/>
      <c r="P9" s="123" t="s">
        <v>87</v>
      </c>
      <c r="Q9" s="122"/>
      <c r="R9" s="121"/>
    </row>
    <row r="10" spans="1:18" s="124" customFormat="1" ht="21.75" customHeight="1">
      <c r="A10" s="120"/>
      <c r="B10" s="120"/>
      <c r="C10" s="120"/>
      <c r="D10" s="118"/>
      <c r="E10" s="118"/>
      <c r="F10" s="123" t="s">
        <v>96</v>
      </c>
      <c r="G10" s="122"/>
      <c r="H10" s="123" t="s">
        <v>89</v>
      </c>
      <c r="I10" s="122"/>
      <c r="J10" s="125"/>
      <c r="K10" s="122"/>
      <c r="L10" s="125" t="s">
        <v>98</v>
      </c>
      <c r="M10" s="126"/>
      <c r="N10" s="123" t="s">
        <v>98</v>
      </c>
      <c r="O10" s="122"/>
      <c r="P10" s="123" t="s">
        <v>101</v>
      </c>
      <c r="Q10" s="122"/>
      <c r="R10" s="125" t="s">
        <v>104</v>
      </c>
    </row>
    <row r="11" spans="1:18" s="124" customFormat="1" ht="21.75" customHeight="1">
      <c r="A11" s="120"/>
      <c r="B11" s="120"/>
      <c r="C11" s="120"/>
      <c r="E11" s="127"/>
      <c r="F11" s="123" t="s">
        <v>105</v>
      </c>
      <c r="G11" s="122"/>
      <c r="H11" s="123" t="s">
        <v>50</v>
      </c>
      <c r="I11" s="122"/>
      <c r="J11" s="125" t="s">
        <v>107</v>
      </c>
      <c r="K11" s="122"/>
      <c r="L11" s="123" t="s">
        <v>108</v>
      </c>
      <c r="M11" s="122"/>
      <c r="N11" s="123" t="s">
        <v>108</v>
      </c>
      <c r="O11" s="122"/>
      <c r="P11" s="123" t="s">
        <v>41</v>
      </c>
      <c r="Q11" s="122"/>
      <c r="R11" s="125" t="s">
        <v>111</v>
      </c>
    </row>
    <row r="12" spans="1:18" s="124" customFormat="1" ht="21.75" customHeight="1">
      <c r="A12" s="128"/>
      <c r="B12" s="128"/>
      <c r="C12" s="128"/>
      <c r="D12" s="129" t="s">
        <v>7</v>
      </c>
      <c r="E12" s="130"/>
      <c r="F12" s="131" t="s">
        <v>8</v>
      </c>
      <c r="G12" s="122"/>
      <c r="H12" s="131" t="s">
        <v>8</v>
      </c>
      <c r="I12" s="122"/>
      <c r="J12" s="131" t="s">
        <v>8</v>
      </c>
      <c r="K12" s="122"/>
      <c r="L12" s="131" t="s">
        <v>8</v>
      </c>
      <c r="M12" s="122"/>
      <c r="N12" s="131" t="s">
        <v>8</v>
      </c>
      <c r="O12" s="122"/>
      <c r="P12" s="131" t="s">
        <v>8</v>
      </c>
      <c r="Q12" s="122"/>
      <c r="R12" s="131" t="s">
        <v>8</v>
      </c>
    </row>
    <row r="13" spans="1:18" ht="6" customHeight="1">
      <c r="A13" s="107"/>
      <c r="B13" s="107"/>
      <c r="C13" s="107"/>
      <c r="D13" s="132"/>
      <c r="E13" s="132"/>
      <c r="F13" s="109"/>
      <c r="G13" s="87"/>
      <c r="H13" s="109"/>
      <c r="I13" s="87"/>
      <c r="J13" s="109"/>
      <c r="K13" s="87"/>
      <c r="L13" s="87"/>
      <c r="M13" s="87"/>
      <c r="O13" s="111"/>
      <c r="Q13" s="111"/>
    </row>
    <row r="14" spans="1:18" s="124" customFormat="1" ht="21.75" customHeight="1">
      <c r="A14" s="119" t="s">
        <v>114</v>
      </c>
      <c r="B14" s="119"/>
      <c r="C14" s="119"/>
      <c r="E14" s="133"/>
      <c r="F14" s="80">
        <v>3709194572</v>
      </c>
      <c r="G14" s="80"/>
      <c r="H14" s="80">
        <v>49200000</v>
      </c>
      <c r="I14" s="80"/>
      <c r="J14" s="80">
        <v>12509105</v>
      </c>
      <c r="K14" s="80"/>
      <c r="L14" s="80">
        <v>2576971</v>
      </c>
      <c r="M14" s="80"/>
      <c r="N14" s="80">
        <v>-296386144</v>
      </c>
      <c r="O14" s="80"/>
      <c r="P14" s="80">
        <f>SUM(L14:N14)</f>
        <v>-293809173</v>
      </c>
      <c r="Q14" s="80"/>
      <c r="R14" s="80">
        <f>SUM(F14:J14,P14)</f>
        <v>3477094504</v>
      </c>
    </row>
    <row r="15" spans="1:18" s="82" customFormat="1" ht="21.75" customHeight="1">
      <c r="A15" s="132" t="s">
        <v>112</v>
      </c>
      <c r="B15" s="119"/>
      <c r="C15" s="119"/>
      <c r="D15" s="133"/>
      <c r="E15" s="130"/>
      <c r="F15" s="134">
        <v>0</v>
      </c>
      <c r="G15" s="135"/>
      <c r="H15" s="134">
        <v>0</v>
      </c>
      <c r="I15" s="135"/>
      <c r="J15" s="134">
        <v>44857262</v>
      </c>
      <c r="K15" s="135"/>
      <c r="L15" s="134">
        <v>0</v>
      </c>
      <c r="M15" s="135"/>
      <c r="N15" s="134">
        <v>0</v>
      </c>
      <c r="O15" s="135"/>
      <c r="P15" s="134">
        <f>SUM(L15:N15)</f>
        <v>0</v>
      </c>
      <c r="R15" s="134">
        <f>SUM(F15:J15,P15)</f>
        <v>44857262</v>
      </c>
    </row>
    <row r="16" spans="1:18" s="124" customFormat="1" ht="6" customHeight="1">
      <c r="A16" s="128"/>
      <c r="B16" s="119"/>
      <c r="C16" s="119"/>
      <c r="D16" s="82"/>
      <c r="E16" s="82"/>
      <c r="F16" s="8"/>
      <c r="G16" s="7"/>
      <c r="H16" s="8"/>
      <c r="I16" s="7"/>
      <c r="J16" s="8"/>
      <c r="K16" s="7"/>
      <c r="L16" s="8"/>
      <c r="M16" s="8"/>
      <c r="N16" s="8"/>
      <c r="O16" s="8"/>
      <c r="P16" s="8"/>
      <c r="Q16" s="8"/>
      <c r="R16" s="8"/>
    </row>
    <row r="17" spans="1:18" s="82" customFormat="1" ht="21.75" customHeight="1">
      <c r="A17" s="136" t="s">
        <v>113</v>
      </c>
      <c r="B17" s="119"/>
      <c r="C17" s="119"/>
      <c r="D17" s="3"/>
      <c r="E17" s="9"/>
      <c r="F17" s="3">
        <f>SUM(F14:F15)</f>
        <v>3709194572</v>
      </c>
      <c r="G17" s="9"/>
      <c r="H17" s="3">
        <f>SUM(H14:H15)</f>
        <v>49200000</v>
      </c>
      <c r="I17" s="9"/>
      <c r="J17" s="3">
        <f>SUM(J14:J15)</f>
        <v>57366367</v>
      </c>
      <c r="K17" s="9"/>
      <c r="L17" s="3">
        <f>SUM(L14:L15)</f>
        <v>2576971</v>
      </c>
      <c r="M17" s="8"/>
      <c r="N17" s="3">
        <f>SUM(N14:N15)</f>
        <v>-296386144</v>
      </c>
      <c r="P17" s="3">
        <f>SUM(P14:P15)</f>
        <v>-293809173</v>
      </c>
      <c r="R17" s="3">
        <f>SUM(R14:R15)</f>
        <v>3521951766</v>
      </c>
    </row>
    <row r="18" spans="1:18" s="124" customFormat="1" ht="21.75" customHeight="1">
      <c r="A18" s="128" t="s">
        <v>157</v>
      </c>
      <c r="B18" s="128"/>
      <c r="C18" s="119"/>
      <c r="D18" s="133"/>
      <c r="E18" s="133"/>
      <c r="F18" s="87">
        <v>0</v>
      </c>
      <c r="G18" s="87"/>
      <c r="H18" s="87">
        <v>0</v>
      </c>
      <c r="I18" s="87"/>
      <c r="J18" s="87">
        <v>-48761315</v>
      </c>
      <c r="K18" s="87"/>
      <c r="L18" s="87">
        <v>0</v>
      </c>
      <c r="M18" s="87"/>
      <c r="N18" s="87">
        <v>0</v>
      </c>
      <c r="O18" s="87"/>
      <c r="P18" s="135">
        <f>SUM(L18:N18)</f>
        <v>0</v>
      </c>
      <c r="Q18" s="80"/>
      <c r="R18" s="80">
        <f t="shared" ref="R18" si="0">SUM(F18:J18,P18)</f>
        <v>-48761315</v>
      </c>
    </row>
    <row r="19" spans="1:18" s="124" customFormat="1" ht="21.75" customHeight="1">
      <c r="A19" s="137" t="s">
        <v>115</v>
      </c>
      <c r="B19" s="137"/>
      <c r="C19" s="137"/>
      <c r="D19" s="130"/>
      <c r="E19" s="130"/>
      <c r="F19" s="103">
        <v>0</v>
      </c>
      <c r="G19" s="87"/>
      <c r="H19" s="103">
        <v>0</v>
      </c>
      <c r="I19" s="87"/>
      <c r="J19" s="4">
        <v>-3722410</v>
      </c>
      <c r="K19" s="87"/>
      <c r="L19" s="103">
        <v>-742075</v>
      </c>
      <c r="M19" s="87"/>
      <c r="N19" s="103">
        <v>-49586574</v>
      </c>
      <c r="O19" s="87"/>
      <c r="P19" s="134">
        <f>SUM(L19:N19)</f>
        <v>-50328649</v>
      </c>
      <c r="Q19" s="80"/>
      <c r="R19" s="89">
        <f>SUM(F19:J19,P19)</f>
        <v>-54051059</v>
      </c>
    </row>
    <row r="20" spans="1:18" s="124" customFormat="1" ht="6" customHeight="1">
      <c r="A20" s="128"/>
      <c r="B20" s="128"/>
      <c r="C20" s="128"/>
      <c r="D20" s="82"/>
      <c r="E20" s="82"/>
      <c r="F20" s="3"/>
      <c r="G20" s="7"/>
      <c r="H20" s="3"/>
      <c r="I20" s="7"/>
      <c r="J20" s="3"/>
      <c r="K20" s="7"/>
      <c r="L20" s="3"/>
      <c r="M20" s="8"/>
      <c r="N20" s="3"/>
      <c r="O20" s="8"/>
      <c r="P20" s="3"/>
      <c r="Q20" s="8"/>
      <c r="R20" s="3"/>
    </row>
    <row r="21" spans="1:18" s="124" customFormat="1" ht="21.75" customHeight="1" thickBot="1">
      <c r="A21" s="119" t="s">
        <v>155</v>
      </c>
      <c r="B21" s="119"/>
      <c r="C21" s="119"/>
      <c r="D21" s="137"/>
      <c r="E21" s="137"/>
      <c r="F21" s="247">
        <f>SUM(F17:F19)</f>
        <v>3709194572</v>
      </c>
      <c r="G21" s="80"/>
      <c r="H21" s="247">
        <f>SUM(H17:H19)</f>
        <v>49200000</v>
      </c>
      <c r="I21" s="80"/>
      <c r="J21" s="247">
        <f>SUM(J17:J19)</f>
        <v>4882642</v>
      </c>
      <c r="K21" s="80"/>
      <c r="L21" s="247">
        <f>SUM(L17:L19)</f>
        <v>1834896</v>
      </c>
      <c r="M21" s="80"/>
      <c r="N21" s="247">
        <f>SUM(N17:N19)</f>
        <v>-345972718</v>
      </c>
      <c r="O21" s="80"/>
      <c r="P21" s="247">
        <f>SUM(P17:P19)</f>
        <v>-344137822</v>
      </c>
      <c r="Q21" s="80"/>
      <c r="R21" s="247">
        <f>SUM(R17:R19)</f>
        <v>3419139392</v>
      </c>
    </row>
    <row r="22" spans="1:18" s="124" customFormat="1" ht="21.75" customHeight="1" thickTop="1">
      <c r="A22" s="132"/>
      <c r="B22" s="133"/>
      <c r="C22" s="133"/>
      <c r="D22" s="133"/>
      <c r="E22" s="137"/>
      <c r="F22" s="87"/>
      <c r="G22" s="87"/>
      <c r="H22" s="87"/>
      <c r="I22" s="87"/>
      <c r="J22" s="87"/>
      <c r="K22" s="87"/>
      <c r="L22" s="87"/>
      <c r="M22" s="87"/>
      <c r="N22" s="87"/>
      <c r="O22" s="138"/>
      <c r="P22" s="87"/>
      <c r="Q22" s="138"/>
      <c r="R22" s="121"/>
    </row>
    <row r="23" spans="1:18" s="124" customFormat="1" ht="21.75" customHeight="1">
      <c r="A23" s="119" t="s">
        <v>161</v>
      </c>
      <c r="B23" s="119"/>
      <c r="C23" s="119"/>
      <c r="D23" s="3"/>
      <c r="E23" s="139"/>
      <c r="F23" s="80">
        <v>3709194572</v>
      </c>
      <c r="G23" s="80"/>
      <c r="H23" s="80">
        <v>49200000</v>
      </c>
      <c r="I23" s="80"/>
      <c r="J23" s="80">
        <v>33292157</v>
      </c>
      <c r="K23" s="80"/>
      <c r="L23" s="80">
        <v>1531624</v>
      </c>
      <c r="M23" s="80"/>
      <c r="N23" s="80">
        <v>-307361423</v>
      </c>
      <c r="O23" s="80"/>
      <c r="P23" s="80">
        <f>SUM(L23:N23)</f>
        <v>-305829799</v>
      </c>
      <c r="Q23" s="80"/>
      <c r="R23" s="80">
        <f>SUM(F23:J23,P23)</f>
        <v>3485856930</v>
      </c>
    </row>
    <row r="24" spans="1:18" s="124" customFormat="1" ht="21.75" customHeight="1">
      <c r="A24" s="128" t="s">
        <v>175</v>
      </c>
      <c r="B24" s="128"/>
      <c r="C24" s="119"/>
      <c r="D24" s="133"/>
      <c r="E24" s="130"/>
      <c r="F24" s="87">
        <v>0</v>
      </c>
      <c r="G24" s="8"/>
      <c r="H24" s="87">
        <v>0</v>
      </c>
      <c r="I24" s="8"/>
      <c r="J24" s="3">
        <f>+'PL 4-5 (3M)'!J41</f>
        <v>99076796</v>
      </c>
      <c r="K24" s="8"/>
      <c r="L24" s="87">
        <v>0</v>
      </c>
      <c r="M24" s="8"/>
      <c r="N24" s="87">
        <v>0</v>
      </c>
      <c r="O24" s="8"/>
      <c r="P24" s="80">
        <f>SUM(L24:N24)</f>
        <v>0</v>
      </c>
      <c r="Q24" s="8"/>
      <c r="R24" s="3">
        <f t="shared" ref="R24:R25" si="1">SUM(F24:J24,P24)</f>
        <v>99076796</v>
      </c>
    </row>
    <row r="25" spans="1:18" s="124" customFormat="1" ht="21.75" customHeight="1">
      <c r="A25" s="137" t="s">
        <v>115</v>
      </c>
      <c r="B25" s="137"/>
      <c r="C25" s="137"/>
      <c r="D25" s="82"/>
      <c r="E25" s="82"/>
      <c r="F25" s="4">
        <v>0</v>
      </c>
      <c r="G25" s="8"/>
      <c r="H25" s="4">
        <v>0</v>
      </c>
      <c r="I25" s="8"/>
      <c r="J25" s="4">
        <v>-4341869</v>
      </c>
      <c r="K25" s="8"/>
      <c r="L25" s="4">
        <f>+'PL 4-5 (3M)'!J79</f>
        <v>-231974</v>
      </c>
      <c r="M25" s="8"/>
      <c r="N25" s="4">
        <f>+'PL 4-5 (3M)'!J88</f>
        <v>-28879100</v>
      </c>
      <c r="O25" s="8"/>
      <c r="P25" s="4">
        <f>SUM(L25:N25)</f>
        <v>-29111074</v>
      </c>
      <c r="Q25" s="8"/>
      <c r="R25" s="4">
        <f t="shared" si="1"/>
        <v>-33452943</v>
      </c>
    </row>
    <row r="26" spans="1:18" s="124" customFormat="1" ht="6" customHeight="1">
      <c r="A26" s="128"/>
      <c r="B26" s="128"/>
      <c r="C26" s="128"/>
      <c r="D26" s="3"/>
      <c r="E26" s="9"/>
      <c r="F26" s="3"/>
      <c r="G26" s="7"/>
      <c r="H26" s="3"/>
      <c r="I26" s="7"/>
      <c r="J26" s="3"/>
      <c r="K26" s="7"/>
      <c r="L26" s="3"/>
      <c r="M26" s="8"/>
      <c r="N26" s="3"/>
      <c r="O26" s="8"/>
      <c r="P26" s="3"/>
      <c r="Q26" s="8"/>
      <c r="R26" s="3"/>
    </row>
    <row r="27" spans="1:18" s="124" customFormat="1" ht="21.75" customHeight="1" thickBot="1">
      <c r="A27" s="119" t="s">
        <v>156</v>
      </c>
      <c r="B27" s="119"/>
      <c r="C27" s="119"/>
      <c r="D27" s="3"/>
      <c r="E27" s="10"/>
      <c r="F27" s="5">
        <f>SUM(F23:F26)</f>
        <v>3709194572</v>
      </c>
      <c r="G27" s="11"/>
      <c r="H27" s="5">
        <f>SUM(H23:H26)</f>
        <v>49200000</v>
      </c>
      <c r="I27" s="11"/>
      <c r="J27" s="5">
        <f>SUM(J23:J26)</f>
        <v>128027084</v>
      </c>
      <c r="K27" s="11"/>
      <c r="L27" s="5">
        <f>SUM(L23:L26)</f>
        <v>1299650</v>
      </c>
      <c r="M27" s="12"/>
      <c r="N27" s="5">
        <f>SUM(N23:N26)</f>
        <v>-336240523</v>
      </c>
      <c r="O27" s="12"/>
      <c r="P27" s="5">
        <f>SUM(P23:P26)</f>
        <v>-334940873</v>
      </c>
      <c r="Q27" s="12"/>
      <c r="R27" s="5">
        <f>SUM(R23:R26)</f>
        <v>3551480783</v>
      </c>
    </row>
    <row r="28" spans="1:18" s="124" customFormat="1" ht="21.75" customHeight="1" thickTop="1">
      <c r="A28" s="119"/>
      <c r="B28" s="119"/>
      <c r="C28" s="119"/>
      <c r="D28" s="3"/>
      <c r="E28" s="10"/>
      <c r="F28" s="6"/>
      <c r="G28" s="11"/>
      <c r="H28" s="6"/>
      <c r="I28" s="11"/>
      <c r="J28" s="6"/>
      <c r="K28" s="11"/>
      <c r="L28" s="6"/>
      <c r="M28" s="12"/>
      <c r="N28" s="6"/>
      <c r="O28" s="12"/>
      <c r="P28" s="6"/>
      <c r="Q28" s="12"/>
      <c r="R28" s="6"/>
    </row>
    <row r="29" spans="1:18" s="124" customFormat="1" ht="21.75" customHeight="1">
      <c r="A29" s="119"/>
      <c r="B29" s="119"/>
      <c r="C29" s="119"/>
      <c r="D29" s="3"/>
      <c r="E29" s="10"/>
      <c r="F29" s="6"/>
      <c r="G29" s="11"/>
      <c r="H29" s="6"/>
      <c r="I29" s="11"/>
      <c r="J29" s="6"/>
      <c r="K29" s="11"/>
      <c r="L29" s="6"/>
      <c r="M29" s="12"/>
      <c r="N29" s="6"/>
      <c r="O29" s="12"/>
      <c r="P29" s="6"/>
      <c r="Q29" s="12"/>
      <c r="R29" s="6"/>
    </row>
    <row r="30" spans="1:18" s="124" customFormat="1" ht="21.75" customHeight="1">
      <c r="A30" s="119"/>
      <c r="B30" s="119"/>
      <c r="C30" s="119"/>
      <c r="D30" s="3"/>
      <c r="E30" s="10"/>
      <c r="F30" s="6"/>
      <c r="G30" s="11"/>
      <c r="H30" s="6"/>
      <c r="I30" s="11"/>
      <c r="J30" s="6"/>
      <c r="K30" s="11"/>
      <c r="L30" s="6"/>
      <c r="M30" s="12"/>
      <c r="N30" s="6"/>
      <c r="O30" s="12"/>
      <c r="P30" s="6"/>
      <c r="Q30" s="12"/>
      <c r="R30" s="6"/>
    </row>
    <row r="31" spans="1:18" s="124" customFormat="1" ht="21.75" customHeight="1">
      <c r="A31" s="119"/>
      <c r="B31" s="119"/>
      <c r="C31" s="119"/>
      <c r="D31" s="3"/>
      <c r="E31" s="10"/>
      <c r="F31" s="6"/>
      <c r="G31" s="11"/>
      <c r="H31" s="6"/>
      <c r="I31" s="11"/>
      <c r="J31" s="6"/>
      <c r="K31" s="11"/>
      <c r="L31" s="6"/>
      <c r="M31" s="12"/>
      <c r="N31" s="6"/>
      <c r="O31" s="12"/>
      <c r="P31" s="6"/>
      <c r="Q31" s="12"/>
      <c r="R31" s="6"/>
    </row>
    <row r="32" spans="1:18" s="124" customFormat="1" ht="9" customHeight="1">
      <c r="A32" s="119"/>
      <c r="B32" s="119"/>
      <c r="C32" s="119"/>
      <c r="D32" s="3"/>
      <c r="E32" s="10"/>
      <c r="F32" s="6"/>
      <c r="G32" s="11"/>
      <c r="H32" s="6"/>
      <c r="I32" s="11"/>
      <c r="J32" s="6"/>
      <c r="K32" s="11"/>
      <c r="L32" s="6"/>
      <c r="M32" s="12"/>
      <c r="N32" s="6"/>
      <c r="O32" s="12"/>
      <c r="P32" s="6"/>
      <c r="Q32" s="12"/>
      <c r="R32" s="6"/>
    </row>
    <row r="33" spans="1:18" ht="21.95" customHeight="1">
      <c r="A33" s="140" t="s">
        <v>30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</row>
  </sheetData>
  <mergeCells count="4">
    <mergeCell ref="F5:R5"/>
    <mergeCell ref="L7:P7"/>
    <mergeCell ref="H9:J9"/>
    <mergeCell ref="F6:P6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L51"/>
  <sheetViews>
    <sheetView zoomScaleNormal="100" zoomScaleSheetLayoutView="100" workbookViewId="0">
      <selection activeCell="N21" sqref="N21"/>
    </sheetView>
  </sheetViews>
  <sheetFormatPr defaultColWidth="9.140625" defaultRowHeight="18.75" customHeight="1"/>
  <cols>
    <col min="1" max="2" width="1.42578125" style="60" customWidth="1"/>
    <col min="3" max="3" width="47.42578125" style="60" customWidth="1"/>
    <col min="4" max="4" width="9" style="59" customWidth="1"/>
    <col min="5" max="5" width="0.85546875" style="60" customWidth="1"/>
    <col min="6" max="6" width="15" style="61" customWidth="1"/>
    <col min="7" max="7" width="0.85546875" style="60" customWidth="1"/>
    <col min="8" max="8" width="15" style="61" customWidth="1"/>
    <col min="9" max="9" width="0.85546875" style="59" customWidth="1"/>
    <col min="10" max="10" width="15" style="61" customWidth="1"/>
    <col min="11" max="11" width="0.85546875" style="60" customWidth="1"/>
    <col min="12" max="12" width="15" style="61" customWidth="1"/>
    <col min="13" max="16384" width="9.140625" style="64"/>
  </cols>
  <sheetData>
    <row r="1" spans="1:12" ht="21.75" customHeight="1">
      <c r="A1" s="58" t="str">
        <f>'E7 (Sep)'!A1</f>
        <v>บริษัท ไทยรับประกันภัยต่อ จำกัด (มหาชน)</v>
      </c>
      <c r="B1" s="58"/>
      <c r="C1" s="58"/>
      <c r="G1" s="62"/>
      <c r="I1" s="63"/>
      <c r="J1" s="64"/>
      <c r="K1" s="62"/>
      <c r="L1" s="65"/>
    </row>
    <row r="2" spans="1:12" ht="21.75" customHeight="1">
      <c r="A2" s="58" t="s">
        <v>116</v>
      </c>
      <c r="B2" s="58"/>
      <c r="C2" s="58"/>
      <c r="G2" s="62"/>
      <c r="I2" s="63"/>
      <c r="K2" s="62"/>
    </row>
    <row r="3" spans="1:12" ht="21.75" customHeight="1">
      <c r="A3" s="66" t="str">
        <f>'E7 (Sep)'!A3</f>
        <v>สำหรับรอบระยะเวลาสามเดือนสิ้นสุดวันที่ 31 มีนาคม พ.ศ. 2569</v>
      </c>
      <c r="B3" s="66"/>
      <c r="C3" s="66"/>
      <c r="D3" s="67"/>
      <c r="E3" s="68"/>
      <c r="F3" s="69"/>
      <c r="G3" s="70"/>
      <c r="H3" s="69"/>
      <c r="I3" s="71"/>
      <c r="J3" s="69"/>
      <c r="K3" s="70"/>
      <c r="L3" s="69"/>
    </row>
    <row r="4" spans="1:12" ht="21.75" customHeight="1">
      <c r="A4" s="58"/>
      <c r="B4" s="58"/>
      <c r="C4" s="58"/>
      <c r="G4" s="62"/>
      <c r="I4" s="63"/>
      <c r="K4" s="62"/>
    </row>
    <row r="5" spans="1:12" ht="21.75" customHeight="1">
      <c r="A5" s="64"/>
      <c r="D5" s="72"/>
      <c r="E5" s="58"/>
      <c r="F5" s="258" t="s">
        <v>2</v>
      </c>
      <c r="G5" s="258"/>
      <c r="H5" s="258"/>
      <c r="I5" s="73"/>
      <c r="J5" s="259" t="s">
        <v>3</v>
      </c>
      <c r="K5" s="259"/>
      <c r="L5" s="259"/>
    </row>
    <row r="6" spans="1:12" ht="21.75" customHeight="1">
      <c r="D6" s="72"/>
      <c r="E6" s="58"/>
      <c r="F6" s="65" t="s">
        <v>152</v>
      </c>
      <c r="G6" s="74"/>
      <c r="H6" s="65" t="s">
        <v>6</v>
      </c>
      <c r="I6" s="74"/>
      <c r="J6" s="65" t="s">
        <v>152</v>
      </c>
      <c r="K6" s="74"/>
      <c r="L6" s="65" t="s">
        <v>6</v>
      </c>
    </row>
    <row r="7" spans="1:12" ht="21.75" customHeight="1">
      <c r="D7" s="75" t="s">
        <v>7</v>
      </c>
      <c r="E7" s="58"/>
      <c r="F7" s="76" t="s">
        <v>8</v>
      </c>
      <c r="G7" s="58"/>
      <c r="H7" s="76" t="s">
        <v>8</v>
      </c>
      <c r="I7" s="72"/>
      <c r="J7" s="76" t="s">
        <v>8</v>
      </c>
      <c r="K7" s="58"/>
      <c r="L7" s="76" t="s">
        <v>8</v>
      </c>
    </row>
    <row r="8" spans="1:12" ht="6" customHeight="1">
      <c r="D8" s="72"/>
      <c r="E8" s="58"/>
      <c r="F8" s="65"/>
      <c r="G8" s="58"/>
      <c r="H8" s="65"/>
      <c r="I8" s="72"/>
      <c r="J8" s="65"/>
      <c r="K8" s="58"/>
      <c r="L8" s="65"/>
    </row>
    <row r="9" spans="1:12" ht="21.75" customHeight="1">
      <c r="A9" s="58" t="s">
        <v>117</v>
      </c>
      <c r="G9" s="62"/>
      <c r="I9" s="63"/>
      <c r="K9" s="62"/>
    </row>
    <row r="10" spans="1:12" ht="21.75" customHeight="1">
      <c r="A10" s="77" t="s">
        <v>118</v>
      </c>
      <c r="B10" s="78"/>
      <c r="D10" s="59">
        <v>15</v>
      </c>
      <c r="F10" s="61">
        <v>652377520</v>
      </c>
      <c r="G10" s="79"/>
      <c r="H10" s="61">
        <v>778181333</v>
      </c>
      <c r="I10" s="79"/>
      <c r="J10" s="80">
        <v>652377520</v>
      </c>
      <c r="K10" s="81"/>
      <c r="L10" s="80">
        <v>778181333</v>
      </c>
    </row>
    <row r="11" spans="1:12" ht="21.75" customHeight="1">
      <c r="A11" s="82" t="s">
        <v>119</v>
      </c>
      <c r="B11" s="82"/>
      <c r="G11" s="79"/>
      <c r="H11" s="83"/>
      <c r="I11" s="81"/>
      <c r="J11" s="80"/>
      <c r="K11" s="81"/>
      <c r="L11" s="83"/>
    </row>
    <row r="12" spans="1:12" ht="21.75" customHeight="1">
      <c r="A12" s="82"/>
      <c r="B12" s="84" t="s">
        <v>120</v>
      </c>
      <c r="D12" s="59">
        <v>15</v>
      </c>
      <c r="F12" s="61">
        <v>-125938378</v>
      </c>
      <c r="G12" s="79"/>
      <c r="H12" s="83">
        <v>-57124568</v>
      </c>
      <c r="I12" s="81"/>
      <c r="J12" s="80">
        <v>-125938378</v>
      </c>
      <c r="K12" s="81"/>
      <c r="L12" s="83">
        <v>-57124568</v>
      </c>
    </row>
    <row r="13" spans="1:12" ht="21.75" customHeight="1">
      <c r="A13" s="82" t="s">
        <v>121</v>
      </c>
      <c r="B13" s="84"/>
      <c r="D13" s="59">
        <v>15</v>
      </c>
      <c r="F13" s="61">
        <v>363637250</v>
      </c>
      <c r="G13" s="79"/>
      <c r="H13" s="83">
        <v>19974653</v>
      </c>
      <c r="I13" s="81"/>
      <c r="J13" s="80">
        <v>363637250</v>
      </c>
      <c r="K13" s="81"/>
      <c r="L13" s="83">
        <v>19974653</v>
      </c>
    </row>
    <row r="14" spans="1:12" ht="21.75" customHeight="1">
      <c r="A14" s="77" t="s">
        <v>122</v>
      </c>
      <c r="B14" s="78"/>
      <c r="F14" s="61">
        <v>1552494</v>
      </c>
      <c r="G14" s="79"/>
      <c r="H14" s="61">
        <v>2049107</v>
      </c>
      <c r="I14" s="79"/>
      <c r="J14" s="80">
        <v>348154</v>
      </c>
      <c r="K14" s="81"/>
      <c r="L14" s="80">
        <v>459486</v>
      </c>
    </row>
    <row r="15" spans="1:12" ht="21.75" customHeight="1">
      <c r="A15" s="77" t="s">
        <v>123</v>
      </c>
      <c r="B15" s="78"/>
      <c r="F15" s="61">
        <v>5100596</v>
      </c>
      <c r="G15" s="79"/>
      <c r="H15" s="61">
        <v>4667806</v>
      </c>
      <c r="I15" s="79"/>
      <c r="J15" s="80">
        <v>5100596</v>
      </c>
      <c r="K15" s="81"/>
      <c r="L15" s="80">
        <v>4667806</v>
      </c>
    </row>
    <row r="16" spans="1:12" ht="21.75" customHeight="1">
      <c r="A16" s="77" t="s">
        <v>188</v>
      </c>
      <c r="B16" s="78"/>
      <c r="F16" s="61">
        <v>282572</v>
      </c>
      <c r="G16" s="79"/>
      <c r="H16" s="61">
        <v>-1309752</v>
      </c>
      <c r="I16" s="79"/>
      <c r="J16" s="80">
        <v>282572</v>
      </c>
      <c r="K16" s="81"/>
      <c r="L16" s="80">
        <v>-1309752</v>
      </c>
    </row>
    <row r="17" spans="1:12" ht="21.75" customHeight="1">
      <c r="A17" s="77" t="s">
        <v>124</v>
      </c>
      <c r="B17" s="78"/>
      <c r="F17" s="61">
        <v>208567005</v>
      </c>
      <c r="G17" s="79"/>
      <c r="H17" s="61">
        <v>135899805</v>
      </c>
      <c r="J17" s="61">
        <v>87409182</v>
      </c>
      <c r="L17" s="61">
        <v>13826</v>
      </c>
    </row>
    <row r="18" spans="1:12" ht="21.75" customHeight="1">
      <c r="A18" s="85" t="s">
        <v>125</v>
      </c>
      <c r="B18" s="78"/>
      <c r="D18" s="59">
        <v>15</v>
      </c>
      <c r="F18" s="61">
        <v>-805112868</v>
      </c>
      <c r="G18" s="79"/>
      <c r="H18" s="61">
        <v>-647526728</v>
      </c>
      <c r="I18" s="79"/>
      <c r="J18" s="80">
        <v>-807209868</v>
      </c>
      <c r="K18" s="81"/>
      <c r="L18" s="80">
        <v>-647526728</v>
      </c>
    </row>
    <row r="19" spans="1:12" ht="21.75" customHeight="1">
      <c r="A19" s="85" t="s">
        <v>126</v>
      </c>
      <c r="B19" s="78"/>
      <c r="D19" s="59">
        <v>15</v>
      </c>
      <c r="F19" s="61">
        <v>-27960475</v>
      </c>
      <c r="G19" s="79"/>
      <c r="H19" s="86">
        <v>-46161593</v>
      </c>
      <c r="I19" s="81"/>
      <c r="J19" s="87">
        <v>-27960475</v>
      </c>
      <c r="K19" s="81"/>
      <c r="L19" s="86">
        <v>-46161593</v>
      </c>
    </row>
    <row r="20" spans="1:12" ht="21.75" customHeight="1">
      <c r="A20" s="77" t="s">
        <v>65</v>
      </c>
      <c r="B20" s="78"/>
      <c r="D20" s="88"/>
      <c r="F20" s="61">
        <v>-56317995</v>
      </c>
      <c r="G20" s="79"/>
      <c r="H20" s="83">
        <v>-57050570</v>
      </c>
      <c r="I20" s="81"/>
      <c r="J20" s="80">
        <v>-56430101</v>
      </c>
      <c r="K20" s="81"/>
      <c r="L20" s="83">
        <v>-63043787</v>
      </c>
    </row>
    <row r="21" spans="1:12" ht="21.75" customHeight="1">
      <c r="A21" s="77" t="s">
        <v>127</v>
      </c>
      <c r="B21" s="78"/>
      <c r="F21" s="61">
        <v>-89590854</v>
      </c>
      <c r="G21" s="79"/>
      <c r="H21" s="83">
        <v>-147761790</v>
      </c>
      <c r="I21" s="81"/>
      <c r="J21" s="80">
        <v>0</v>
      </c>
      <c r="K21" s="81"/>
      <c r="L21" s="83">
        <v>-322050</v>
      </c>
    </row>
    <row r="22" spans="1:12" ht="21.75" customHeight="1">
      <c r="A22" s="77" t="s">
        <v>145</v>
      </c>
      <c r="B22" s="78"/>
      <c r="F22" s="61">
        <v>-7629886</v>
      </c>
      <c r="G22" s="79"/>
      <c r="H22" s="83">
        <v>-9332780</v>
      </c>
      <c r="I22" s="81"/>
      <c r="J22" s="80">
        <v>-4118190</v>
      </c>
      <c r="K22" s="81"/>
      <c r="L22" s="83">
        <v>-4466991</v>
      </c>
    </row>
    <row r="23" spans="1:12" ht="21.75" customHeight="1">
      <c r="A23" s="77" t="s">
        <v>128</v>
      </c>
      <c r="B23" s="78"/>
      <c r="D23" s="88"/>
      <c r="F23" s="61">
        <v>1095994550</v>
      </c>
      <c r="G23" s="79"/>
      <c r="H23" s="61">
        <v>909104913</v>
      </c>
      <c r="I23" s="79"/>
      <c r="J23" s="80">
        <v>1090000000</v>
      </c>
      <c r="K23" s="81"/>
      <c r="L23" s="80">
        <v>902120000</v>
      </c>
    </row>
    <row r="24" spans="1:12" ht="21.75" customHeight="1">
      <c r="A24" s="77" t="s">
        <v>129</v>
      </c>
      <c r="B24" s="78"/>
      <c r="D24" s="88"/>
      <c r="F24" s="61">
        <v>-1163390278</v>
      </c>
      <c r="G24" s="79"/>
      <c r="H24" s="61">
        <v>-701502651</v>
      </c>
      <c r="I24" s="79"/>
      <c r="J24" s="80">
        <v>-1156340216</v>
      </c>
      <c r="K24" s="81"/>
      <c r="L24" s="80">
        <v>-667951120</v>
      </c>
    </row>
    <row r="25" spans="1:12" ht="21.75" customHeight="1">
      <c r="A25" s="77" t="s">
        <v>130</v>
      </c>
      <c r="B25" s="78"/>
      <c r="D25" s="88"/>
      <c r="F25" s="69">
        <v>105472</v>
      </c>
      <c r="G25" s="79"/>
      <c r="H25" s="69">
        <v>3338584</v>
      </c>
      <c r="I25" s="79"/>
      <c r="J25" s="89">
        <v>105472</v>
      </c>
      <c r="K25" s="81"/>
      <c r="L25" s="89">
        <v>3338584</v>
      </c>
    </row>
    <row r="26" spans="1:12" ht="6" customHeight="1">
      <c r="A26" s="64"/>
      <c r="D26" s="72"/>
      <c r="E26" s="58"/>
      <c r="F26" s="90"/>
      <c r="G26" s="91"/>
      <c r="H26" s="90"/>
      <c r="I26" s="92"/>
      <c r="J26" s="90"/>
      <c r="K26" s="91"/>
      <c r="L26" s="90"/>
    </row>
    <row r="27" spans="1:12" ht="21.75" customHeight="1">
      <c r="A27" s="58" t="s">
        <v>186</v>
      </c>
      <c r="C27" s="64"/>
      <c r="D27" s="72"/>
      <c r="E27" s="58"/>
      <c r="F27" s="93">
        <f>SUM(F10:F25)</f>
        <v>51676725</v>
      </c>
      <c r="G27" s="91"/>
      <c r="H27" s="93">
        <f>SUM(H10:H25)</f>
        <v>185445769</v>
      </c>
      <c r="I27" s="92"/>
      <c r="J27" s="93">
        <f>SUM(J10:J25)</f>
        <v>21263518</v>
      </c>
      <c r="K27" s="91"/>
      <c r="L27" s="93">
        <f>SUM(L10:L25)</f>
        <v>220849099</v>
      </c>
    </row>
    <row r="28" spans="1:12" ht="18" customHeight="1">
      <c r="D28" s="94"/>
      <c r="E28" s="58"/>
      <c r="F28" s="65"/>
      <c r="G28" s="58"/>
      <c r="H28" s="65"/>
      <c r="I28" s="72"/>
      <c r="J28" s="65"/>
      <c r="K28" s="58"/>
      <c r="L28" s="65"/>
    </row>
    <row r="29" spans="1:12" ht="21.75" customHeight="1">
      <c r="A29" s="58" t="s">
        <v>131</v>
      </c>
      <c r="D29" s="72"/>
      <c r="E29" s="58"/>
      <c r="G29" s="58"/>
      <c r="I29" s="72"/>
      <c r="K29" s="58"/>
    </row>
    <row r="30" spans="1:12" ht="21.75" customHeight="1">
      <c r="A30" s="95" t="s">
        <v>132</v>
      </c>
      <c r="D30" s="59">
        <v>10</v>
      </c>
      <c r="E30" s="58"/>
      <c r="F30" s="61">
        <v>0</v>
      </c>
      <c r="G30" s="79"/>
      <c r="H30" s="61">
        <v>-87475</v>
      </c>
      <c r="I30" s="79"/>
      <c r="J30" s="80">
        <v>0</v>
      </c>
      <c r="K30" s="81"/>
      <c r="L30" s="80">
        <v>0</v>
      </c>
    </row>
    <row r="31" spans="1:12" ht="21.75" customHeight="1">
      <c r="A31" s="95" t="s">
        <v>133</v>
      </c>
      <c r="B31" s="64"/>
      <c r="E31" s="58"/>
      <c r="F31" s="61">
        <v>18960</v>
      </c>
      <c r="G31" s="79"/>
      <c r="H31" s="61">
        <v>2500</v>
      </c>
      <c r="I31" s="79"/>
      <c r="J31" s="80">
        <v>0</v>
      </c>
      <c r="K31" s="81"/>
      <c r="L31" s="80">
        <v>0</v>
      </c>
    </row>
    <row r="32" spans="1:12" ht="21.75" customHeight="1">
      <c r="A32" s="95" t="s">
        <v>134</v>
      </c>
      <c r="B32" s="64"/>
      <c r="D32" s="88"/>
      <c r="E32" s="58"/>
      <c r="F32" s="69">
        <v>-9838051</v>
      </c>
      <c r="G32" s="79"/>
      <c r="H32" s="69">
        <v>-8818477</v>
      </c>
      <c r="I32" s="79"/>
      <c r="J32" s="96">
        <v>-3607917</v>
      </c>
      <c r="K32" s="97"/>
      <c r="L32" s="96">
        <v>-757543</v>
      </c>
    </row>
    <row r="33" spans="1:12" ht="6" customHeight="1">
      <c r="E33" s="58"/>
      <c r="F33" s="90"/>
      <c r="G33" s="91"/>
      <c r="H33" s="90"/>
      <c r="I33" s="92"/>
      <c r="J33" s="90"/>
      <c r="K33" s="91"/>
      <c r="L33" s="90"/>
    </row>
    <row r="34" spans="1:12" ht="21.75" customHeight="1">
      <c r="A34" s="58" t="s">
        <v>187</v>
      </c>
      <c r="C34" s="64"/>
      <c r="E34" s="58"/>
      <c r="F34" s="93">
        <f>SUM(F30:F33)</f>
        <v>-9819091</v>
      </c>
      <c r="G34" s="91"/>
      <c r="H34" s="93">
        <f>SUM(H30:H33)</f>
        <v>-8903452</v>
      </c>
      <c r="I34" s="92"/>
      <c r="J34" s="93">
        <f>SUM(J30:J33)</f>
        <v>-3607917</v>
      </c>
      <c r="K34" s="91"/>
      <c r="L34" s="93">
        <f>SUM(L30:L33)</f>
        <v>-757543</v>
      </c>
    </row>
    <row r="35" spans="1:12" ht="18" customHeight="1">
      <c r="E35" s="58"/>
      <c r="G35" s="91"/>
      <c r="I35" s="92"/>
      <c r="K35" s="91"/>
    </row>
    <row r="36" spans="1:12" ht="21.75" customHeight="1">
      <c r="A36" s="58" t="s">
        <v>135</v>
      </c>
      <c r="E36" s="58"/>
      <c r="F36" s="64"/>
      <c r="G36" s="91"/>
      <c r="H36" s="64"/>
      <c r="I36" s="92"/>
      <c r="J36" s="64"/>
      <c r="K36" s="91"/>
      <c r="L36" s="64"/>
    </row>
    <row r="37" spans="1:12" ht="21.75" customHeight="1">
      <c r="A37" s="77" t="s">
        <v>136</v>
      </c>
      <c r="E37" s="58"/>
      <c r="F37" s="69">
        <v>-1481183</v>
      </c>
      <c r="G37" s="79"/>
      <c r="H37" s="69">
        <v>-2029054</v>
      </c>
      <c r="I37" s="79"/>
      <c r="J37" s="96">
        <v>-278241</v>
      </c>
      <c r="K37" s="97"/>
      <c r="L37" s="96">
        <v>-796842</v>
      </c>
    </row>
    <row r="38" spans="1:12" ht="6" customHeight="1">
      <c r="E38" s="58"/>
      <c r="F38" s="80"/>
      <c r="G38" s="98"/>
      <c r="H38" s="80"/>
      <c r="I38" s="99"/>
      <c r="J38" s="80"/>
      <c r="K38" s="99"/>
      <c r="L38" s="80"/>
    </row>
    <row r="39" spans="1:12" ht="21.75" customHeight="1">
      <c r="A39" s="58" t="s">
        <v>146</v>
      </c>
      <c r="C39" s="64"/>
      <c r="E39" s="58"/>
      <c r="F39" s="93">
        <f>SUM(F37:F37)</f>
        <v>-1481183</v>
      </c>
      <c r="G39" s="98"/>
      <c r="H39" s="93">
        <f>SUM(H37:H38)</f>
        <v>-2029054</v>
      </c>
      <c r="I39" s="98"/>
      <c r="J39" s="93">
        <f>SUM(J37:J38)</f>
        <v>-278241</v>
      </c>
      <c r="K39" s="91"/>
      <c r="L39" s="93">
        <f>SUM(L37:L38)</f>
        <v>-796842</v>
      </c>
    </row>
    <row r="40" spans="1:12" ht="18" customHeight="1">
      <c r="A40" s="58"/>
      <c r="C40" s="64"/>
      <c r="E40" s="58"/>
      <c r="F40" s="100"/>
      <c r="G40" s="91"/>
      <c r="H40" s="100"/>
      <c r="I40" s="92"/>
      <c r="J40" s="100"/>
      <c r="K40" s="91"/>
      <c r="L40" s="100"/>
    </row>
    <row r="41" spans="1:12" ht="21.75" customHeight="1">
      <c r="A41" s="58" t="s">
        <v>191</v>
      </c>
      <c r="E41" s="58"/>
      <c r="F41" s="61">
        <f>F27+F34+F39</f>
        <v>40376451</v>
      </c>
      <c r="G41" s="101"/>
      <c r="H41" s="61">
        <f>H27+H34+H39</f>
        <v>174513263</v>
      </c>
      <c r="I41" s="101"/>
      <c r="J41" s="61">
        <f>J27+J34+J39</f>
        <v>17377360</v>
      </c>
      <c r="K41" s="102"/>
      <c r="L41" s="61">
        <f>L27+L34+L39</f>
        <v>219294714</v>
      </c>
    </row>
    <row r="42" spans="1:12" ht="21.75" customHeight="1">
      <c r="A42" s="77" t="s">
        <v>137</v>
      </c>
      <c r="D42" s="59">
        <v>7</v>
      </c>
      <c r="E42" s="58"/>
      <c r="F42" s="61">
        <v>460151383</v>
      </c>
      <c r="G42" s="101"/>
      <c r="H42" s="61">
        <v>362594077</v>
      </c>
      <c r="I42" s="101"/>
      <c r="J42" s="87">
        <v>344912007</v>
      </c>
      <c r="K42" s="81"/>
      <c r="L42" s="87">
        <v>246101097</v>
      </c>
    </row>
    <row r="43" spans="1:12" ht="21.75" customHeight="1">
      <c r="A43" s="77" t="s">
        <v>138</v>
      </c>
      <c r="E43" s="58"/>
      <c r="F43" s="69">
        <v>-19801</v>
      </c>
      <c r="G43" s="91"/>
      <c r="H43" s="69">
        <v>-61442</v>
      </c>
      <c r="I43" s="91"/>
      <c r="J43" s="103">
        <v>-8269</v>
      </c>
      <c r="K43" s="81"/>
      <c r="L43" s="103">
        <v>-85071</v>
      </c>
    </row>
    <row r="44" spans="1:12" ht="6" customHeight="1">
      <c r="E44" s="58"/>
      <c r="G44" s="91"/>
      <c r="H44" s="87"/>
      <c r="I44" s="81"/>
      <c r="J44" s="87"/>
      <c r="K44" s="81"/>
      <c r="L44" s="87"/>
    </row>
    <row r="45" spans="1:12" ht="21.75" customHeight="1" thickBot="1">
      <c r="A45" s="58" t="s">
        <v>139</v>
      </c>
      <c r="D45" s="59">
        <v>7</v>
      </c>
      <c r="E45" s="58"/>
      <c r="F45" s="104">
        <f>SUM(F41:F43)</f>
        <v>500508033</v>
      </c>
      <c r="G45" s="91"/>
      <c r="H45" s="104">
        <f>SUM(H41:H43)</f>
        <v>537045898</v>
      </c>
      <c r="I45" s="92"/>
      <c r="J45" s="104">
        <f>SUM(J41:J43)</f>
        <v>362281098</v>
      </c>
      <c r="K45" s="91"/>
      <c r="L45" s="104">
        <f>SUM(L41:L43)</f>
        <v>465310740</v>
      </c>
    </row>
    <row r="46" spans="1:12" ht="18" customHeight="1" thickTop="1">
      <c r="B46" s="64"/>
      <c r="C46" s="78"/>
      <c r="D46" s="72"/>
      <c r="E46" s="58"/>
      <c r="G46" s="101"/>
      <c r="I46" s="101"/>
      <c r="K46" s="102"/>
    </row>
    <row r="47" spans="1:12" ht="21.75" customHeight="1">
      <c r="A47" s="105" t="s">
        <v>140</v>
      </c>
      <c r="B47" s="64"/>
      <c r="C47" s="78"/>
      <c r="D47" s="72"/>
      <c r="E47" s="58"/>
      <c r="G47" s="101"/>
      <c r="I47" s="101"/>
      <c r="K47" s="102"/>
    </row>
    <row r="48" spans="1:12" ht="21.75" customHeight="1">
      <c r="A48" s="106" t="s">
        <v>141</v>
      </c>
      <c r="B48" s="64"/>
      <c r="C48" s="78"/>
      <c r="D48" s="72"/>
      <c r="E48" s="58"/>
      <c r="F48" s="61">
        <v>224412</v>
      </c>
      <c r="G48" s="101"/>
      <c r="H48" s="61">
        <v>3281122</v>
      </c>
      <c r="I48" s="101"/>
      <c r="J48" s="61">
        <v>224412</v>
      </c>
      <c r="K48" s="101"/>
      <c r="L48" s="61">
        <v>54635</v>
      </c>
    </row>
    <row r="49" spans="1:12" ht="21.75" customHeight="1">
      <c r="A49" s="106"/>
      <c r="B49" s="64"/>
      <c r="C49" s="78"/>
      <c r="D49" s="72"/>
      <c r="E49" s="58"/>
      <c r="G49" s="101"/>
      <c r="I49" s="101"/>
      <c r="K49" s="101"/>
    </row>
    <row r="50" spans="1:12" ht="18" customHeight="1">
      <c r="A50" s="106"/>
      <c r="B50" s="64"/>
      <c r="C50" s="78"/>
      <c r="D50" s="72"/>
      <c r="E50" s="58"/>
      <c r="G50" s="101"/>
      <c r="I50" s="101"/>
      <c r="K50" s="101"/>
    </row>
    <row r="51" spans="1:12" ht="21.95" customHeight="1">
      <c r="A51" s="260" t="s">
        <v>30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</row>
  </sheetData>
  <mergeCells count="3">
    <mergeCell ref="F5:H5"/>
    <mergeCell ref="J5:L5"/>
    <mergeCell ref="A51:L51"/>
  </mergeCells>
  <pageMargins left="0.8" right="0.5" top="0.5" bottom="0.6" header="0.49" footer="0.4"/>
  <pageSetup paperSize="9" scale="80" firstPageNumber="8" fitToWidth="0" fitToHeight="0" orientation="portrait" useFirstPageNumber="1" horizontalDpi="1200" verticalDpi="1200" r:id="rId1"/>
  <headerFooter>
    <oddFooter>&amp;R&amp;"Browallia New,Regular"&amp;13&amp;P</oddFooter>
  </headerFooter>
  <ignoredErrors>
    <ignoredError sqref="I34 K3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1" ma:contentTypeDescription="Create a new document." ma:contentTypeScope="" ma:versionID="b9148fb86a15636e7a22a86e3daaa48f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9986b396aa53a5de0ccb4998ed18fc76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03153D-4F6C-4AD8-AFEB-63FEA3FAD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22D77-3D4D-4187-B524-523E46916073}">
  <ds:schemaRefs>
    <ds:schemaRef ds:uri="http://purl.org/dc/terms/"/>
    <ds:schemaRef ds:uri="15bbdb56-8545-44f0-82a6-c2b54ebb94de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d8e50c4-4c88-4277-a1b4-404f50d29bd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 (3M)</vt:lpstr>
      <vt:lpstr>E6 (Conso)</vt:lpstr>
      <vt:lpstr>E7 (Sep)</vt:lpstr>
      <vt:lpstr>CF8</vt:lpstr>
      <vt:lpstr>'BS 2-3'!Print_Area</vt:lpstr>
      <vt:lpstr>'CF8'!Print_Area</vt:lpstr>
      <vt:lpstr>'E6 (Conso)'!Print_Area</vt:lpstr>
      <vt:lpstr>'E7 (Sep)'!Print_Area</vt:lpstr>
      <vt:lpstr>'PL 4-5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Yaowalak Chittasopee (TH)</cp:lastModifiedBy>
  <cp:revision/>
  <cp:lastPrinted>2026-05-12T02:43:20Z</cp:lastPrinted>
  <dcterms:created xsi:type="dcterms:W3CDTF">2001-07-23T02:00:01Z</dcterms:created>
  <dcterms:modified xsi:type="dcterms:W3CDTF">2026-05-12T04:14:12Z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