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6\Q1'2026\HANA\"/>
    </mc:Choice>
  </mc:AlternateContent>
  <xr:revisionPtr revIDLastSave="0" documentId="8_{D58A12BB-2D13-4428-934E-B9E6F642AEFE}" xr6:coauthVersionLast="47" xr6:coauthVersionMax="47" xr10:uidLastSave="{00000000-0000-0000-0000-000000000000}"/>
  <bookViews>
    <workbookView xWindow="-108" yWindow="-108" windowWidth="23256" windowHeight="12456" tabRatio="603" firstSheet="2" activeTab="3" xr2:uid="{00847D6E-20BC-40FF-8513-8EC3CCC058AF}"/>
  </bookViews>
  <sheets>
    <sheet name="000000" sheetId="1" state="veryHidden" r:id="rId1"/>
    <sheet name="pldt" sheetId="2" state="veryHidden" r:id="rId2"/>
    <sheet name="BS" sheetId="3" r:id="rId3"/>
    <sheet name="PL" sheetId="7" r:id="rId4"/>
    <sheet name="CE" sheetId="5" r:id="rId5"/>
    <sheet name="CE (2)" sheetId="6" r:id="rId6"/>
    <sheet name="CF" sheetId="8" r:id="rId7"/>
    <sheet name="000" sheetId="4" state="veryHidden" r:id="rId8"/>
  </sheets>
  <definedNames>
    <definedName name="_xlnm.Print_Area" localSheetId="2">BS!$A$1:$M$96</definedName>
    <definedName name="_xlnm.Print_Area" localSheetId="5">'CE (2)'!$A$1:$L$23</definedName>
    <definedName name="_xlnm.Print_Area" localSheetId="6">CF!$A$1:$K$97</definedName>
    <definedName name="_xlnm.Print_Area" localSheetId="3">PL!$A$1:$K$70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7" l="1"/>
  <c r="I57" i="7"/>
  <c r="G57" i="7"/>
  <c r="E57" i="7"/>
  <c r="D85" i="8"/>
  <c r="I13" i="7"/>
  <c r="G13" i="7"/>
  <c r="E13" i="7"/>
  <c r="F19" i="3"/>
  <c r="V18" i="5" l="1"/>
  <c r="T18" i="5"/>
  <c r="V25" i="5" l="1"/>
  <c r="T25" i="5"/>
  <c r="I18" i="7" l="1"/>
  <c r="G18" i="7"/>
  <c r="E18" i="7"/>
  <c r="J19" i="3"/>
  <c r="H19" i="3"/>
  <c r="I19" i="7" l="1"/>
  <c r="I23" i="7" s="1"/>
  <c r="E19" i="7"/>
  <c r="E23" i="7" s="1"/>
  <c r="G19" i="7"/>
  <c r="G23" i="7" s="1"/>
  <c r="F81" i="8"/>
  <c r="H81" i="8"/>
  <c r="J81" i="8"/>
  <c r="K18" i="7" l="1"/>
  <c r="K13" i="7"/>
  <c r="D66" i="8" l="1"/>
  <c r="D81" i="8"/>
  <c r="F29" i="3" l="1"/>
  <c r="F62" i="3"/>
  <c r="F55" i="3"/>
  <c r="F30" i="3" l="1"/>
  <c r="F63" i="3"/>
  <c r="P23" i="5" l="1"/>
  <c r="N23" i="5"/>
  <c r="R23" i="5"/>
  <c r="F66" i="8"/>
  <c r="J66" i="8"/>
  <c r="H66" i="8"/>
  <c r="T16" i="5"/>
  <c r="T15" i="5"/>
  <c r="T14" i="5"/>
  <c r="E21" i="6"/>
  <c r="J82" i="3" s="1"/>
  <c r="C21" i="6"/>
  <c r="J81" i="3" s="1"/>
  <c r="K59" i="7"/>
  <c r="I59" i="7"/>
  <c r="G59" i="7"/>
  <c r="E59" i="7"/>
  <c r="V21" i="5"/>
  <c r="T21" i="5"/>
  <c r="T22" i="5"/>
  <c r="V16" i="5"/>
  <c r="V15" i="5"/>
  <c r="V14" i="5"/>
  <c r="H29" i="3"/>
  <c r="H30" i="3" s="1"/>
  <c r="L19" i="3"/>
  <c r="R17" i="5"/>
  <c r="K17" i="6"/>
  <c r="H82" i="3"/>
  <c r="H83" i="3"/>
  <c r="F24" i="5"/>
  <c r="F17" i="5"/>
  <c r="F19" i="5" s="1"/>
  <c r="L62" i="3"/>
  <c r="J62" i="3"/>
  <c r="H62" i="3"/>
  <c r="H55" i="3"/>
  <c r="H63" i="3" s="1"/>
  <c r="L55" i="3"/>
  <c r="L81" i="3"/>
  <c r="L82" i="3"/>
  <c r="L85" i="3"/>
  <c r="L86" i="3"/>
  <c r="J55" i="3"/>
  <c r="H86" i="3"/>
  <c r="H85" i="3"/>
  <c r="H81" i="3"/>
  <c r="L29" i="3"/>
  <c r="J29" i="3"/>
  <c r="J30" i="3" s="1"/>
  <c r="K11" i="6"/>
  <c r="K12" i="6"/>
  <c r="K13" i="6"/>
  <c r="P17" i="5"/>
  <c r="P19" i="5" s="1"/>
  <c r="G14" i="6"/>
  <c r="G15" i="6" s="1"/>
  <c r="E14" i="6"/>
  <c r="E15" i="6" s="1"/>
  <c r="C14" i="6"/>
  <c r="C15" i="6" s="1"/>
  <c r="J17" i="5"/>
  <c r="J19" i="5" s="1"/>
  <c r="H17" i="5"/>
  <c r="H19" i="5" s="1"/>
  <c r="D17" i="5"/>
  <c r="D19" i="5" s="1"/>
  <c r="K19" i="6"/>
  <c r="G20" i="6"/>
  <c r="G21" i="6" s="1"/>
  <c r="J85" i="3" s="1"/>
  <c r="E20" i="6"/>
  <c r="C20" i="6"/>
  <c r="J24" i="5"/>
  <c r="H24" i="5"/>
  <c r="H26" i="5" s="1"/>
  <c r="F83" i="3" s="1"/>
  <c r="D24" i="5"/>
  <c r="D26" i="5" s="1"/>
  <c r="F81" i="3" s="1"/>
  <c r="N17" i="5"/>
  <c r="N19" i="5" s="1"/>
  <c r="L17" i="5"/>
  <c r="I14" i="6"/>
  <c r="I15" i="6" s="1"/>
  <c r="K14" i="6" l="1"/>
  <c r="L30" i="3"/>
  <c r="L88" i="3"/>
  <c r="K15" i="6"/>
  <c r="V17" i="5"/>
  <c r="L63" i="3"/>
  <c r="R24" i="5"/>
  <c r="R26" i="5" s="1"/>
  <c r="J26" i="5"/>
  <c r="F85" i="3" s="1"/>
  <c r="F26" i="5"/>
  <c r="F82" i="3" s="1"/>
  <c r="H87" i="3"/>
  <c r="H88" i="3" s="1"/>
  <c r="H89" i="3" s="1"/>
  <c r="R19" i="5"/>
  <c r="N24" i="5"/>
  <c r="N26" i="5" s="1"/>
  <c r="J63" i="3"/>
  <c r="T17" i="5"/>
  <c r="T19" i="5" s="1"/>
  <c r="V19" i="5"/>
  <c r="V23" i="5"/>
  <c r="T23" i="5"/>
  <c r="T24" i="5" s="1"/>
  <c r="P24" i="5"/>
  <c r="P26" i="5" s="1"/>
  <c r="K19" i="7"/>
  <c r="K23" i="7" s="1"/>
  <c r="J9" i="8" s="1"/>
  <c r="J30" i="8" s="1"/>
  <c r="J49" i="8" s="1"/>
  <c r="J52" i="8" s="1"/>
  <c r="H9" i="8"/>
  <c r="H30" i="8" s="1"/>
  <c r="H49" i="8" s="1"/>
  <c r="H52" i="8" s="1"/>
  <c r="F9" i="8"/>
  <c r="F30" i="8" s="1"/>
  <c r="F49" i="8" s="1"/>
  <c r="F52" i="8" s="1"/>
  <c r="G25" i="7"/>
  <c r="L19" i="5"/>
  <c r="L89" i="3" l="1"/>
  <c r="J82" i="8"/>
  <c r="J84" i="8" s="1"/>
  <c r="J86" i="8" s="1"/>
  <c r="F82" i="8"/>
  <c r="F84" i="8" s="1"/>
  <c r="F86" i="8" s="1"/>
  <c r="H82" i="8"/>
  <c r="H84" i="8" s="1"/>
  <c r="H86" i="8" s="1"/>
  <c r="T26" i="5"/>
  <c r="F87" i="3" s="1"/>
  <c r="D9" i="8"/>
  <c r="D30" i="8" s="1"/>
  <c r="D49" i="8" s="1"/>
  <c r="D52" i="8" s="1"/>
  <c r="I25" i="7"/>
  <c r="I45" i="7" s="1"/>
  <c r="K25" i="7"/>
  <c r="K45" i="7" s="1"/>
  <c r="K61" i="7" s="1"/>
  <c r="K64" i="7" s="1"/>
  <c r="G45" i="7"/>
  <c r="G61" i="7" s="1"/>
  <c r="G64" i="7" s="1"/>
  <c r="G28" i="7"/>
  <c r="G32" i="7" s="1"/>
  <c r="K28" i="7" l="1"/>
  <c r="K32" i="7" s="1"/>
  <c r="I28" i="7"/>
  <c r="I32" i="7" s="1"/>
  <c r="E25" i="7"/>
  <c r="D82" i="8"/>
  <c r="D84" i="8" s="1"/>
  <c r="D86" i="8" s="1"/>
  <c r="I18" i="6"/>
  <c r="I61" i="7"/>
  <c r="I64" i="7" s="1"/>
  <c r="E45" i="7" l="1"/>
  <c r="E28" i="7"/>
  <c r="E32" i="7" s="1"/>
  <c r="I20" i="6"/>
  <c r="I21" i="6" s="1"/>
  <c r="J86" i="3" s="1"/>
  <c r="J88" i="3" s="1"/>
  <c r="J89" i="3" s="1"/>
  <c r="K18" i="6"/>
  <c r="K20" i="6" s="1"/>
  <c r="K21" i="6" s="1"/>
  <c r="E61" i="7" l="1"/>
  <c r="E64" i="7" s="1"/>
  <c r="L22" i="5"/>
  <c r="L24" i="5" l="1"/>
  <c r="V22" i="5"/>
  <c r="V24" i="5" l="1"/>
  <c r="V26" i="5" s="1"/>
  <c r="L26" i="5"/>
  <c r="F86" i="3" s="1"/>
  <c r="F88" i="3" s="1"/>
  <c r="F89" i="3" s="1"/>
</calcChain>
</file>

<file path=xl/sharedStrings.xml><?xml version="1.0" encoding="utf-8"?>
<sst xmlns="http://schemas.openxmlformats.org/spreadsheetml/2006/main" count="361" uniqueCount="225">
  <si>
    <t>บริษัท ฮานา ไมโครอิเล็คโทรนิคส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</si>
  <si>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</si>
  <si>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</si>
  <si>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</si>
  <si>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</si>
  <si>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</si>
  <si>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</si>
  <si>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</si>
  <si>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</si>
  <si>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</si>
  <si>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</si>
  <si>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</si>
  <si>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</si>
  <si>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</si>
  <si>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</si>
  <si>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</si>
  <si>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</si>
  <si>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</si>
  <si>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</si>
  <si>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</si>
  <si>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</si>
  <si>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</si>
  <si>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</si>
  <si>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</si>
  <si>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กำไรสะสม</t>
  </si>
  <si>
    <t>ผลต่าง</t>
  </si>
  <si>
    <t>ส่วนเกิน</t>
  </si>
  <si>
    <t>จากการแปลงค่า</t>
  </si>
  <si>
    <t>สำรอง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</si>
  <si>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</si>
  <si>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</si>
  <si>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</si>
  <si>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</si>
  <si>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รวม</t>
  </si>
  <si>
    <t>ส่วนเกินมูลค่าหุ้นสามัญ</t>
  </si>
  <si>
    <t>ผลต่างจากการแปลงค่างบการเงิน</t>
  </si>
  <si>
    <t>รวมหนี้สิน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</si>
  <si>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</si>
  <si>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</si>
  <si>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</si>
  <si>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</si>
  <si>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</si>
  <si>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สินทรัพย์ไม่หมุนเวียนอื่น 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</si>
  <si>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</si>
  <si>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</si>
  <si>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</si>
  <si>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</si>
  <si>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</si>
  <si>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</si>
  <si>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</si>
  <si>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</si>
  <si>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</si>
  <si>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>กำไรต่อหุ้นขั้นพื้นฐาน</t>
  </si>
  <si>
    <t xml:space="preserve">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</si>
  <si>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</si>
  <si>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</si>
  <si>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</si>
  <si>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ข้อมูลกระแสเงินสดเปิดเผยเพิ่มเติม</t>
  </si>
  <si>
    <t>ค่าใช้จ่ายในการบริหาร</t>
  </si>
  <si>
    <t>เงินสดจากกิจกรรมดำเนินงาน</t>
  </si>
  <si>
    <t xml:space="preserve">   จ่ายภาษีเงินได้</t>
  </si>
  <si>
    <t>รายการที่ไม่ใช่เงินสดจากกิจกรรมการลงทุนประกอบด้วย</t>
  </si>
  <si>
    <t xml:space="preserve">   ค่าตัดจำหน่าย</t>
  </si>
  <si>
    <t xml:space="preserve">   ทุนจดทะเบียน</t>
  </si>
  <si>
    <t xml:space="preserve">   ทุนออกจำหน่ายและชำระเต็มมูลค่าแล้ว</t>
  </si>
  <si>
    <t>ทุนที่ออกจำหน่าย</t>
  </si>
  <si>
    <t>เงินสดรับจากการจำหน่ายอุปกรณ์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</si>
  <si>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</si>
  <si>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</si>
  <si>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ส่วนที่เป็นของผู้ถือหุ้นของบริษัทฯ</t>
  </si>
  <si>
    <t xml:space="preserve">สินค้าคงเหลือ </t>
  </si>
  <si>
    <t xml:space="preserve">ที่ดิน อาคารและอุปกรณ์ </t>
  </si>
  <si>
    <t>หนี้สินไม่หมุนเวียน</t>
  </si>
  <si>
    <t>รวมหนี้สินไม่หมุนเวียน</t>
  </si>
  <si>
    <t>การแบ่งปันกำไร</t>
  </si>
  <si>
    <t>กำไรก่อนภาษี</t>
  </si>
  <si>
    <t>รวมส่วนของ</t>
  </si>
  <si>
    <t>ผู้ถือหุ้น</t>
  </si>
  <si>
    <t>องค์ประกอบอื่น</t>
  </si>
  <si>
    <t>ของส่วน</t>
  </si>
  <si>
    <t>ของผู้ถือหุ้น</t>
  </si>
  <si>
    <t>งบการเงินที่เป็น</t>
  </si>
  <si>
    <t>เงินตราต่างประเทศ</t>
  </si>
  <si>
    <t xml:space="preserve">องค์ประกอบอื่นของส่วนของผู้ถือหุ้น </t>
  </si>
  <si>
    <t>กำไรขาดทุนเบ็ดเสร็จอื่น</t>
  </si>
  <si>
    <t>กำไรจากอัตราแลกเปลี่ยน</t>
  </si>
  <si>
    <t>ส่วนที่เป็นของผู้ถือหุ้นบริษัทฯ</t>
  </si>
  <si>
    <t>องค์ประกอบอื่นของส่วนของผู้ถือหุ้น</t>
  </si>
  <si>
    <t>(หน่วย: พันบาท)</t>
  </si>
  <si>
    <t xml:space="preserve">ณ วันที่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</si>
  <si>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</si>
  <si>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</si>
  <si>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</si>
  <si>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กำไรต่อหุ้น </t>
  </si>
  <si>
    <t xml:space="preserve">   กำไรส่วนที่เป็นของผู้ถือหุ้นบริษัทฯ (บาท)</t>
  </si>
  <si>
    <t>(ยังไม่ได้ตรวจสอบ</t>
  </si>
  <si>
    <t>(ตรวจสอบแล้ว)</t>
  </si>
  <si>
    <t>แต่สอบทานแล้ว)</t>
  </si>
  <si>
    <t xml:space="preserve">   จำนวนหุ้นสามัญถัวเฉลี่ยถ่วงน้ำหนัก (พันหุ้น)</t>
  </si>
  <si>
    <t>จัดสรรแล้ว -</t>
  </si>
  <si>
    <t>การแบ่งปันกำไรขาดทุนเบ็ดเสร็จรวม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</si>
  <si>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</si>
  <si>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</si>
  <si>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กระแสเงินสดจากกิจกรรมดำเนินงาน (ต่อ)</t>
  </si>
  <si>
    <t>เงินสดและรายการเทียบเท่าเงินสด ณ วันต้นงวด</t>
  </si>
  <si>
    <t xml:space="preserve">กำไรสำหรับงวด </t>
  </si>
  <si>
    <t>รายการที่จะถูกบันทึกในส่วนของกำไรหรือขาดทุนในภายหลัง</t>
  </si>
  <si>
    <t>กระแสเงินสดจากกิจกรรมจัดหาเงิน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</si>
  <si>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</si>
  <si>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</si>
  <si>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</si>
  <si>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ค่าใช้จ่ายในการขายและจัดจำหน่าย</t>
  </si>
  <si>
    <t>รายการปรับกระทบยอดกำไรก่อนภาษีเป็นเงินสดรับ (จ่าย)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</si>
  <si>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</si>
  <si>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</si>
  <si>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 xml:space="preserve">   ที่เป็นเงินตราต่างประเทศ - สุทธิจากภาษีเงินได้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</si>
  <si>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</si>
  <si>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</si>
  <si>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หนี้สินภาษีเงินได้รอการตัดบัญชี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</si>
  <si>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</si>
  <si>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</si>
  <si>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   ผ่านกำไรขาดทุนเบ็ดเสร็จอื่น</t>
  </si>
  <si>
    <t>ต้นทุนทางการเงิน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</si>
  <si>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</si>
  <si>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</si>
  <si>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สินทรัพย์ทางการเงิน</t>
  </si>
  <si>
    <t>เบ็ดเสร็จอื่น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</si>
  <si>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</si>
  <si>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</si>
  <si>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</si>
  <si>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</si>
  <si>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รายได้ทางการเงิน</t>
  </si>
  <si>
    <t>กำไรจากการดำเนินงาน</t>
  </si>
  <si>
    <t>สำรองการเปลี่ยนแปลงของ</t>
  </si>
  <si>
    <t>ที่วัดมูลค่ายุติธรรม</t>
  </si>
  <si>
    <t>ผ่านกำไรขาดทุน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</si>
  <si>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</si>
  <si>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</si>
  <si>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</si>
  <si>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ซื้อที่ดิน อาคารและอุปกรณ์ และสินทรัพย์ไม่มีตัวตน</t>
  </si>
  <si>
    <t>ชำระคืนเงินต้นของหนี้สินตามสัญญาเช่า</t>
  </si>
  <si>
    <t xml:space="preserve">      สินทรัพย์ไม่มีตัวตน</t>
  </si>
  <si>
    <t>2, 3</t>
  </si>
  <si>
    <t>เงินสดและรายการเทียบเท่าเงินสด ณ วันสิ้นงวด</t>
  </si>
  <si>
    <t>รายได้รอการรับรู้</t>
  </si>
  <si>
    <t>ดอกเบี้ยจ่าย</t>
  </si>
  <si>
    <t xml:space="preserve">   รายได้รอการรับรู้</t>
  </si>
  <si>
    <t>เงินกู้ยืมระยะสั้นจากสถาบันการเงิน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</si>
  <si>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</si>
  <si>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</si>
  <si>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</si>
  <si>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</si>
  <si>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</si>
  <si>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</si>
  <si>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งบฐานะการเงิน</t>
  </si>
  <si>
    <t>งบฐานะการเงิน (ต่อ)</t>
  </si>
  <si>
    <t xml:space="preserve">      หุ้นสามัญ 885,366,746 หุ้น มูลค่าหุ้นละ 1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</si>
  <si>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</si>
  <si>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</si>
  <si>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885,366,660 หุ้น มูลค่าหุ้นละ 1 บาท</t>
  </si>
  <si>
    <t>เงินลงทุนในบริษัทร่วม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</si>
  <si>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</si>
  <si>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</si>
  <si>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ชำระคืนเงินกู้ยืมระยะสั้นจากสถาบันการเงิน</t>
  </si>
  <si>
    <t>ชำระคืนเงินกู้ยืมระยะยาว</t>
  </si>
  <si>
    <t>สินทรัพย์ทางการเงินหมุนเวียนอื่นเพิ่มขึ้น</t>
  </si>
  <si>
    <t>กำไรก่อนค่าใช้จ่ายภาษีเงินได้</t>
  </si>
  <si>
    <t>ค่าใช้จ่ายภาษีเงินได้</t>
  </si>
  <si>
    <t>ยอดคงเหลือ ณ วันที่ 1 มกราคม 2568</t>
  </si>
  <si>
    <t>ส่วนแบ่งกำไรขาดทุน</t>
  </si>
  <si>
    <t>เบ็ดเสร็จอื่นจาก</t>
  </si>
  <si>
    <t>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</si>
  <si>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</si>
  <si>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</si>
  <si>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</si>
  <si>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</si>
  <si>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</si>
  <si>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</si>
  <si>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เงินให้กู้ยืมระยะสั้นแก่กิจการอื่น</t>
  </si>
  <si>
    <t>2, 11</t>
  </si>
  <si>
    <t>ส่วนแบ่งขาดทุนจากเงินลงทุนในบริษัทร่วม</t>
  </si>
  <si>
    <t>ส่วนแบ่งกำไรขาดทุนเบ็ดเสร็จอื่นจากเงินลงทุน</t>
  </si>
  <si>
    <t xml:space="preserve">   ในบริษัทร่วม - ผลต่างของอัตราแลกเปลี่ยนจาก</t>
  </si>
  <si>
    <t xml:space="preserve">   การแปลงค่างบการเงินที่เป็นเงินตราต่างประเทศ</t>
  </si>
  <si>
    <t xml:space="preserve">   โอนอุปกรณ์ไปสินทรัพย์ไม่หมุนเวียนอื่น</t>
  </si>
  <si>
    <t xml:space="preserve">   สินทรัพย์สิทธิการใช้เพิ่มขึ้นจากสัญญาเช่า</t>
  </si>
  <si>
    <t>เงินสดและรายการเทียบเท่าเงินสดลดลง</t>
  </si>
  <si>
    <t>เงินสดและรายการเทียบเท่าเงินสดลดลงสุทธิ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</si>
  <si>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</si>
  <si>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</si>
  <si>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หนี้สินตราสารอนุพันธ์</t>
  </si>
  <si>
    <t>เงินให้กู้ยืมระยะสั้นแก่กิจการอื่นเพิ่มขึ้น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</si>
  <si>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</si>
  <si>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กำไรจากการขายตราสารหนี้ที่วัดมูลค่าด้วยมูลค่ายุติธรรม</t>
  </si>
  <si>
    <t xml:space="preserve">   ส่วนแบ่งขาดทุนจากเงินลงทุนในบริษัทร่วม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</si>
  <si>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</si>
  <si>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</si>
  <si>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</si>
  <si>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</si>
  <si>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</si>
  <si>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</si>
  <si>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</si>
  <si>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 xml:space="preserve">   กำไรจากอัตราแลกเปลี่ยนที่ยังไม่เกิดขึ้นจริง</t>
  </si>
  <si>
    <t>เงินสดจ่ายเพื่อลงทุนในบริษัทย่อย</t>
  </si>
  <si>
    <t>อสังหาริมทรัพย์เพื่อการลงทุนลดลง</t>
  </si>
  <si>
    <t xml:space="preserve">   กำไร (ขาดทุน) จากการเปลี่ยนแปลงมูลค่ายุติธรรมของ</t>
  </si>
  <si>
    <t xml:space="preserve">      ตราสารหนี้ที่วัดมูลค่าด้วยมูลค่ายุติธรรม</t>
  </si>
  <si>
    <t>-</t>
  </si>
  <si>
    <t xml:space="preserve">   ค่าเผื่อผลขาดทุนด้านเครดิตที่คาดว่าจะเกิดขึ้น (โอนกลับ)</t>
  </si>
  <si>
    <t>สินทรัพย์ไม่หมุนเวียนอื่น (เพิ่มขึ้น) ลดลง</t>
  </si>
  <si>
    <t>สินทรัพย์ตราสารอนุพันธ์</t>
  </si>
  <si>
    <t>กำไรจากตราสารอนุพันธ์</t>
  </si>
  <si>
    <t>กำไร(ขาดทุน)จากการเปลี่ยนแปลงมูลค่าของตราสารหนี้ที่วัดมูลค่าด้วย</t>
  </si>
  <si>
    <t xml:space="preserve">   ตัดจำหน่ายสินค้าที่เสียหายและล้าสมัย</t>
  </si>
  <si>
    <t xml:space="preserve">   ขาดทุน (กำไร) จากการจำหน่าย/ตัดจำหน่ายอุปกรณ์และ</t>
  </si>
  <si>
    <t xml:space="preserve">   โอนกลับสำรองการรับประกันสินค้า</t>
  </si>
  <si>
    <t xml:space="preserve">   กำไรจากตราสารอนุพันธ์ที่ยังไม่เกิดขึ้นจริง</t>
  </si>
  <si>
    <t xml:space="preserve">   เงินสดจ่ายผลประโยชน์พนักงาน</t>
  </si>
  <si>
    <t>เงินให้กู้ยืมระยะสั้นแก่กิจการที่เกี่ยวข้องเพิ่มขึ้น</t>
  </si>
  <si>
    <t>เงินสดรับคืนจากเงินกู้ยืมระยะสั้นกิจการที่เกี่ยวข้องกัน</t>
  </si>
  <si>
    <t>เงินสดรับจากการจำหน่ายเครื่องมือทางการเงิน</t>
  </si>
  <si>
    <t>สินทรัพย์ทางการเงินไม่หมุนเวียนอื่นลดลง</t>
  </si>
  <si>
    <t xml:space="preserve">   มูลค่ายุติธรรมผ่านกำไรขาดทุนเบ็ดเสร็จอื่น</t>
  </si>
  <si>
    <t xml:space="preserve">   เจ้าหนี้เพื่อซื้ออาคารและอุปกรณ์เพิ่มขึ้นสุทธิ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</si>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</sst>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#,##0.0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u/>
      <sz val="13"/>
      <name val="Angsana New"/>
      <family val="1"/>
      <charset val="222"/>
    </font>
    <font>
      <sz val="13"/>
      <color indexed="8"/>
      <name val="Angsana New"/>
      <family val="1"/>
      <charset val="222"/>
    </font>
    <font>
      <i/>
      <sz val="13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i/>
      <sz val="13"/>
      <color indexed="8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5">
    <xf numFmtId="0" fontId="0" fillId="0" borderId="0" xfId="0"/>
    <xf numFmtId="4" fontId="8" fillId="0" borderId="0" xfId="1" applyFont="1" applyFill="1" applyAlignment="1"/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/>
    <xf numFmtId="0" fontId="8" fillId="0" borderId="0" xfId="0" applyFont="1"/>
    <xf numFmtId="0" fontId="7" fillId="0" borderId="0" xfId="0" applyFont="1"/>
    <xf numFmtId="41" fontId="8" fillId="0" borderId="3" xfId="0" applyNumberFormat="1" applyFont="1" applyBorder="1" applyAlignment="1">
      <alignment horizontal="right"/>
    </xf>
    <xf numFmtId="41" fontId="8" fillId="0" borderId="3" xfId="0" applyNumberFormat="1" applyFont="1" applyBorder="1"/>
    <xf numFmtId="37" fontId="12" fillId="0" borderId="0" xfId="1" applyNumberFormat="1" applyFont="1" applyFill="1" applyAlignment="1">
      <alignment horizontal="right"/>
    </xf>
    <xf numFmtId="37" fontId="12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71" fontId="15" fillId="0" borderId="0" xfId="1" applyNumberFormat="1" applyFont="1" applyFill="1" applyAlignment="1">
      <alignment horizontal="center"/>
    </xf>
    <xf numFmtId="3" fontId="15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69" fontId="8" fillId="0" borderId="0" xfId="0" applyNumberFormat="1" applyFont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right"/>
    </xf>
    <xf numFmtId="4" fontId="8" fillId="0" borderId="0" xfId="0" applyNumberFormat="1" applyFont="1"/>
    <xf numFmtId="41" fontId="12" fillId="0" borderId="0" xfId="1" applyNumberFormat="1" applyFont="1" applyFill="1" applyAlignment="1">
      <alignment horizontal="right"/>
    </xf>
    <xf numFmtId="38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Continuous"/>
    </xf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left"/>
    </xf>
    <xf numFmtId="38" fontId="12" fillId="0" borderId="0" xfId="0" applyNumberFormat="1" applyFont="1"/>
    <xf numFmtId="38" fontId="12" fillId="0" borderId="0" xfId="0" applyNumberFormat="1" applyFont="1" applyAlignment="1">
      <alignment horizontal="right"/>
    </xf>
    <xf numFmtId="38" fontId="11" fillId="0" borderId="0" xfId="0" applyNumberFormat="1" applyFont="1"/>
    <xf numFmtId="38" fontId="11" fillId="0" borderId="3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8" fontId="12" fillId="0" borderId="3" xfId="0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8" fontId="15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41" fontId="12" fillId="0" borderId="4" xfId="0" applyNumberFormat="1" applyFont="1" applyBorder="1"/>
    <xf numFmtId="38" fontId="15" fillId="0" borderId="0" xfId="0" applyNumberFormat="1" applyFont="1"/>
    <xf numFmtId="41" fontId="12" fillId="0" borderId="5" xfId="0" applyNumberFormat="1" applyFont="1" applyBorder="1"/>
    <xf numFmtId="0" fontId="11" fillId="0" borderId="0" xfId="0" applyFont="1" applyAlignment="1">
      <alignment horizontal="left"/>
    </xf>
    <xf numFmtId="40" fontId="12" fillId="0" borderId="0" xfId="0" applyNumberFormat="1" applyFont="1"/>
    <xf numFmtId="41" fontId="12" fillId="0" borderId="3" xfId="0" applyNumberFormat="1" applyFont="1" applyBorder="1" applyAlignment="1">
      <alignment horizontal="right"/>
    </xf>
    <xf numFmtId="41" fontId="12" fillId="0" borderId="3" xfId="0" applyNumberFormat="1" applyFont="1" applyBorder="1"/>
    <xf numFmtId="37" fontId="12" fillId="0" borderId="0" xfId="0" applyNumberFormat="1" applyFont="1"/>
    <xf numFmtId="38" fontId="12" fillId="0" borderId="6" xfId="0" applyNumberFormat="1" applyFont="1" applyBorder="1"/>
    <xf numFmtId="37" fontId="12" fillId="0" borderId="0" xfId="0" applyNumberFormat="1" applyFont="1" applyAlignment="1">
      <alignment horizontal="right"/>
    </xf>
    <xf numFmtId="38" fontId="12" fillId="0" borderId="0" xfId="0" quotePrefix="1" applyNumberFormat="1" applyFont="1" applyAlignment="1">
      <alignment horizontal="centerContinuous"/>
    </xf>
    <xf numFmtId="38" fontId="11" fillId="0" borderId="3" xfId="0" applyNumberFormat="1" applyFont="1" applyBorder="1"/>
    <xf numFmtId="0" fontId="13" fillId="0" borderId="0" xfId="0" applyFont="1" applyAlignment="1">
      <alignment horizontal="center"/>
    </xf>
    <xf numFmtId="0" fontId="12" fillId="0" borderId="0" xfId="0" applyFont="1"/>
    <xf numFmtId="168" fontId="15" fillId="0" borderId="0" xfId="0" applyNumberFormat="1" applyFont="1" applyAlignment="1">
      <alignment horizontal="center"/>
    </xf>
    <xf numFmtId="41" fontId="12" fillId="0" borderId="4" xfId="0" applyNumberFormat="1" applyFont="1" applyBorder="1" applyAlignment="1">
      <alignment horizontal="right"/>
    </xf>
    <xf numFmtId="38" fontId="12" fillId="0" borderId="0" xfId="0" quotePrefix="1" applyNumberFormat="1" applyFont="1" applyAlignment="1">
      <alignment horizontal="left"/>
    </xf>
    <xf numFmtId="41" fontId="12" fillId="0" borderId="5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169" fontId="12" fillId="0" borderId="5" xfId="0" applyNumberFormat="1" applyFont="1" applyBorder="1" applyAlignment="1">
      <alignment horizontal="right"/>
    </xf>
    <xf numFmtId="169" fontId="12" fillId="0" borderId="0" xfId="0" applyNumberFormat="1" applyFont="1" applyAlignment="1">
      <alignment horizontal="right"/>
    </xf>
    <xf numFmtId="39" fontId="12" fillId="0" borderId="5" xfId="0" applyNumberFormat="1" applyFont="1" applyBorder="1" applyAlignment="1">
      <alignment horizontal="right"/>
    </xf>
    <xf numFmtId="39" fontId="12" fillId="0" borderId="0" xfId="0" applyNumberFormat="1" applyFont="1" applyAlignment="1">
      <alignment horizontal="right"/>
    </xf>
    <xf numFmtId="37" fontId="12" fillId="0" borderId="5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Continuous"/>
    </xf>
    <xf numFmtId="37" fontId="11" fillId="0" borderId="0" xfId="0" applyNumberFormat="1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right"/>
    </xf>
    <xf numFmtId="49" fontId="16" fillId="0" borderId="0" xfId="0" applyNumberFormat="1" applyFont="1"/>
    <xf numFmtId="49" fontId="17" fillId="0" borderId="0" xfId="0" applyNumberFormat="1" applyFont="1"/>
    <xf numFmtId="49" fontId="14" fillId="0" borderId="0" xfId="0" applyNumberFormat="1" applyFont="1"/>
    <xf numFmtId="41" fontId="1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41" fontId="12" fillId="0" borderId="3" xfId="0" applyNumberFormat="1" applyFont="1" applyBorder="1" applyAlignment="1">
      <alignment horizontal="center"/>
    </xf>
    <xf numFmtId="41" fontId="14" fillId="0" borderId="3" xfId="0" applyNumberFormat="1" applyFont="1" applyBorder="1" applyAlignment="1">
      <alignment horizontal="right"/>
    </xf>
    <xf numFmtId="0" fontId="14" fillId="0" borderId="0" xfId="0" applyFont="1" applyAlignment="1">
      <alignment horizontal="right"/>
    </xf>
    <xf numFmtId="41" fontId="14" fillId="0" borderId="5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38" fontId="11" fillId="0" borderId="3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 xr:uid="{8D126BE5-9E43-4D8E-A90C-10B17CE4F998}"/>
    <cellStyle name="Currency1" xfId="3" xr:uid="{1A86CAF0-2C5B-4E0E-9CB5-63FDFABB1CEF}"/>
    <cellStyle name="Dollar (zero dec)" xfId="4" xr:uid="{F17023E0-5468-4C2C-924C-2F2CC9096BDF}"/>
    <cellStyle name="Grey" xfId="5" xr:uid="{92FFE535-E907-4660-8013-251BA5C61F48}"/>
    <cellStyle name="Input [yellow]" xfId="6" xr:uid="{0668B021-88C4-4519-ADB2-47864725490A}"/>
    <cellStyle name="no dec" xfId="7" xr:uid="{4746EB15-ACBF-4E8F-B850-F63BC3E06B9F}"/>
    <cellStyle name="Normal" xfId="0" builtinId="0"/>
    <cellStyle name="Normal - Style1" xfId="8" xr:uid="{02DEB869-DF2A-47FF-AFBE-EB72B382DF6A}"/>
    <cellStyle name="Normal 3" xfId="11" xr:uid="{311ED7E9-3AE5-47F7-8E1E-DFDB607E0231}"/>
    <cellStyle name="Percent [2]" xfId="9" xr:uid="{D3AB3A34-3A9D-49AD-BD7B-AC77FC1ECDB0}"/>
    <cellStyle name="Quantity" xfId="10" xr:uid="{CCE21605-49C3-4FE5-A7FE-E340A80880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D757-B1C2-4EF8-9897-CA4ECD0D71CF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4B0B-C5DD-4240-AF2A-EC0AF5DE04EB}">
  <dimension ref="A1:L96"/>
  <sheetViews>
    <sheetView showGridLines="0" view="pageBreakPreview" topLeftCell="A82" zoomScale="110" zoomScaleNormal="100" zoomScaleSheetLayoutView="110" workbookViewId="0">
      <selection activeCell="H89" sqref="H89:I89"/>
    </sheetView>
  </sheetViews>
  <sheetFormatPr defaultColWidth="12" defaultRowHeight="20.100000000000001" customHeight="1"/>
  <cols>
    <col min="1" max="1" width="25.5546875" style="30" customWidth="1"/>
    <col min="2" max="2" width="8.109375" style="30" customWidth="1"/>
    <col min="3" max="3" width="1.5546875" style="30" customWidth="1"/>
    <col min="4" max="4" width="5.5546875" style="30" customWidth="1"/>
    <col min="5" max="5" width="1.5546875" style="30" customWidth="1"/>
    <col min="6" max="6" width="11.5546875" style="30" customWidth="1"/>
    <col min="7" max="7" width="1.5546875" style="30" customWidth="1"/>
    <col min="8" max="8" width="11.5546875" style="30" customWidth="1"/>
    <col min="9" max="9" width="1.5546875" style="30" customWidth="1"/>
    <col min="10" max="10" width="11.5546875" style="30" customWidth="1"/>
    <col min="11" max="11" width="1.5546875" style="30" customWidth="1"/>
    <col min="12" max="12" width="11.5546875" style="30" customWidth="1"/>
    <col min="13" max="13" width="1.5546875" style="30" customWidth="1"/>
    <col min="14" max="16384" width="12" style="30"/>
  </cols>
  <sheetData>
    <row r="1" spans="1:12" s="29" customFormat="1" ht="20.100000000000001" customHeight="1">
      <c r="A1" s="26" t="s">
        <v>0</v>
      </c>
      <c r="B1" s="27"/>
      <c r="C1" s="27"/>
      <c r="D1" s="28"/>
      <c r="E1" s="28"/>
      <c r="F1" s="28"/>
      <c r="G1" s="28"/>
      <c r="H1" s="28"/>
      <c r="I1" s="28"/>
      <c r="J1" s="28"/>
    </row>
    <row r="2" spans="1:12" s="29" customFormat="1" ht="20.100000000000001" customHeight="1">
      <c r="A2" s="26" t="s">
        <v>154</v>
      </c>
      <c r="B2" s="27"/>
      <c r="C2" s="27"/>
      <c r="D2" s="28"/>
      <c r="E2" s="28"/>
      <c r="F2" s="28"/>
      <c r="G2" s="28"/>
      <c r="H2" s="28"/>
      <c r="I2" s="28"/>
      <c r="J2" s="28"/>
    </row>
    <row r="3" spans="1:12" s="29" customFormat="1" ht="20.100000000000001" customHeight="1">
      <c r="A3" s="26" t="s">
        <v>197</v>
      </c>
      <c r="B3" s="27"/>
      <c r="C3" s="27"/>
      <c r="D3" s="28"/>
      <c r="E3" s="28"/>
      <c r="F3" s="28"/>
      <c r="G3" s="28"/>
      <c r="H3" s="28"/>
      <c r="I3" s="28"/>
      <c r="J3" s="28"/>
    </row>
    <row r="4" spans="1:12" ht="20.100000000000001" customHeight="1">
      <c r="H4" s="31"/>
      <c r="J4" s="31"/>
      <c r="L4" s="31" t="s">
        <v>88</v>
      </c>
    </row>
    <row r="5" spans="1:12" s="32" customFormat="1" ht="20.100000000000001" customHeight="1">
      <c r="F5" s="89" t="s">
        <v>1</v>
      </c>
      <c r="G5" s="89"/>
      <c r="H5" s="89"/>
      <c r="J5" s="89" t="s">
        <v>37</v>
      </c>
      <c r="K5" s="89"/>
      <c r="L5" s="89"/>
    </row>
    <row r="6" spans="1:12" s="32" customFormat="1" ht="20.100000000000001" customHeight="1">
      <c r="F6" s="34" t="s">
        <v>89</v>
      </c>
      <c r="G6" s="35"/>
      <c r="H6" s="34" t="s">
        <v>89</v>
      </c>
      <c r="J6" s="34" t="s">
        <v>89</v>
      </c>
      <c r="K6" s="35"/>
      <c r="L6" s="34" t="s">
        <v>89</v>
      </c>
    </row>
    <row r="7" spans="1:12" ht="20.100000000000001" customHeight="1">
      <c r="D7" s="36" t="s">
        <v>2</v>
      </c>
      <c r="E7" s="36"/>
      <c r="F7" s="37" t="s">
        <v>198</v>
      </c>
      <c r="G7" s="38"/>
      <c r="H7" s="37" t="s">
        <v>196</v>
      </c>
      <c r="I7" s="34"/>
      <c r="J7" s="37" t="s">
        <v>198</v>
      </c>
      <c r="K7" s="38"/>
      <c r="L7" s="37" t="s">
        <v>196</v>
      </c>
    </row>
    <row r="8" spans="1:12" ht="20.100000000000001" customHeight="1">
      <c r="F8" s="39" t="s">
        <v>95</v>
      </c>
      <c r="G8" s="40"/>
      <c r="H8" s="39" t="s">
        <v>96</v>
      </c>
      <c r="J8" s="39" t="s">
        <v>95</v>
      </c>
      <c r="K8" s="40"/>
      <c r="L8" s="39" t="s">
        <v>96</v>
      </c>
    </row>
    <row r="9" spans="1:12" ht="20.100000000000001" customHeight="1">
      <c r="F9" s="39" t="s">
        <v>97</v>
      </c>
      <c r="G9" s="40"/>
      <c r="H9" s="41"/>
      <c r="J9" s="39" t="s">
        <v>97</v>
      </c>
      <c r="K9" s="40"/>
      <c r="L9" s="41"/>
    </row>
    <row r="10" spans="1:12" ht="20.100000000000001" customHeight="1">
      <c r="A10" s="26" t="s">
        <v>38</v>
      </c>
      <c r="B10" s="26"/>
      <c r="C10" s="26"/>
    </row>
    <row r="11" spans="1:12" ht="20.100000000000001" customHeight="1">
      <c r="A11" s="32" t="s">
        <v>3</v>
      </c>
      <c r="B11" s="32"/>
      <c r="C11" s="32"/>
    </row>
    <row r="12" spans="1:12" ht="20.100000000000001" customHeight="1">
      <c r="A12" s="30" t="s">
        <v>39</v>
      </c>
      <c r="D12" s="42"/>
      <c r="F12" s="43">
        <v>3080826</v>
      </c>
      <c r="G12" s="43"/>
      <c r="H12" s="43">
        <v>4936500</v>
      </c>
      <c r="I12" s="43"/>
      <c r="J12" s="43">
        <v>724970</v>
      </c>
      <c r="K12" s="44"/>
      <c r="L12" s="45">
        <v>2560688</v>
      </c>
    </row>
    <row r="13" spans="1:12" ht="20.100000000000001" customHeight="1">
      <c r="A13" s="30" t="s">
        <v>172</v>
      </c>
      <c r="D13" s="42" t="s">
        <v>142</v>
      </c>
      <c r="E13" s="42"/>
      <c r="F13" s="43">
        <v>4714777</v>
      </c>
      <c r="G13" s="43"/>
      <c r="H13" s="43">
        <v>4091082</v>
      </c>
      <c r="I13" s="43"/>
      <c r="J13" s="43">
        <v>2633568</v>
      </c>
      <c r="K13" s="44"/>
      <c r="L13" s="43">
        <v>2243612</v>
      </c>
    </row>
    <row r="14" spans="1:12" ht="20.100000000000001" customHeight="1">
      <c r="A14" s="30" t="s">
        <v>178</v>
      </c>
      <c r="D14" s="42">
        <v>4</v>
      </c>
      <c r="E14" s="42"/>
      <c r="F14" s="43">
        <v>418745</v>
      </c>
      <c r="G14" s="43"/>
      <c r="H14" s="43">
        <v>371159</v>
      </c>
      <c r="I14" s="43"/>
      <c r="J14" s="43">
        <v>0</v>
      </c>
      <c r="K14" s="44"/>
      <c r="L14" s="43">
        <v>0</v>
      </c>
    </row>
    <row r="15" spans="1:12" ht="20.100000000000001" customHeight="1">
      <c r="A15" s="30" t="s">
        <v>70</v>
      </c>
      <c r="D15" s="42">
        <v>5</v>
      </c>
      <c r="E15" s="42"/>
      <c r="F15" s="43">
        <v>5885050</v>
      </c>
      <c r="G15" s="43"/>
      <c r="H15" s="43">
        <v>5803004</v>
      </c>
      <c r="I15" s="43"/>
      <c r="J15" s="43">
        <v>2175890</v>
      </c>
      <c r="K15" s="44"/>
      <c r="L15" s="45">
        <v>2246124</v>
      </c>
    </row>
    <row r="16" spans="1:12" ht="20.100000000000001" customHeight="1">
      <c r="A16" s="30" t="s">
        <v>116</v>
      </c>
      <c r="D16" s="42">
        <v>6</v>
      </c>
      <c r="F16" s="43">
        <v>8549559</v>
      </c>
      <c r="G16" s="43"/>
      <c r="H16" s="43">
        <v>7056847</v>
      </c>
      <c r="I16" s="43"/>
      <c r="J16" s="43">
        <v>3600000</v>
      </c>
      <c r="K16" s="44"/>
      <c r="L16" s="45">
        <v>2100000</v>
      </c>
    </row>
    <row r="17" spans="1:12" ht="20.100000000000001" customHeight="1">
      <c r="A17" s="30" t="s">
        <v>210</v>
      </c>
      <c r="D17" s="42"/>
      <c r="F17" s="43">
        <v>6731</v>
      </c>
      <c r="G17" s="43"/>
      <c r="H17" s="43">
        <v>0</v>
      </c>
      <c r="I17" s="43"/>
      <c r="J17" s="43">
        <v>5620</v>
      </c>
      <c r="K17" s="44"/>
      <c r="L17" s="45">
        <v>0</v>
      </c>
    </row>
    <row r="18" spans="1:12" ht="20.100000000000001" customHeight="1">
      <c r="A18" s="30" t="s">
        <v>40</v>
      </c>
      <c r="D18" s="34"/>
      <c r="F18" s="43">
        <v>104976</v>
      </c>
      <c r="G18" s="43"/>
      <c r="H18" s="43">
        <v>76777</v>
      </c>
      <c r="I18" s="43"/>
      <c r="J18" s="43">
        <v>11952</v>
      </c>
      <c r="K18" s="44"/>
      <c r="L18" s="45">
        <v>9075</v>
      </c>
    </row>
    <row r="19" spans="1:12" ht="20.100000000000001" customHeight="1">
      <c r="A19" s="32" t="s">
        <v>4</v>
      </c>
      <c r="B19" s="32"/>
      <c r="C19" s="32"/>
      <c r="D19" s="34"/>
      <c r="F19" s="46">
        <f>SUM(F12:F18)</f>
        <v>22760664</v>
      </c>
      <c r="G19" s="44"/>
      <c r="H19" s="46">
        <f>SUM(H12:H18)</f>
        <v>22335369</v>
      </c>
      <c r="I19" s="44"/>
      <c r="J19" s="46">
        <f>SUM(J12:J18)</f>
        <v>9152000</v>
      </c>
      <c r="K19" s="44"/>
      <c r="L19" s="46">
        <f>SUM(L12:L18)</f>
        <v>9159499</v>
      </c>
    </row>
    <row r="20" spans="1:12" ht="20.100000000000001" customHeight="1">
      <c r="A20" s="26" t="s">
        <v>22</v>
      </c>
      <c r="B20" s="26"/>
      <c r="C20" s="26"/>
      <c r="D20" s="42"/>
      <c r="E20" s="42"/>
      <c r="F20" s="44"/>
      <c r="G20" s="44"/>
      <c r="H20" s="44"/>
      <c r="I20" s="44"/>
      <c r="J20" s="44"/>
      <c r="K20" s="44"/>
      <c r="L20" s="44"/>
    </row>
    <row r="21" spans="1:12" ht="20.100000000000001" customHeight="1">
      <c r="A21" s="29" t="s">
        <v>41</v>
      </c>
      <c r="B21" s="29"/>
      <c r="C21" s="29"/>
      <c r="D21" s="42">
        <v>7</v>
      </c>
      <c r="E21" s="42"/>
      <c r="F21" s="43">
        <v>0</v>
      </c>
      <c r="G21" s="43"/>
      <c r="H21" s="43">
        <v>0</v>
      </c>
      <c r="I21" s="43"/>
      <c r="J21" s="43">
        <v>8410780</v>
      </c>
      <c r="K21" s="43"/>
      <c r="L21" s="43">
        <v>8101060</v>
      </c>
    </row>
    <row r="22" spans="1:12" ht="20.100000000000001" customHeight="1">
      <c r="A22" s="29" t="s">
        <v>160</v>
      </c>
      <c r="B22" s="29"/>
      <c r="C22" s="29"/>
      <c r="D22" s="42">
        <v>8</v>
      </c>
      <c r="E22" s="42"/>
      <c r="F22" s="43">
        <v>309200</v>
      </c>
      <c r="G22" s="43"/>
      <c r="H22" s="15">
        <v>303258</v>
      </c>
      <c r="I22" s="43"/>
      <c r="J22" s="15">
        <v>372890</v>
      </c>
      <c r="K22" s="43"/>
      <c r="L22" s="43">
        <v>372890</v>
      </c>
    </row>
    <row r="23" spans="1:12" ht="20.100000000000001" customHeight="1">
      <c r="A23" s="29" t="s">
        <v>108</v>
      </c>
      <c r="B23" s="29"/>
      <c r="C23" s="29"/>
      <c r="D23" s="42"/>
      <c r="E23" s="42"/>
      <c r="F23" s="43">
        <v>156716</v>
      </c>
      <c r="G23" s="43"/>
      <c r="H23" s="15">
        <v>157012</v>
      </c>
      <c r="I23" s="43"/>
      <c r="J23" s="15">
        <v>72304</v>
      </c>
      <c r="K23" s="43"/>
      <c r="L23" s="43">
        <v>72304</v>
      </c>
    </row>
    <row r="24" spans="1:12" ht="20.100000000000001" customHeight="1">
      <c r="A24" s="30" t="s">
        <v>71</v>
      </c>
      <c r="D24" s="42">
        <v>9</v>
      </c>
      <c r="E24" s="42"/>
      <c r="F24" s="43">
        <v>8114291</v>
      </c>
      <c r="G24" s="44"/>
      <c r="H24" s="15">
        <v>8200556</v>
      </c>
      <c r="I24" s="44"/>
      <c r="J24" s="15">
        <v>1956558</v>
      </c>
      <c r="K24" s="44"/>
      <c r="L24" s="43">
        <v>1931327</v>
      </c>
    </row>
    <row r="25" spans="1:12" ht="20.100000000000001" customHeight="1">
      <c r="A25" s="30" t="s">
        <v>109</v>
      </c>
      <c r="D25" s="42"/>
      <c r="E25" s="42"/>
      <c r="F25" s="45">
        <v>124519</v>
      </c>
      <c r="G25" s="44"/>
      <c r="H25" s="15">
        <v>129704</v>
      </c>
      <c r="I25" s="44"/>
      <c r="J25" s="15">
        <v>31163</v>
      </c>
      <c r="K25" s="44"/>
      <c r="L25" s="45">
        <v>28038</v>
      </c>
    </row>
    <row r="26" spans="1:12" ht="20.100000000000001" customHeight="1">
      <c r="A26" s="29" t="s">
        <v>117</v>
      </c>
      <c r="B26" s="29"/>
      <c r="C26" s="29"/>
      <c r="D26" s="42"/>
      <c r="E26" s="42"/>
      <c r="F26" s="44">
        <v>140</v>
      </c>
      <c r="G26" s="44"/>
      <c r="H26" s="15">
        <v>141</v>
      </c>
      <c r="I26" s="44"/>
      <c r="J26" s="15">
        <v>97</v>
      </c>
      <c r="K26" s="44"/>
      <c r="L26" s="44">
        <v>97</v>
      </c>
    </row>
    <row r="27" spans="1:12" ht="20.100000000000001" customHeight="1">
      <c r="A27" s="30" t="s">
        <v>110</v>
      </c>
      <c r="D27" s="42"/>
      <c r="E27" s="42"/>
      <c r="F27" s="45">
        <v>30082</v>
      </c>
      <c r="G27" s="44"/>
      <c r="H27" s="15">
        <v>24589</v>
      </c>
      <c r="I27" s="44"/>
      <c r="J27" s="15">
        <v>8807</v>
      </c>
      <c r="K27" s="44"/>
      <c r="L27" s="45">
        <v>7191</v>
      </c>
    </row>
    <row r="28" spans="1:12" ht="20.100000000000001" customHeight="1">
      <c r="A28" s="30" t="s">
        <v>42</v>
      </c>
      <c r="D28" s="42"/>
      <c r="E28" s="47"/>
      <c r="F28" s="45">
        <v>42241</v>
      </c>
      <c r="G28" s="44"/>
      <c r="H28" s="15">
        <v>8380</v>
      </c>
      <c r="I28" s="44"/>
      <c r="J28" s="15">
        <v>399</v>
      </c>
      <c r="K28" s="44"/>
      <c r="L28" s="45">
        <v>398</v>
      </c>
    </row>
    <row r="29" spans="1:12" ht="20.100000000000001" customHeight="1">
      <c r="A29" s="32" t="s">
        <v>23</v>
      </c>
      <c r="B29" s="32"/>
      <c r="C29" s="32"/>
      <c r="D29" s="47"/>
      <c r="E29" s="47"/>
      <c r="F29" s="46">
        <f>SUM(F21:F28)</f>
        <v>8777189</v>
      </c>
      <c r="G29" s="44"/>
      <c r="H29" s="46">
        <f>SUM(H21:H28)</f>
        <v>8823640</v>
      </c>
      <c r="I29" s="44"/>
      <c r="J29" s="46">
        <f>SUM(J21:J28)</f>
        <v>10852998</v>
      </c>
      <c r="K29" s="44"/>
      <c r="L29" s="46">
        <f>SUM(L21:L28)</f>
        <v>10513305</v>
      </c>
    </row>
    <row r="30" spans="1:12" ht="20.100000000000001" customHeight="1" thickBot="1">
      <c r="A30" s="32" t="s">
        <v>5</v>
      </c>
      <c r="B30" s="32"/>
      <c r="C30" s="32"/>
      <c r="F30" s="48">
        <f>F19+F29</f>
        <v>31537853</v>
      </c>
      <c r="G30" s="44"/>
      <c r="H30" s="48">
        <f>H19+H29</f>
        <v>31159009</v>
      </c>
      <c r="I30" s="44"/>
      <c r="J30" s="48">
        <f>J19+J29</f>
        <v>20004998</v>
      </c>
      <c r="K30" s="44"/>
      <c r="L30" s="48">
        <f>L19+L29</f>
        <v>19672804</v>
      </c>
    </row>
    <row r="31" spans="1:12" ht="20.100000000000001" customHeight="1" thickTop="1"/>
    <row r="32" spans="1:12" ht="20.100000000000001" customHeight="1">
      <c r="A32" s="30" t="s">
        <v>6</v>
      </c>
    </row>
    <row r="36" spans="1:12" s="26" customFormat="1" ht="20.100000000000001" customHeight="1">
      <c r="A36" s="26" t="s">
        <v>0</v>
      </c>
      <c r="D36" s="49"/>
      <c r="E36" s="49"/>
    </row>
    <row r="37" spans="1:12" s="26" customFormat="1" ht="20.100000000000001" customHeight="1">
      <c r="A37" s="26" t="s">
        <v>155</v>
      </c>
      <c r="D37" s="49"/>
      <c r="E37" s="49"/>
    </row>
    <row r="38" spans="1:12" s="29" customFormat="1" ht="20.100000000000001" customHeight="1">
      <c r="A38" s="26" t="s">
        <v>197</v>
      </c>
      <c r="B38" s="27"/>
      <c r="C38" s="27"/>
      <c r="D38" s="28"/>
      <c r="E38" s="28"/>
      <c r="F38" s="28"/>
      <c r="G38" s="28"/>
      <c r="H38" s="28"/>
      <c r="I38" s="28"/>
      <c r="J38" s="28"/>
    </row>
    <row r="39" spans="1:12" ht="20.100000000000001" customHeight="1">
      <c r="H39" s="31"/>
      <c r="J39" s="31"/>
      <c r="L39" s="31" t="s">
        <v>88</v>
      </c>
    </row>
    <row r="40" spans="1:12" s="32" customFormat="1" ht="20.100000000000001" customHeight="1">
      <c r="F40" s="89" t="s">
        <v>1</v>
      </c>
      <c r="G40" s="89"/>
      <c r="H40" s="89"/>
      <c r="J40" s="89" t="s">
        <v>37</v>
      </c>
      <c r="K40" s="89"/>
      <c r="L40" s="89"/>
    </row>
    <row r="41" spans="1:12" s="32" customFormat="1" ht="20.100000000000001" customHeight="1">
      <c r="F41" s="34" t="s">
        <v>89</v>
      </c>
      <c r="G41" s="35"/>
      <c r="H41" s="34" t="s">
        <v>89</v>
      </c>
      <c r="J41" s="34" t="s">
        <v>89</v>
      </c>
      <c r="K41" s="35"/>
      <c r="L41" s="34" t="s">
        <v>89</v>
      </c>
    </row>
    <row r="42" spans="1:12" ht="20.100000000000001" customHeight="1">
      <c r="D42" s="36" t="s">
        <v>2</v>
      </c>
      <c r="E42" s="36"/>
      <c r="F42" s="37" t="s">
        <v>198</v>
      </c>
      <c r="G42" s="38"/>
      <c r="H42" s="37" t="s">
        <v>196</v>
      </c>
      <c r="I42" s="34"/>
      <c r="J42" s="37" t="s">
        <v>198</v>
      </c>
      <c r="K42" s="38"/>
      <c r="L42" s="37" t="s">
        <v>196</v>
      </c>
    </row>
    <row r="43" spans="1:12" ht="20.100000000000001" customHeight="1">
      <c r="F43" s="39" t="s">
        <v>95</v>
      </c>
      <c r="G43" s="40"/>
      <c r="H43" s="39" t="s">
        <v>96</v>
      </c>
      <c r="J43" s="39" t="s">
        <v>95</v>
      </c>
      <c r="K43" s="40"/>
      <c r="L43" s="39" t="s">
        <v>96</v>
      </c>
    </row>
    <row r="44" spans="1:12" ht="20.100000000000001" customHeight="1">
      <c r="F44" s="39" t="s">
        <v>97</v>
      </c>
      <c r="G44" s="40"/>
      <c r="H44" s="41"/>
      <c r="J44" s="39" t="s">
        <v>97</v>
      </c>
      <c r="K44" s="40"/>
      <c r="L44" s="41"/>
    </row>
    <row r="45" spans="1:12" ht="20.100000000000001" customHeight="1">
      <c r="A45" s="26" t="s">
        <v>43</v>
      </c>
      <c r="B45" s="26"/>
      <c r="C45" s="26"/>
    </row>
    <row r="46" spans="1:12" ht="20.100000000000001" customHeight="1">
      <c r="A46" s="32" t="s">
        <v>7</v>
      </c>
      <c r="B46" s="32"/>
      <c r="C46" s="32"/>
      <c r="J46" s="50"/>
      <c r="L46" s="50"/>
    </row>
    <row r="47" spans="1:12" ht="20.100000000000001" customHeight="1">
      <c r="A47" s="30" t="s">
        <v>147</v>
      </c>
      <c r="B47" s="32"/>
      <c r="C47" s="32"/>
      <c r="D47" s="42">
        <v>10</v>
      </c>
      <c r="F47" s="45">
        <v>0</v>
      </c>
      <c r="H47" s="15">
        <v>137384</v>
      </c>
      <c r="J47" s="15" t="s">
        <v>207</v>
      </c>
      <c r="L47" s="45">
        <v>0</v>
      </c>
    </row>
    <row r="48" spans="1:12" ht="20.100000000000001" customHeight="1">
      <c r="A48" s="30" t="s">
        <v>173</v>
      </c>
      <c r="D48" s="42" t="s">
        <v>179</v>
      </c>
      <c r="E48" s="42"/>
      <c r="F48" s="45">
        <v>3257729</v>
      </c>
      <c r="G48" s="45"/>
      <c r="H48" s="15">
        <v>3155917</v>
      </c>
      <c r="I48" s="45"/>
      <c r="J48" s="15">
        <v>1036912</v>
      </c>
      <c r="K48" s="45"/>
      <c r="L48" s="45">
        <v>1039024</v>
      </c>
    </row>
    <row r="49" spans="1:12" ht="20.100000000000001" customHeight="1">
      <c r="A49" s="30" t="s">
        <v>129</v>
      </c>
      <c r="D49" s="42"/>
      <c r="E49" s="42"/>
      <c r="G49" s="45"/>
      <c r="H49" s="45"/>
      <c r="I49" s="45"/>
      <c r="K49" s="45"/>
      <c r="L49" s="45"/>
    </row>
    <row r="50" spans="1:12" ht="20.100000000000001" customHeight="1">
      <c r="A50" s="30" t="s">
        <v>130</v>
      </c>
      <c r="D50" s="42"/>
      <c r="E50" s="42"/>
      <c r="F50" s="45">
        <v>2437</v>
      </c>
      <c r="G50" s="45"/>
      <c r="H50" s="15">
        <v>3346</v>
      </c>
      <c r="I50" s="45"/>
      <c r="J50" s="15" t="s">
        <v>207</v>
      </c>
      <c r="K50" s="45"/>
      <c r="L50" s="45">
        <v>0</v>
      </c>
    </row>
    <row r="51" spans="1:12" ht="20.100000000000001" customHeight="1">
      <c r="A51" s="30" t="s">
        <v>174</v>
      </c>
      <c r="D51" s="42"/>
      <c r="E51" s="42"/>
      <c r="F51" s="45">
        <v>346053</v>
      </c>
      <c r="G51" s="45"/>
      <c r="H51" s="15">
        <v>337854</v>
      </c>
      <c r="I51" s="45"/>
      <c r="J51" s="15" t="s">
        <v>207</v>
      </c>
      <c r="K51" s="45"/>
      <c r="L51" s="45">
        <v>0</v>
      </c>
    </row>
    <row r="52" spans="1:12" ht="20.100000000000001" customHeight="1">
      <c r="A52" s="30" t="s">
        <v>175</v>
      </c>
      <c r="D52" s="42"/>
      <c r="E52" s="42"/>
      <c r="F52" s="45">
        <v>21651</v>
      </c>
      <c r="G52" s="45"/>
      <c r="H52" s="15">
        <v>26074</v>
      </c>
      <c r="I52" s="45"/>
      <c r="J52" s="15">
        <v>13219</v>
      </c>
      <c r="K52" s="45"/>
      <c r="L52" s="45">
        <v>4501</v>
      </c>
    </row>
    <row r="53" spans="1:12" ht="20.100000000000001" customHeight="1">
      <c r="A53" s="30" t="s">
        <v>190</v>
      </c>
      <c r="D53" s="42"/>
      <c r="E53" s="42"/>
      <c r="F53" s="45">
        <v>0</v>
      </c>
      <c r="G53" s="45"/>
      <c r="H53" s="15">
        <v>288</v>
      </c>
      <c r="I53" s="45"/>
      <c r="J53" s="45" t="s">
        <v>207</v>
      </c>
      <c r="K53" s="45"/>
      <c r="L53" s="45">
        <v>0</v>
      </c>
    </row>
    <row r="54" spans="1:12" ht="20.100000000000001" customHeight="1">
      <c r="A54" s="30" t="s">
        <v>44</v>
      </c>
      <c r="F54" s="51">
        <v>144631</v>
      </c>
      <c r="G54" s="45"/>
      <c r="H54" s="16">
        <v>145831</v>
      </c>
      <c r="I54" s="45"/>
      <c r="J54" s="16">
        <v>41000</v>
      </c>
      <c r="K54" s="45"/>
      <c r="L54" s="51">
        <v>43178</v>
      </c>
    </row>
    <row r="55" spans="1:12" ht="20.100000000000001" customHeight="1">
      <c r="A55" s="32" t="s">
        <v>8</v>
      </c>
      <c r="B55" s="32"/>
      <c r="C55" s="32"/>
      <c r="F55" s="51">
        <f>SUM(F47:F54)</f>
        <v>3772501</v>
      </c>
      <c r="G55" s="45"/>
      <c r="H55" s="51">
        <f>SUM(H47:H54)</f>
        <v>3806694</v>
      </c>
      <c r="I55" s="45"/>
      <c r="J55" s="51">
        <f>SUM(J47:J54)</f>
        <v>1091131</v>
      </c>
      <c r="K55" s="45"/>
      <c r="L55" s="51">
        <f>SUM(L47:L54)</f>
        <v>1086703</v>
      </c>
    </row>
    <row r="56" spans="1:12" ht="20.100000000000001" customHeight="1">
      <c r="A56" s="32" t="s">
        <v>72</v>
      </c>
      <c r="B56" s="32"/>
      <c r="C56" s="32"/>
      <c r="F56" s="45"/>
      <c r="G56" s="45"/>
      <c r="H56" s="45"/>
      <c r="I56" s="45"/>
      <c r="J56" s="45"/>
      <c r="K56" s="45"/>
      <c r="L56" s="45"/>
    </row>
    <row r="57" spans="1:12" ht="20.100000000000001" customHeight="1">
      <c r="A57" s="30" t="s">
        <v>149</v>
      </c>
      <c r="G57" s="45"/>
      <c r="H57" s="45"/>
      <c r="I57" s="45"/>
      <c r="K57" s="45"/>
      <c r="L57" s="45"/>
    </row>
    <row r="58" spans="1:12" ht="20.100000000000001" customHeight="1">
      <c r="A58" s="30" t="s">
        <v>148</v>
      </c>
      <c r="D58" s="42"/>
      <c r="F58" s="45">
        <v>1345</v>
      </c>
      <c r="G58" s="45"/>
      <c r="H58" s="15">
        <v>1402</v>
      </c>
      <c r="I58" s="45"/>
      <c r="J58" s="15" t="s">
        <v>207</v>
      </c>
      <c r="K58" s="45"/>
      <c r="L58" s="45">
        <v>0</v>
      </c>
    </row>
    <row r="59" spans="1:12" ht="20.100000000000001" customHeight="1">
      <c r="A59" s="30" t="s">
        <v>144</v>
      </c>
      <c r="D59" s="42"/>
      <c r="F59" s="45">
        <v>137245</v>
      </c>
      <c r="G59" s="45"/>
      <c r="H59" s="15">
        <v>144103</v>
      </c>
      <c r="I59" s="45"/>
      <c r="J59" s="15" t="s">
        <v>207</v>
      </c>
      <c r="K59" s="45"/>
      <c r="L59" s="45">
        <v>0</v>
      </c>
    </row>
    <row r="60" spans="1:12" ht="20.100000000000001" customHeight="1">
      <c r="A60" s="30" t="s">
        <v>118</v>
      </c>
      <c r="D60" s="42"/>
      <c r="F60" s="45">
        <v>15831</v>
      </c>
      <c r="G60" s="45"/>
      <c r="H60" s="15">
        <v>8548</v>
      </c>
      <c r="I60" s="45"/>
      <c r="J60" s="15" t="s">
        <v>207</v>
      </c>
      <c r="K60" s="45"/>
      <c r="L60" s="45">
        <v>0</v>
      </c>
    </row>
    <row r="61" spans="1:12" ht="20.100000000000001" customHeight="1">
      <c r="A61" s="30" t="s">
        <v>176</v>
      </c>
      <c r="D61" s="42"/>
      <c r="F61" s="51">
        <v>887945</v>
      </c>
      <c r="G61" s="45"/>
      <c r="H61" s="16">
        <v>878859</v>
      </c>
      <c r="I61" s="45"/>
      <c r="J61" s="16">
        <v>480309</v>
      </c>
      <c r="K61" s="45"/>
      <c r="L61" s="51">
        <v>475308</v>
      </c>
    </row>
    <row r="62" spans="1:12" ht="20.100000000000001" customHeight="1">
      <c r="A62" s="32" t="s">
        <v>73</v>
      </c>
      <c r="B62" s="32"/>
      <c r="C62" s="32"/>
      <c r="F62" s="52">
        <f>SUM(F57:F61)</f>
        <v>1042366</v>
      </c>
      <c r="G62" s="45"/>
      <c r="H62" s="52">
        <f>SUM(H57:H61)</f>
        <v>1032912</v>
      </c>
      <c r="I62" s="45"/>
      <c r="J62" s="52">
        <f>SUM(J57:J61)</f>
        <v>480309</v>
      </c>
      <c r="K62" s="45"/>
      <c r="L62" s="52">
        <f>SUM(L57:L61)</f>
        <v>475308</v>
      </c>
    </row>
    <row r="63" spans="1:12" ht="20.100000000000001" customHeight="1">
      <c r="A63" s="32" t="s">
        <v>36</v>
      </c>
      <c r="B63" s="32"/>
      <c r="C63" s="32"/>
      <c r="F63" s="51">
        <f>SUM(F55,F62)</f>
        <v>4814867</v>
      </c>
      <c r="G63" s="45"/>
      <c r="H63" s="51">
        <f>SUM(H55,H62)</f>
        <v>4839606</v>
      </c>
      <c r="I63" s="45"/>
      <c r="J63" s="51">
        <f>SUM(J55,J62)</f>
        <v>1571440</v>
      </c>
      <c r="K63" s="45"/>
      <c r="L63" s="51">
        <f>SUM(L55,L62)</f>
        <v>1562011</v>
      </c>
    </row>
    <row r="65" spans="1:12" ht="20.100000000000001" customHeight="1">
      <c r="A65" s="30" t="s">
        <v>6</v>
      </c>
    </row>
    <row r="67" spans="1:12" s="26" customFormat="1" ht="20.100000000000001" customHeight="1">
      <c r="A67" s="26" t="s">
        <v>0</v>
      </c>
      <c r="D67" s="49"/>
      <c r="E67" s="49"/>
    </row>
    <row r="68" spans="1:12" s="26" customFormat="1" ht="20.100000000000001" customHeight="1">
      <c r="A68" s="26" t="s">
        <v>155</v>
      </c>
      <c r="D68" s="49"/>
      <c r="E68" s="49"/>
    </row>
    <row r="69" spans="1:12" s="29" customFormat="1" ht="20.100000000000001" customHeight="1">
      <c r="A69" s="26" t="s">
        <v>197</v>
      </c>
      <c r="B69" s="27"/>
      <c r="C69" s="27"/>
      <c r="D69" s="28"/>
      <c r="E69" s="28"/>
      <c r="F69" s="28"/>
      <c r="G69" s="28"/>
      <c r="H69" s="28"/>
      <c r="I69" s="28"/>
      <c r="J69" s="28"/>
    </row>
    <row r="70" spans="1:12" ht="20.100000000000001" customHeight="1">
      <c r="H70" s="31"/>
      <c r="J70" s="31"/>
      <c r="L70" s="31" t="s">
        <v>88</v>
      </c>
    </row>
    <row r="71" spans="1:12" s="32" customFormat="1" ht="20.100000000000001" customHeight="1">
      <c r="F71" s="89" t="s">
        <v>1</v>
      </c>
      <c r="G71" s="89"/>
      <c r="H71" s="89"/>
      <c r="J71" s="89" t="s">
        <v>37</v>
      </c>
      <c r="K71" s="89"/>
      <c r="L71" s="89"/>
    </row>
    <row r="72" spans="1:12" s="32" customFormat="1" ht="20.100000000000001" customHeight="1">
      <c r="F72" s="34" t="s">
        <v>89</v>
      </c>
      <c r="G72" s="35"/>
      <c r="H72" s="34" t="s">
        <v>89</v>
      </c>
      <c r="J72" s="34" t="s">
        <v>89</v>
      </c>
      <c r="K72" s="35"/>
      <c r="L72" s="34" t="s">
        <v>89</v>
      </c>
    </row>
    <row r="73" spans="1:12" ht="20.100000000000001" customHeight="1">
      <c r="D73" s="36"/>
      <c r="E73" s="36"/>
      <c r="F73" s="37" t="s">
        <v>198</v>
      </c>
      <c r="G73" s="38"/>
      <c r="H73" s="37" t="s">
        <v>196</v>
      </c>
      <c r="I73" s="34"/>
      <c r="J73" s="37" t="s">
        <v>198</v>
      </c>
      <c r="K73" s="38"/>
      <c r="L73" s="37" t="s">
        <v>196</v>
      </c>
    </row>
    <row r="74" spans="1:12" ht="20.100000000000001" customHeight="1">
      <c r="F74" s="39" t="s">
        <v>95</v>
      </c>
      <c r="G74" s="40"/>
      <c r="H74" s="39" t="s">
        <v>96</v>
      </c>
      <c r="J74" s="39" t="s">
        <v>95</v>
      </c>
      <c r="K74" s="40"/>
      <c r="L74" s="39" t="s">
        <v>96</v>
      </c>
    </row>
    <row r="75" spans="1:12" ht="20.100000000000001" customHeight="1">
      <c r="F75" s="39" t="s">
        <v>97</v>
      </c>
      <c r="G75" s="40"/>
      <c r="H75" s="41"/>
      <c r="J75" s="39" t="s">
        <v>97</v>
      </c>
      <c r="K75" s="40"/>
      <c r="L75" s="41"/>
    </row>
    <row r="76" spans="1:12" ht="20.100000000000001" customHeight="1">
      <c r="A76" s="32" t="s">
        <v>9</v>
      </c>
      <c r="B76" s="32"/>
      <c r="C76" s="32"/>
      <c r="F76" s="53"/>
      <c r="G76" s="53"/>
      <c r="H76" s="53"/>
      <c r="I76" s="53"/>
      <c r="J76" s="53"/>
      <c r="K76" s="53"/>
      <c r="L76" s="53"/>
    </row>
    <row r="77" spans="1:12" ht="20.100000000000001" customHeight="1">
      <c r="A77" s="30" t="s">
        <v>45</v>
      </c>
      <c r="D77" s="42"/>
      <c r="F77" s="53"/>
      <c r="G77" s="53"/>
      <c r="H77" s="53"/>
      <c r="I77" s="53"/>
      <c r="J77" s="53"/>
      <c r="K77" s="53"/>
      <c r="L77" s="53"/>
    </row>
    <row r="78" spans="1:12" ht="20.100000000000001" customHeight="1">
      <c r="A78" s="30" t="s">
        <v>63</v>
      </c>
      <c r="D78" s="42"/>
      <c r="E78" s="42"/>
      <c r="F78" s="53"/>
      <c r="G78" s="53"/>
      <c r="H78" s="53"/>
      <c r="I78" s="53"/>
      <c r="J78" s="53"/>
      <c r="K78" s="53"/>
      <c r="L78" s="53"/>
    </row>
    <row r="79" spans="1:12" ht="20.100000000000001" customHeight="1" thickBot="1">
      <c r="A79" s="30" t="s">
        <v>156</v>
      </c>
      <c r="D79" s="42"/>
      <c r="E79" s="42"/>
      <c r="F79" s="48">
        <v>885367</v>
      </c>
      <c r="G79" s="44"/>
      <c r="H79" s="48">
        <v>885367</v>
      </c>
      <c r="I79" s="44"/>
      <c r="J79" s="48">
        <v>885367</v>
      </c>
      <c r="K79" s="44"/>
      <c r="L79" s="48">
        <v>885367</v>
      </c>
    </row>
    <row r="80" spans="1:12" ht="20.100000000000001" customHeight="1" thickTop="1">
      <c r="A80" s="29" t="s">
        <v>64</v>
      </c>
      <c r="B80" s="29"/>
      <c r="C80" s="29"/>
      <c r="D80" s="42"/>
      <c r="E80" s="42"/>
      <c r="F80" s="44"/>
      <c r="G80" s="44"/>
      <c r="H80" s="44"/>
      <c r="I80" s="44"/>
      <c r="J80" s="44"/>
      <c r="K80" s="44"/>
      <c r="L80" s="44"/>
    </row>
    <row r="81" spans="1:12" ht="20.100000000000001" customHeight="1">
      <c r="A81" s="30" t="s">
        <v>159</v>
      </c>
      <c r="D81" s="42"/>
      <c r="E81" s="42"/>
      <c r="F81" s="44">
        <f>CE!D26</f>
        <v>885367</v>
      </c>
      <c r="G81" s="44"/>
      <c r="H81" s="44">
        <f>CE!D21</f>
        <v>885367</v>
      </c>
      <c r="I81" s="44"/>
      <c r="J81" s="44">
        <f>'CE (2)'!C21</f>
        <v>885367</v>
      </c>
      <c r="K81" s="44"/>
      <c r="L81" s="44">
        <f>'CE (2)'!C17</f>
        <v>885367</v>
      </c>
    </row>
    <row r="82" spans="1:12" ht="20.100000000000001" customHeight="1">
      <c r="A82" s="30" t="s">
        <v>34</v>
      </c>
      <c r="F82" s="44">
        <f>CE!F26</f>
        <v>6230536</v>
      </c>
      <c r="G82" s="44"/>
      <c r="H82" s="44">
        <f>CE!F21</f>
        <v>6230536</v>
      </c>
      <c r="I82" s="44"/>
      <c r="J82" s="44">
        <f>'CE (2)'!E21</f>
        <v>6230536</v>
      </c>
      <c r="K82" s="44"/>
      <c r="L82" s="44">
        <f>'CE (2)'!E17</f>
        <v>6230536</v>
      </c>
    </row>
    <row r="83" spans="1:12" ht="20.100000000000001" customHeight="1">
      <c r="A83" s="30" t="s">
        <v>153</v>
      </c>
      <c r="F83" s="44">
        <f>CE!H26</f>
        <v>62786</v>
      </c>
      <c r="G83" s="44"/>
      <c r="H83" s="44">
        <f>CE!H21</f>
        <v>59044</v>
      </c>
      <c r="I83" s="44"/>
      <c r="J83" s="44">
        <v>0</v>
      </c>
      <c r="K83" s="44"/>
      <c r="L83" s="44">
        <v>0</v>
      </c>
    </row>
    <row r="84" spans="1:12" ht="20.100000000000001" customHeight="1">
      <c r="A84" s="30" t="s">
        <v>24</v>
      </c>
      <c r="F84" s="44"/>
      <c r="G84" s="44"/>
      <c r="H84" s="44"/>
      <c r="I84" s="44"/>
      <c r="J84" s="44"/>
      <c r="K84" s="44"/>
      <c r="L84" s="44"/>
    </row>
    <row r="85" spans="1:12" ht="20.100000000000001" customHeight="1">
      <c r="A85" s="30" t="s">
        <v>46</v>
      </c>
      <c r="D85" s="42"/>
      <c r="E85" s="42"/>
      <c r="F85" s="44">
        <f>CE!J26</f>
        <v>548891</v>
      </c>
      <c r="G85" s="44"/>
      <c r="H85" s="44">
        <f>CE!J21</f>
        <v>548891</v>
      </c>
      <c r="I85" s="43"/>
      <c r="J85" s="44">
        <f>'CE (2)'!G21</f>
        <v>100000</v>
      </c>
      <c r="K85" s="43"/>
      <c r="L85" s="44">
        <f>'CE (2)'!G17</f>
        <v>100000</v>
      </c>
    </row>
    <row r="86" spans="1:12" ht="20.100000000000001" customHeight="1">
      <c r="A86" s="30" t="s">
        <v>47</v>
      </c>
      <c r="F86" s="44">
        <f>CE!L26</f>
        <v>19840467</v>
      </c>
      <c r="G86" s="44"/>
      <c r="H86" s="44">
        <f>CE!L21</f>
        <v>19736979</v>
      </c>
      <c r="I86" s="44"/>
      <c r="J86" s="45">
        <f>'CE (2)'!I21</f>
        <v>11217655</v>
      </c>
      <c r="K86" s="44"/>
      <c r="L86" s="45">
        <f>'CE (2)'!I17</f>
        <v>10894890</v>
      </c>
    </row>
    <row r="87" spans="1:12" ht="20.100000000000001" customHeight="1">
      <c r="A87" s="30" t="s">
        <v>87</v>
      </c>
      <c r="F87" s="52">
        <f>CE!T26</f>
        <v>-845061</v>
      </c>
      <c r="G87" s="44"/>
      <c r="H87" s="52">
        <f>CE!T21</f>
        <v>-1141414</v>
      </c>
      <c r="I87" s="44"/>
      <c r="J87" s="51">
        <v>0</v>
      </c>
      <c r="K87" s="44"/>
      <c r="L87" s="51">
        <v>0</v>
      </c>
    </row>
    <row r="88" spans="1:12" ht="20.100000000000001" customHeight="1">
      <c r="A88" s="32" t="s">
        <v>10</v>
      </c>
      <c r="B88" s="32"/>
      <c r="C88" s="32"/>
      <c r="F88" s="46">
        <f>SUM(F81:F87)</f>
        <v>26722986</v>
      </c>
      <c r="G88" s="44"/>
      <c r="H88" s="46">
        <f>SUM(H81:H87)</f>
        <v>26319403</v>
      </c>
      <c r="I88" s="44"/>
      <c r="J88" s="46">
        <f>SUM(J81:J87)</f>
        <v>18433558</v>
      </c>
      <c r="K88" s="44"/>
      <c r="L88" s="46">
        <f>SUM(L81:L87)</f>
        <v>18110793</v>
      </c>
    </row>
    <row r="89" spans="1:12" ht="20.100000000000001" customHeight="1" thickBot="1">
      <c r="A89" s="32" t="s">
        <v>11</v>
      </c>
      <c r="B89" s="32"/>
      <c r="C89" s="32"/>
      <c r="F89" s="48">
        <f>F63+F88</f>
        <v>31537853</v>
      </c>
      <c r="G89" s="44"/>
      <c r="H89" s="48">
        <f>H63+H88</f>
        <v>31159009</v>
      </c>
      <c r="I89" s="44"/>
      <c r="J89" s="48">
        <f>J63+J88</f>
        <v>20004998</v>
      </c>
      <c r="K89" s="44"/>
      <c r="L89" s="48">
        <f>L63+L88</f>
        <v>19672804</v>
      </c>
    </row>
    <row r="90" spans="1:12" ht="20.100000000000001" customHeight="1" thickTop="1">
      <c r="F90" s="44"/>
      <c r="G90" s="44"/>
      <c r="H90" s="44"/>
      <c r="I90" s="44"/>
      <c r="J90" s="44"/>
      <c r="K90" s="44"/>
      <c r="L90" s="44"/>
    </row>
    <row r="91" spans="1:12" ht="20.100000000000001" customHeight="1">
      <c r="A91" s="30" t="s">
        <v>6</v>
      </c>
    </row>
    <row r="93" spans="1:12" ht="20.100000000000001" customHeight="1">
      <c r="A93" s="54"/>
      <c r="B93" s="54"/>
    </row>
    <row r="95" spans="1:12" ht="20.100000000000001" customHeight="1">
      <c r="C95" s="30" t="s">
        <v>12</v>
      </c>
    </row>
    <row r="96" spans="1:12" ht="20.100000000000001" customHeight="1">
      <c r="A96" s="54"/>
      <c r="B96" s="54"/>
    </row>
  </sheetData>
  <mergeCells count="6">
    <mergeCell ref="J5:L5"/>
    <mergeCell ref="F5:H5"/>
    <mergeCell ref="F40:H40"/>
    <mergeCell ref="J40:L40"/>
    <mergeCell ref="F71:H71"/>
    <mergeCell ref="J71:L71"/>
  </mergeCells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headerFooter alignWithMargins="0"/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73EB-3871-4124-8738-E4AF5217FEE8}">
  <dimension ref="A1:L66"/>
  <sheetViews>
    <sheetView showGridLines="0" tabSelected="1" view="pageBreakPreview" topLeftCell="A47" zoomScaleNormal="100" zoomScaleSheetLayoutView="100" workbookViewId="0">
      <selection activeCell="R53" sqref="R53"/>
    </sheetView>
  </sheetViews>
  <sheetFormatPr defaultColWidth="12" defaultRowHeight="21.9" customHeight="1"/>
  <cols>
    <col min="1" max="1" width="40" style="30" customWidth="1"/>
    <col min="2" max="2" width="1.5546875" style="30" customWidth="1"/>
    <col min="3" max="3" width="6.5546875" style="30" customWidth="1"/>
    <col min="4" max="4" width="1.5546875" style="30" customWidth="1"/>
    <col min="5" max="5" width="13.109375" style="30" bestFit="1" customWidth="1"/>
    <col min="6" max="6" width="1.5546875" style="30" customWidth="1"/>
    <col min="7" max="7" width="10.5546875" style="30" customWidth="1"/>
    <col min="8" max="8" width="1.5546875" style="30" customWidth="1"/>
    <col min="9" max="9" width="10.5546875" style="30" customWidth="1"/>
    <col min="10" max="10" width="1.5546875" style="30" customWidth="1"/>
    <col min="11" max="11" width="10.5546875" style="30" customWidth="1"/>
    <col min="12" max="12" width="1.5546875" style="30" customWidth="1"/>
    <col min="13" max="16384" width="12" style="30"/>
  </cols>
  <sheetData>
    <row r="1" spans="1:11" s="29" customFormat="1" ht="21.9" customHeight="1">
      <c r="A1" s="28"/>
      <c r="B1" s="28"/>
      <c r="C1" s="27"/>
      <c r="D1" s="27"/>
      <c r="E1" s="28"/>
      <c r="F1" s="28"/>
      <c r="G1" s="28"/>
      <c r="H1" s="28"/>
      <c r="I1" s="28"/>
      <c r="J1" s="28"/>
      <c r="K1" s="55" t="s">
        <v>90</v>
      </c>
    </row>
    <row r="2" spans="1:11" s="29" customFormat="1" ht="21.9" customHeight="1">
      <c r="A2" s="26" t="s">
        <v>0</v>
      </c>
      <c r="B2" s="28"/>
      <c r="C2" s="27"/>
      <c r="D2" s="27"/>
      <c r="E2" s="28"/>
      <c r="F2" s="28"/>
      <c r="G2" s="28"/>
      <c r="H2" s="28"/>
      <c r="I2" s="28"/>
      <c r="J2" s="28"/>
      <c r="K2" s="28"/>
    </row>
    <row r="3" spans="1:11" s="29" customFormat="1" ht="21.9" customHeight="1">
      <c r="A3" s="26" t="s">
        <v>13</v>
      </c>
      <c r="B3" s="28"/>
      <c r="C3" s="27"/>
      <c r="D3" s="27"/>
      <c r="E3" s="28"/>
      <c r="F3" s="28"/>
      <c r="G3" s="28"/>
      <c r="H3" s="28"/>
      <c r="I3" s="28"/>
      <c r="J3" s="28"/>
      <c r="K3" s="28"/>
    </row>
    <row r="4" spans="1:11" ht="21.9" customHeight="1">
      <c r="A4" s="26" t="s">
        <v>201</v>
      </c>
      <c r="B4" s="28"/>
      <c r="C4" s="27"/>
      <c r="D4" s="27"/>
      <c r="E4" s="56"/>
      <c r="F4" s="28"/>
      <c r="G4" s="28"/>
      <c r="H4" s="28"/>
      <c r="I4" s="28"/>
      <c r="J4" s="28"/>
      <c r="K4" s="28"/>
    </row>
    <row r="5" spans="1:11" s="32" customFormat="1" ht="21.9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1" t="s">
        <v>91</v>
      </c>
    </row>
    <row r="6" spans="1:11" s="32" customFormat="1" ht="21.9" customHeight="1">
      <c r="E6" s="57"/>
      <c r="F6" s="33" t="s">
        <v>1</v>
      </c>
      <c r="G6" s="57"/>
      <c r="I6" s="57"/>
      <c r="J6" s="33" t="s">
        <v>37</v>
      </c>
      <c r="K6" s="57"/>
    </row>
    <row r="7" spans="1:11" ht="21.9" customHeight="1">
      <c r="C7" s="36" t="s">
        <v>2</v>
      </c>
      <c r="D7" s="36"/>
      <c r="E7" s="58">
        <v>2569</v>
      </c>
      <c r="F7" s="59"/>
      <c r="G7" s="58">
        <v>2568</v>
      </c>
      <c r="H7" s="59"/>
      <c r="I7" s="58">
        <v>2569</v>
      </c>
      <c r="J7" s="59"/>
      <c r="K7" s="58">
        <v>2568</v>
      </c>
    </row>
    <row r="8" spans="1:11" ht="21.9" customHeight="1">
      <c r="A8" s="32" t="s">
        <v>14</v>
      </c>
    </row>
    <row r="9" spans="1:11" ht="21.9" customHeight="1">
      <c r="A9" s="30" t="s">
        <v>48</v>
      </c>
      <c r="E9" s="45">
        <v>4932252</v>
      </c>
      <c r="F9" s="45"/>
      <c r="G9" s="45">
        <v>5252077</v>
      </c>
      <c r="H9" s="45"/>
      <c r="I9" s="45">
        <v>2244054</v>
      </c>
      <c r="J9" s="45"/>
      <c r="K9" s="45">
        <v>2758137</v>
      </c>
    </row>
    <row r="10" spans="1:11" ht="21" customHeight="1">
      <c r="A10" s="30" t="s">
        <v>85</v>
      </c>
      <c r="C10" s="42"/>
      <c r="E10" s="45">
        <v>107387</v>
      </c>
      <c r="F10" s="45"/>
      <c r="G10" s="45">
        <v>19914</v>
      </c>
      <c r="H10" s="45"/>
      <c r="I10" s="45">
        <v>89155</v>
      </c>
      <c r="J10" s="45"/>
      <c r="K10" s="45">
        <v>3754</v>
      </c>
    </row>
    <row r="11" spans="1:11" ht="21" customHeight="1">
      <c r="A11" s="30" t="s">
        <v>211</v>
      </c>
      <c r="C11" s="42"/>
      <c r="E11" s="45">
        <v>7405</v>
      </c>
      <c r="F11" s="45"/>
      <c r="G11" s="45">
        <v>0</v>
      </c>
      <c r="H11" s="45"/>
      <c r="I11" s="45">
        <v>5620</v>
      </c>
      <c r="J11" s="45"/>
      <c r="K11" s="45">
        <v>0</v>
      </c>
    </row>
    <row r="12" spans="1:11" ht="21.9" customHeight="1">
      <c r="A12" s="30" t="s">
        <v>49</v>
      </c>
      <c r="C12" s="60"/>
      <c r="E12" s="45">
        <v>79899</v>
      </c>
      <c r="F12" s="45"/>
      <c r="G12" s="45">
        <v>340216</v>
      </c>
      <c r="H12" s="45"/>
      <c r="I12" s="45">
        <v>11622</v>
      </c>
      <c r="J12" s="45"/>
      <c r="K12" s="45">
        <v>15411</v>
      </c>
    </row>
    <row r="13" spans="1:11" ht="21.9" customHeight="1">
      <c r="A13" s="32" t="s">
        <v>15</v>
      </c>
      <c r="C13" s="42"/>
      <c r="E13" s="61">
        <f>SUM(E9:E12)</f>
        <v>5126943</v>
      </c>
      <c r="F13" s="45"/>
      <c r="G13" s="61">
        <f>SUM(G9:G12)</f>
        <v>5612207</v>
      </c>
      <c r="H13" s="45"/>
      <c r="I13" s="61">
        <f>SUM(I9:I12)</f>
        <v>2350451</v>
      </c>
      <c r="J13" s="45"/>
      <c r="K13" s="61">
        <f>SUM(K9:K12)</f>
        <v>2777302</v>
      </c>
    </row>
    <row r="14" spans="1:11" ht="21.9" customHeight="1">
      <c r="A14" s="32" t="s">
        <v>16</v>
      </c>
      <c r="C14" s="42"/>
      <c r="E14" s="45"/>
      <c r="F14" s="45"/>
      <c r="G14" s="45"/>
      <c r="H14" s="45"/>
      <c r="I14" s="45"/>
      <c r="J14" s="45"/>
      <c r="K14" s="45"/>
    </row>
    <row r="15" spans="1:11" ht="21.9" customHeight="1">
      <c r="A15" s="30" t="s">
        <v>50</v>
      </c>
      <c r="C15" s="42"/>
      <c r="E15" s="45">
        <v>4533724</v>
      </c>
      <c r="F15" s="45"/>
      <c r="G15" s="45">
        <v>4721743</v>
      </c>
      <c r="H15" s="45"/>
      <c r="I15" s="45">
        <v>1886027</v>
      </c>
      <c r="J15" s="45"/>
      <c r="K15" s="45">
        <v>2277621</v>
      </c>
    </row>
    <row r="16" spans="1:11" ht="21.9" customHeight="1">
      <c r="A16" s="30" t="s">
        <v>111</v>
      </c>
      <c r="C16" s="42"/>
      <c r="E16" s="45">
        <v>74881</v>
      </c>
      <c r="F16" s="45"/>
      <c r="G16" s="45">
        <v>52945</v>
      </c>
      <c r="H16" s="45"/>
      <c r="I16" s="45">
        <v>16630</v>
      </c>
      <c r="J16" s="45"/>
      <c r="K16" s="45">
        <v>18897</v>
      </c>
    </row>
    <row r="17" spans="1:11" ht="21.9" customHeight="1">
      <c r="A17" s="30" t="s">
        <v>58</v>
      </c>
      <c r="C17" s="42"/>
      <c r="E17" s="45">
        <v>418628</v>
      </c>
      <c r="F17" s="45"/>
      <c r="G17" s="45">
        <v>368112</v>
      </c>
      <c r="H17" s="45"/>
      <c r="I17" s="45">
        <v>121620</v>
      </c>
      <c r="J17" s="45"/>
      <c r="K17" s="45">
        <v>61364</v>
      </c>
    </row>
    <row r="18" spans="1:11" ht="21.9" customHeight="1">
      <c r="A18" s="32" t="s">
        <v>17</v>
      </c>
      <c r="E18" s="61">
        <f>SUM(E15:E17)</f>
        <v>5027233</v>
      </c>
      <c r="F18" s="45"/>
      <c r="G18" s="61">
        <f>SUM(G15:G17)</f>
        <v>5142800</v>
      </c>
      <c r="H18" s="45"/>
      <c r="I18" s="61">
        <f>SUM(I15:I17)</f>
        <v>2024277</v>
      </c>
      <c r="J18" s="45"/>
      <c r="K18" s="61">
        <f>SUM(K15:K17)</f>
        <v>2357882</v>
      </c>
    </row>
    <row r="19" spans="1:11" ht="21.9" customHeight="1">
      <c r="A19" s="32" t="s">
        <v>132</v>
      </c>
      <c r="C19" s="42"/>
      <c r="E19" s="45">
        <f>E13-E18</f>
        <v>99710</v>
      </c>
      <c r="F19" s="45"/>
      <c r="G19" s="45">
        <f>G13-G18</f>
        <v>469407</v>
      </c>
      <c r="H19" s="45"/>
      <c r="I19" s="45">
        <f>I13-I18</f>
        <v>326174</v>
      </c>
      <c r="J19" s="45"/>
      <c r="K19" s="45">
        <f>K13-K18</f>
        <v>419420</v>
      </c>
    </row>
    <row r="20" spans="1:11" ht="21.9" customHeight="1">
      <c r="A20" s="30" t="s">
        <v>180</v>
      </c>
      <c r="C20" s="42">
        <v>8</v>
      </c>
      <c r="E20" s="45">
        <v>-6450</v>
      </c>
      <c r="F20" s="45"/>
      <c r="G20" s="45">
        <v>-1705</v>
      </c>
      <c r="H20" s="45"/>
      <c r="I20" s="45">
        <v>0</v>
      </c>
      <c r="J20" s="45"/>
      <c r="K20" s="45">
        <v>0</v>
      </c>
    </row>
    <row r="21" spans="1:11" ht="21.9" customHeight="1">
      <c r="A21" s="30" t="s">
        <v>131</v>
      </c>
      <c r="E21" s="45">
        <v>36941</v>
      </c>
      <c r="F21" s="45"/>
      <c r="G21" s="45">
        <v>40370</v>
      </c>
      <c r="H21" s="45"/>
      <c r="I21" s="45">
        <v>4194</v>
      </c>
      <c r="J21" s="45"/>
      <c r="K21" s="45">
        <v>6221</v>
      </c>
    </row>
    <row r="22" spans="1:11" ht="21.9" customHeight="1">
      <c r="A22" s="30" t="s">
        <v>122</v>
      </c>
      <c r="E22" s="51">
        <v>-2214</v>
      </c>
      <c r="F22" s="45"/>
      <c r="G22" s="51">
        <v>-7109</v>
      </c>
      <c r="H22" s="45"/>
      <c r="I22" s="51">
        <v>-470</v>
      </c>
      <c r="J22" s="45"/>
      <c r="K22" s="51">
        <v>-468</v>
      </c>
    </row>
    <row r="23" spans="1:11" ht="21.9" customHeight="1">
      <c r="A23" s="32" t="s">
        <v>166</v>
      </c>
      <c r="E23" s="45">
        <f>SUM(E19:E22)</f>
        <v>127987</v>
      </c>
      <c r="F23" s="45"/>
      <c r="G23" s="45">
        <f>SUM(G19:G22)</f>
        <v>500963</v>
      </c>
      <c r="H23" s="45"/>
      <c r="I23" s="45">
        <f>SUM(I19:I22)</f>
        <v>329898</v>
      </c>
      <c r="J23" s="45"/>
      <c r="K23" s="45">
        <f>SUM(K19:K22)</f>
        <v>425173</v>
      </c>
    </row>
    <row r="24" spans="1:11" ht="21.9" customHeight="1">
      <c r="A24" s="29" t="s">
        <v>167</v>
      </c>
      <c r="B24" s="62"/>
      <c r="C24" s="42">
        <v>12</v>
      </c>
      <c r="D24" s="42"/>
      <c r="E24" s="51">
        <v>-24499</v>
      </c>
      <c r="F24" s="45"/>
      <c r="G24" s="51">
        <v>-22850</v>
      </c>
      <c r="H24" s="45"/>
      <c r="I24" s="51">
        <v>-7133</v>
      </c>
      <c r="J24" s="45"/>
      <c r="K24" s="51">
        <v>-9072</v>
      </c>
    </row>
    <row r="25" spans="1:11" ht="21.9" customHeight="1" thickBot="1">
      <c r="A25" s="32" t="s">
        <v>92</v>
      </c>
      <c r="E25" s="63">
        <f>SUM(E23:E24)</f>
        <v>103488</v>
      </c>
      <c r="F25" s="45"/>
      <c r="G25" s="63">
        <f>SUM(G23:G24)</f>
        <v>478113</v>
      </c>
      <c r="H25" s="45"/>
      <c r="I25" s="63">
        <f>SUM(I23:I24)</f>
        <v>322765</v>
      </c>
      <c r="J25" s="45"/>
      <c r="K25" s="63">
        <f>SUM(K23:K24)</f>
        <v>416101</v>
      </c>
    </row>
    <row r="26" spans="1:11" ht="16.5" customHeight="1" thickTop="1">
      <c r="E26" s="53"/>
      <c r="F26" s="53"/>
      <c r="G26" s="53"/>
      <c r="H26" s="53"/>
      <c r="I26" s="53"/>
      <c r="J26" s="53"/>
      <c r="K26" s="53"/>
    </row>
    <row r="27" spans="1:11" s="53" customFormat="1" ht="21.9" customHeight="1">
      <c r="A27" s="64" t="s">
        <v>74</v>
      </c>
      <c r="C27" s="55"/>
      <c r="E27" s="45"/>
      <c r="F27" s="45"/>
      <c r="G27" s="45"/>
      <c r="H27" s="45"/>
      <c r="I27" s="45"/>
      <c r="J27" s="45"/>
      <c r="K27" s="45"/>
    </row>
    <row r="28" spans="1:11" s="53" customFormat="1" ht="21.9" customHeight="1" thickBot="1">
      <c r="A28" s="65" t="s">
        <v>86</v>
      </c>
      <c r="C28" s="55"/>
      <c r="E28" s="66">
        <f>SUM(E25)</f>
        <v>103488</v>
      </c>
      <c r="F28" s="67"/>
      <c r="G28" s="66">
        <f>SUM(G25)</f>
        <v>478113</v>
      </c>
      <c r="H28" s="67"/>
      <c r="I28" s="66">
        <f>SUM(I25)</f>
        <v>322765</v>
      </c>
      <c r="J28" s="67"/>
      <c r="K28" s="66">
        <f>SUM(K25)</f>
        <v>416101</v>
      </c>
    </row>
    <row r="29" spans="1:11" s="53" customFormat="1" ht="16.5" customHeight="1" thickTop="1">
      <c r="A29" s="65"/>
      <c r="C29" s="55"/>
      <c r="E29" s="67"/>
      <c r="F29" s="67"/>
      <c r="G29" s="67"/>
      <c r="H29" s="67"/>
      <c r="I29" s="67"/>
      <c r="J29" s="67"/>
      <c r="K29" s="67"/>
    </row>
    <row r="30" spans="1:11" ht="21.9" customHeight="1">
      <c r="A30" s="32" t="s">
        <v>93</v>
      </c>
      <c r="C30" s="42">
        <v>13</v>
      </c>
      <c r="E30" s="53"/>
      <c r="F30" s="53"/>
      <c r="G30" s="53"/>
      <c r="H30" s="53"/>
      <c r="I30" s="53"/>
      <c r="J30" s="53"/>
      <c r="K30" s="53"/>
    </row>
    <row r="31" spans="1:11" ht="21.9" customHeight="1">
      <c r="A31" s="30" t="s">
        <v>52</v>
      </c>
      <c r="C31" s="42"/>
      <c r="D31" s="42"/>
      <c r="E31" s="53"/>
      <c r="F31" s="53"/>
      <c r="G31" s="53"/>
      <c r="H31" s="53"/>
      <c r="I31" s="53"/>
      <c r="J31" s="53"/>
      <c r="K31" s="53"/>
    </row>
    <row r="32" spans="1:11" ht="21.9" customHeight="1" thickBot="1">
      <c r="A32" s="30" t="s">
        <v>94</v>
      </c>
      <c r="E32" s="68">
        <f>SUM(E28/885367)</f>
        <v>0.11688712138582079</v>
      </c>
      <c r="F32" s="69"/>
      <c r="G32" s="68">
        <f>SUM(G28/885367)</f>
        <v>0.5400167388213023</v>
      </c>
      <c r="H32" s="69"/>
      <c r="I32" s="68">
        <f>SUM(I28/885367)</f>
        <v>0.3645550376284637</v>
      </c>
      <c r="J32" s="69"/>
      <c r="K32" s="68">
        <f>SUM(K28/885367)</f>
        <v>0.46997572757963646</v>
      </c>
    </row>
    <row r="33" spans="1:12" ht="16.5" customHeight="1" thickTop="1">
      <c r="E33" s="69"/>
      <c r="F33" s="69"/>
      <c r="G33" s="69"/>
      <c r="H33" s="69"/>
      <c r="I33" s="69"/>
      <c r="J33" s="69"/>
      <c r="K33" s="69"/>
    </row>
    <row r="34" spans="1:12" ht="21.9" customHeight="1" thickBot="1">
      <c r="A34" s="30" t="s">
        <v>98</v>
      </c>
      <c r="E34" s="70">
        <v>885367</v>
      </c>
      <c r="F34" s="55"/>
      <c r="G34" s="70">
        <v>885367</v>
      </c>
      <c r="H34" s="55"/>
      <c r="I34" s="70">
        <v>885367</v>
      </c>
      <c r="J34" s="55"/>
      <c r="K34" s="70">
        <v>885367</v>
      </c>
      <c r="L34" s="53"/>
    </row>
    <row r="35" spans="1:12" ht="16.5" customHeight="1" thickTop="1">
      <c r="E35" s="31"/>
      <c r="F35" s="31"/>
      <c r="G35" s="31"/>
      <c r="H35" s="31"/>
      <c r="I35" s="31"/>
      <c r="J35" s="31"/>
      <c r="K35" s="31"/>
    </row>
    <row r="36" spans="1:12" ht="21.9" customHeight="1">
      <c r="A36" s="30" t="s">
        <v>6</v>
      </c>
    </row>
    <row r="37" spans="1:12" s="29" customFormat="1" ht="21.9" customHeight="1">
      <c r="A37" s="28"/>
      <c r="B37" s="28"/>
      <c r="C37" s="27"/>
      <c r="D37" s="27"/>
      <c r="E37" s="28"/>
      <c r="F37" s="28"/>
      <c r="G37" s="28"/>
      <c r="H37" s="28"/>
      <c r="I37" s="28"/>
      <c r="J37" s="28"/>
      <c r="K37" s="55" t="s">
        <v>90</v>
      </c>
    </row>
    <row r="38" spans="1:12" s="29" customFormat="1" ht="21.9" customHeight="1">
      <c r="A38" s="26" t="s">
        <v>0</v>
      </c>
      <c r="B38" s="28"/>
      <c r="C38" s="27"/>
      <c r="D38" s="27"/>
      <c r="E38" s="28"/>
      <c r="F38" s="28"/>
      <c r="G38" s="28"/>
      <c r="H38" s="28"/>
      <c r="I38" s="28"/>
      <c r="J38" s="28"/>
      <c r="K38" s="28"/>
    </row>
    <row r="39" spans="1:12" s="29" customFormat="1" ht="21.9" customHeight="1">
      <c r="A39" s="26" t="s">
        <v>67</v>
      </c>
      <c r="B39" s="28"/>
      <c r="C39" s="27"/>
      <c r="D39" s="27"/>
      <c r="E39" s="28"/>
      <c r="F39" s="28"/>
      <c r="G39" s="28"/>
      <c r="H39" s="28"/>
      <c r="I39" s="28"/>
      <c r="J39" s="28"/>
      <c r="K39" s="28"/>
    </row>
    <row r="40" spans="1:12" ht="21.9" customHeight="1">
      <c r="A40" s="26" t="s">
        <v>201</v>
      </c>
      <c r="B40" s="28"/>
      <c r="C40" s="27"/>
      <c r="D40" s="27"/>
      <c r="E40" s="56"/>
      <c r="F40" s="28"/>
      <c r="G40" s="28"/>
      <c r="H40" s="28"/>
      <c r="I40" s="28"/>
      <c r="J40" s="28"/>
      <c r="K40" s="28"/>
    </row>
    <row r="41" spans="1:12" s="53" customFormat="1" ht="21.9" customHeight="1">
      <c r="B41" s="71"/>
      <c r="C41" s="71"/>
      <c r="D41" s="71"/>
      <c r="E41" s="55"/>
      <c r="F41" s="71"/>
      <c r="G41" s="55"/>
      <c r="H41" s="71"/>
      <c r="I41" s="55"/>
      <c r="J41" s="71"/>
      <c r="K41" s="55" t="s">
        <v>88</v>
      </c>
    </row>
    <row r="42" spans="1:12" s="72" customFormat="1" ht="21.9" customHeight="1">
      <c r="B42" s="73"/>
      <c r="D42" s="73"/>
      <c r="E42" s="90" t="s">
        <v>1</v>
      </c>
      <c r="F42" s="90"/>
      <c r="G42" s="90"/>
      <c r="H42" s="73"/>
      <c r="I42" s="90" t="s">
        <v>37</v>
      </c>
      <c r="J42" s="90"/>
      <c r="K42" s="90"/>
    </row>
    <row r="43" spans="1:12" s="53" customFormat="1" ht="21.9" customHeight="1">
      <c r="B43" s="40"/>
      <c r="C43" s="36" t="s">
        <v>2</v>
      </c>
      <c r="D43" s="74"/>
      <c r="E43" s="58">
        <v>2569</v>
      </c>
      <c r="F43" s="59"/>
      <c r="G43" s="58">
        <v>2568</v>
      </c>
      <c r="H43" s="59"/>
      <c r="I43" s="58">
        <v>2569</v>
      </c>
      <c r="J43" s="59"/>
      <c r="K43" s="58">
        <v>2568</v>
      </c>
    </row>
    <row r="44" spans="1:12" s="53" customFormat="1" ht="22.5" customHeight="1">
      <c r="B44" s="40"/>
      <c r="C44" s="36"/>
      <c r="D44" s="74"/>
      <c r="E44" s="58"/>
      <c r="F44" s="59"/>
      <c r="G44" s="58"/>
      <c r="H44" s="59"/>
      <c r="I44" s="58"/>
      <c r="J44" s="59"/>
      <c r="K44" s="58"/>
    </row>
    <row r="45" spans="1:12" s="53" customFormat="1" ht="21.9" customHeight="1">
      <c r="A45" s="72" t="s">
        <v>92</v>
      </c>
      <c r="E45" s="52">
        <f>SUM(E25)</f>
        <v>103488</v>
      </c>
      <c r="G45" s="52">
        <f>SUM(G25)</f>
        <v>478113</v>
      </c>
      <c r="I45" s="52">
        <f>SUM(I25)</f>
        <v>322765</v>
      </c>
      <c r="K45" s="52">
        <f>SUM(K25)</f>
        <v>416101</v>
      </c>
    </row>
    <row r="46" spans="1:12" s="53" customFormat="1" ht="21.9" customHeight="1"/>
    <row r="47" spans="1:12" s="53" customFormat="1" ht="21.9" customHeight="1">
      <c r="A47" s="75" t="s">
        <v>84</v>
      </c>
    </row>
    <row r="48" spans="1:12" s="53" customFormat="1" ht="21.9" customHeight="1">
      <c r="A48" s="76" t="s">
        <v>106</v>
      </c>
    </row>
    <row r="49" spans="1:11" s="53" customFormat="1" ht="21.9" customHeight="1">
      <c r="A49" s="77" t="s">
        <v>68</v>
      </c>
      <c r="C49" s="18"/>
      <c r="E49" s="43"/>
      <c r="F49" s="43"/>
      <c r="H49" s="44"/>
      <c r="J49" s="79"/>
      <c r="K49" s="78"/>
    </row>
    <row r="50" spans="1:11" s="53" customFormat="1" ht="21.9" customHeight="1">
      <c r="A50" s="77" t="s">
        <v>115</v>
      </c>
      <c r="C50" s="19">
        <v>12</v>
      </c>
      <c r="E50" s="43">
        <v>296670</v>
      </c>
      <c r="F50" s="43"/>
      <c r="G50" s="78">
        <v>-65810</v>
      </c>
      <c r="H50" s="79"/>
      <c r="I50" s="78">
        <v>0</v>
      </c>
      <c r="J50" s="79"/>
      <c r="K50" s="78">
        <v>0</v>
      </c>
    </row>
    <row r="51" spans="1:11" s="53" customFormat="1" ht="21.9" customHeight="1">
      <c r="A51" s="77" t="s">
        <v>212</v>
      </c>
    </row>
    <row r="52" spans="1:11" s="53" customFormat="1" ht="21.9" customHeight="1">
      <c r="A52" s="77" t="s">
        <v>222</v>
      </c>
      <c r="C52" s="18"/>
      <c r="E52" s="43">
        <v>-12709</v>
      </c>
      <c r="F52" s="43"/>
      <c r="G52" s="78">
        <v>5296</v>
      </c>
      <c r="H52" s="79"/>
      <c r="I52" s="78">
        <v>0</v>
      </c>
      <c r="J52" s="79"/>
      <c r="K52" s="78">
        <v>0</v>
      </c>
    </row>
    <row r="53" spans="1:11" s="53" customFormat="1" ht="21.9" customHeight="1">
      <c r="A53" s="77" t="s">
        <v>181</v>
      </c>
      <c r="C53" s="18"/>
      <c r="E53" s="43"/>
      <c r="F53" s="43"/>
      <c r="G53" s="78"/>
      <c r="H53" s="79"/>
      <c r="I53" s="78"/>
      <c r="J53" s="79"/>
      <c r="K53" s="78"/>
    </row>
    <row r="54" spans="1:11" s="53" customFormat="1" ht="21.9" customHeight="1">
      <c r="A54" s="77" t="s">
        <v>182</v>
      </c>
    </row>
    <row r="55" spans="1:11" s="53" customFormat="1" ht="21.9" customHeight="1">
      <c r="A55" s="77" t="s">
        <v>183</v>
      </c>
      <c r="C55" s="42">
        <v>8</v>
      </c>
      <c r="E55" s="80">
        <v>12392</v>
      </c>
      <c r="F55" s="43"/>
      <c r="G55" s="80">
        <v>-3865</v>
      </c>
      <c r="H55" s="79"/>
      <c r="I55" s="81">
        <v>0</v>
      </c>
      <c r="J55" s="79"/>
      <c r="K55" s="81">
        <v>0</v>
      </c>
    </row>
    <row r="56" spans="1:11" ht="21.9" customHeight="1">
      <c r="A56" s="77" t="s">
        <v>124</v>
      </c>
      <c r="C56" s="42"/>
      <c r="D56" s="36"/>
      <c r="E56" s="43"/>
      <c r="F56" s="44"/>
      <c r="G56" s="43"/>
      <c r="H56" s="44"/>
      <c r="I56" s="43"/>
      <c r="J56" s="44"/>
      <c r="K56" s="43"/>
    </row>
    <row r="57" spans="1:11" ht="21.9" customHeight="1">
      <c r="A57" s="77" t="s">
        <v>123</v>
      </c>
      <c r="C57" s="42"/>
      <c r="D57" s="36"/>
      <c r="E57" s="80">
        <f>SUM(E50:E55)</f>
        <v>296353</v>
      </c>
      <c r="F57" s="44"/>
      <c r="G57" s="80">
        <f>SUM(G50:G55)</f>
        <v>-64379</v>
      </c>
      <c r="H57" s="44"/>
      <c r="I57" s="80">
        <f>SUM(I50:I55)</f>
        <v>0</v>
      </c>
      <c r="J57" s="44"/>
      <c r="K57" s="80">
        <f>SUM(K50:K55)</f>
        <v>0</v>
      </c>
    </row>
    <row r="58" spans="1:11" s="53" customFormat="1" ht="21.9" customHeight="1">
      <c r="A58" s="77"/>
      <c r="E58" s="44"/>
      <c r="G58" s="44"/>
      <c r="I58" s="44"/>
      <c r="K58" s="44"/>
    </row>
    <row r="59" spans="1:11" s="53" customFormat="1" ht="21.9" customHeight="1">
      <c r="A59" s="75" t="s">
        <v>101</v>
      </c>
      <c r="E59" s="81">
        <f>E57</f>
        <v>296353</v>
      </c>
      <c r="F59" s="82"/>
      <c r="G59" s="81">
        <f>G57</f>
        <v>-64379</v>
      </c>
      <c r="H59" s="82"/>
      <c r="I59" s="81">
        <f>I57</f>
        <v>0</v>
      </c>
      <c r="J59" s="82"/>
      <c r="K59" s="81">
        <f>K57</f>
        <v>0</v>
      </c>
    </row>
    <row r="60" spans="1:11" s="53" customFormat="1" ht="21.9" customHeight="1"/>
    <row r="61" spans="1:11" s="53" customFormat="1" ht="21.9" customHeight="1" thickBot="1">
      <c r="A61" s="75" t="s">
        <v>102</v>
      </c>
      <c r="E61" s="83">
        <f>E45+E59</f>
        <v>399841</v>
      </c>
      <c r="F61" s="82"/>
      <c r="G61" s="83">
        <f>G45+G59</f>
        <v>413734</v>
      </c>
      <c r="H61" s="82"/>
      <c r="I61" s="83">
        <f>I45+I59</f>
        <v>322765</v>
      </c>
      <c r="J61" s="82"/>
      <c r="K61" s="83">
        <f>K45+K59</f>
        <v>416101</v>
      </c>
    </row>
    <row r="62" spans="1:11" s="53" customFormat="1" ht="21.9" customHeight="1" thickTop="1"/>
    <row r="63" spans="1:11" s="53" customFormat="1" ht="21.9" customHeight="1">
      <c r="A63" s="75" t="s">
        <v>100</v>
      </c>
      <c r="E63" s="78"/>
      <c r="F63" s="82"/>
      <c r="G63" s="78"/>
      <c r="H63" s="82"/>
      <c r="I63" s="78"/>
      <c r="J63" s="82"/>
      <c r="K63" s="78"/>
    </row>
    <row r="64" spans="1:11" s="53" customFormat="1" ht="21.9" customHeight="1" thickBot="1">
      <c r="A64" s="59" t="s">
        <v>69</v>
      </c>
      <c r="E64" s="83">
        <f>SUM(E61)</f>
        <v>399841</v>
      </c>
      <c r="F64" s="82"/>
      <c r="G64" s="83">
        <f>SUM(G61)</f>
        <v>413734</v>
      </c>
      <c r="H64" s="82"/>
      <c r="I64" s="83">
        <f>SUM(I61)</f>
        <v>322765</v>
      </c>
      <c r="J64" s="82"/>
      <c r="K64" s="83">
        <f>SUM(K61)</f>
        <v>416101</v>
      </c>
    </row>
    <row r="65" spans="1:1" s="53" customFormat="1" ht="21.9" customHeight="1" thickTop="1"/>
    <row r="66" spans="1:1" s="53" customFormat="1" ht="21.9" customHeight="1">
      <c r="A66" s="59" t="s">
        <v>6</v>
      </c>
    </row>
  </sheetData>
  <mergeCells count="2">
    <mergeCell ref="E42:G42"/>
    <mergeCell ref="I42:K42"/>
  </mergeCells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headerFooter alignWithMargins="0"/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7009-2ABB-4D35-BC81-7590AC94ADFA}">
  <dimension ref="A1:Y28"/>
  <sheetViews>
    <sheetView showGridLines="0" view="pageBreakPreview" topLeftCell="A16" zoomScale="78" zoomScaleNormal="100" zoomScaleSheetLayoutView="105" workbookViewId="0">
      <selection sqref="A1:XFD1048576"/>
    </sheetView>
  </sheetViews>
  <sheetFormatPr defaultColWidth="9.44140625" defaultRowHeight="21" customHeight="1"/>
  <cols>
    <col min="1" max="1" width="25.5546875" style="11" customWidth="1"/>
    <col min="2" max="2" width="6.5546875" style="11" customWidth="1"/>
    <col min="3" max="3" width="1.5546875" style="11" customWidth="1"/>
    <col min="4" max="4" width="13.5546875" style="11" customWidth="1"/>
    <col min="5" max="5" width="1.5546875" style="11" customWidth="1"/>
    <col min="6" max="6" width="13.5546875" style="11" customWidth="1"/>
    <col min="7" max="7" width="1.5546875" style="11" customWidth="1"/>
    <col min="8" max="8" width="13.5546875" style="11" customWidth="1"/>
    <col min="9" max="9" width="1.5546875" style="11" customWidth="1"/>
    <col min="10" max="10" width="13.5546875" style="11" customWidth="1"/>
    <col min="11" max="11" width="1.5546875" style="11" customWidth="1"/>
    <col min="12" max="12" width="13.5546875" style="11" customWidth="1"/>
    <col min="13" max="13" width="1.5546875" style="11" customWidth="1"/>
    <col min="14" max="14" width="14.5546875" style="11" customWidth="1"/>
    <col min="15" max="15" width="1.5546875" style="11" customWidth="1"/>
    <col min="16" max="16" width="14.5546875" style="11" customWidth="1"/>
    <col min="17" max="17" width="1.5546875" style="11" customWidth="1"/>
    <col min="18" max="18" width="14.5546875" style="11" customWidth="1"/>
    <col min="19" max="19" width="1.5546875" style="11" customWidth="1"/>
    <col min="20" max="20" width="13.5546875" style="11" customWidth="1"/>
    <col min="21" max="21" width="1.5546875" style="11" customWidth="1"/>
    <col min="22" max="22" width="13.5546875" style="11" customWidth="1"/>
    <col min="23" max="23" width="1.5546875" style="11" customWidth="1"/>
    <col min="24" max="25" width="14.44140625" style="11" bestFit="1" customWidth="1"/>
    <col min="26" max="16384" width="9.44140625" style="11"/>
  </cols>
  <sheetData>
    <row r="1" spans="1:22" ht="21" customHeight="1">
      <c r="V1" s="6" t="s">
        <v>90</v>
      </c>
    </row>
    <row r="2" spans="1:22" ht="21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21" customHeight="1">
      <c r="A3" s="93" t="s">
        <v>157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 ht="21" customHeight="1">
      <c r="A4" s="93" t="s">
        <v>201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ht="21" customHeight="1">
      <c r="V5" s="6" t="s">
        <v>88</v>
      </c>
    </row>
    <row r="6" spans="1:22" ht="21" customHeight="1">
      <c r="C6" s="12"/>
      <c r="D6" s="92" t="s">
        <v>1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ht="21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91" t="s">
        <v>83</v>
      </c>
      <c r="O7" s="91"/>
      <c r="P7" s="91"/>
      <c r="Q7" s="91"/>
      <c r="R7" s="91"/>
      <c r="S7" s="91"/>
      <c r="T7" s="91"/>
      <c r="U7" s="20"/>
      <c r="V7" s="20"/>
    </row>
    <row r="8" spans="1:22" ht="21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94" t="s">
        <v>84</v>
      </c>
      <c r="O8" s="94"/>
      <c r="P8" s="94"/>
      <c r="Q8" s="94"/>
      <c r="R8" s="94"/>
      <c r="S8" s="2"/>
      <c r="T8" s="2"/>
      <c r="U8" s="20"/>
      <c r="V8" s="20"/>
    </row>
    <row r="9" spans="1:22" s="2" customFormat="1" ht="21" customHeight="1">
      <c r="N9" s="2" t="s">
        <v>133</v>
      </c>
    </row>
    <row r="10" spans="1:22" s="2" customFormat="1" ht="21" customHeight="1">
      <c r="B10" s="8"/>
      <c r="C10" s="8"/>
      <c r="F10" s="11"/>
      <c r="G10" s="11"/>
      <c r="H10" s="11"/>
      <c r="I10" s="11"/>
      <c r="J10" s="91" t="s">
        <v>24</v>
      </c>
      <c r="K10" s="91"/>
      <c r="L10" s="91"/>
      <c r="N10" s="2" t="s">
        <v>125</v>
      </c>
      <c r="P10" s="2" t="s">
        <v>25</v>
      </c>
      <c r="T10" s="21" t="s">
        <v>33</v>
      </c>
      <c r="V10" s="17"/>
    </row>
    <row r="11" spans="1:22" s="2" customFormat="1" ht="21" customHeight="1">
      <c r="B11" s="8"/>
      <c r="C11" s="8"/>
      <c r="F11" s="11"/>
      <c r="G11" s="11"/>
      <c r="H11" s="2" t="s">
        <v>150</v>
      </c>
      <c r="I11" s="11"/>
      <c r="J11" s="2" t="s">
        <v>99</v>
      </c>
      <c r="N11" s="2" t="s">
        <v>134</v>
      </c>
      <c r="P11" s="2" t="s">
        <v>27</v>
      </c>
      <c r="R11" s="2" t="s">
        <v>169</v>
      </c>
      <c r="T11" s="21" t="s">
        <v>78</v>
      </c>
      <c r="V11" s="17"/>
    </row>
    <row r="12" spans="1:22" s="2" customFormat="1" ht="21" customHeight="1">
      <c r="B12" s="8"/>
      <c r="C12" s="8"/>
      <c r="D12" s="2" t="s">
        <v>65</v>
      </c>
      <c r="F12" s="2" t="s">
        <v>26</v>
      </c>
      <c r="H12" s="2" t="s">
        <v>151</v>
      </c>
      <c r="J12" s="2" t="s">
        <v>28</v>
      </c>
      <c r="N12" s="2" t="s">
        <v>135</v>
      </c>
      <c r="P12" s="2" t="s">
        <v>81</v>
      </c>
      <c r="R12" s="2" t="s">
        <v>170</v>
      </c>
      <c r="T12" s="2" t="s">
        <v>79</v>
      </c>
      <c r="V12" s="2" t="s">
        <v>76</v>
      </c>
    </row>
    <row r="13" spans="1:22" s="2" customFormat="1" ht="21" customHeight="1">
      <c r="B13" s="17"/>
      <c r="C13" s="8"/>
      <c r="D13" s="7" t="s">
        <v>29</v>
      </c>
      <c r="F13" s="7" t="s">
        <v>30</v>
      </c>
      <c r="H13" s="7" t="s">
        <v>152</v>
      </c>
      <c r="J13" s="7" t="s">
        <v>31</v>
      </c>
      <c r="L13" s="7" t="s">
        <v>32</v>
      </c>
      <c r="N13" s="7" t="s">
        <v>126</v>
      </c>
      <c r="P13" s="7" t="s">
        <v>82</v>
      </c>
      <c r="R13" s="7" t="s">
        <v>171</v>
      </c>
      <c r="T13" s="22" t="s">
        <v>80</v>
      </c>
      <c r="V13" s="7" t="s">
        <v>77</v>
      </c>
    </row>
    <row r="14" spans="1:22" ht="21" customHeight="1">
      <c r="A14" s="12" t="s">
        <v>168</v>
      </c>
      <c r="B14" s="8"/>
      <c r="C14" s="8"/>
      <c r="D14" s="10">
        <v>885367</v>
      </c>
      <c r="E14" s="10"/>
      <c r="F14" s="10">
        <v>6230536</v>
      </c>
      <c r="G14" s="10"/>
      <c r="H14" s="10">
        <v>69173</v>
      </c>
      <c r="I14" s="10"/>
      <c r="J14" s="10">
        <v>549109</v>
      </c>
      <c r="K14" s="10"/>
      <c r="L14" s="10">
        <v>19788234</v>
      </c>
      <c r="M14" s="10"/>
      <c r="N14" s="10">
        <v>-15887</v>
      </c>
      <c r="O14" s="10"/>
      <c r="P14" s="10">
        <v>-412065</v>
      </c>
      <c r="Q14" s="10"/>
      <c r="R14" s="10">
        <v>-16221</v>
      </c>
      <c r="S14" s="10"/>
      <c r="T14" s="10">
        <f>SUM(N14:R14)</f>
        <v>-444173</v>
      </c>
      <c r="U14" s="3"/>
      <c r="V14" s="10">
        <f>SUM(D14:R14)</f>
        <v>27078246</v>
      </c>
    </row>
    <row r="15" spans="1:22" ht="21" customHeight="1">
      <c r="A15" s="11" t="s">
        <v>105</v>
      </c>
      <c r="B15" s="8"/>
      <c r="C15" s="8"/>
      <c r="D15" s="4">
        <v>0</v>
      </c>
      <c r="E15" s="3"/>
      <c r="F15" s="4">
        <v>0</v>
      </c>
      <c r="G15" s="4"/>
      <c r="H15" s="4">
        <v>0</v>
      </c>
      <c r="I15" s="4"/>
      <c r="J15" s="4">
        <v>0</v>
      </c>
      <c r="K15" s="3"/>
      <c r="L15" s="3">
        <v>478113</v>
      </c>
      <c r="M15" s="3"/>
      <c r="N15" s="10">
        <v>0</v>
      </c>
      <c r="O15" s="3"/>
      <c r="P15" s="4">
        <v>0</v>
      </c>
      <c r="Q15" s="3"/>
      <c r="R15" s="4">
        <v>0</v>
      </c>
      <c r="S15" s="3"/>
      <c r="T15" s="10">
        <f t="shared" ref="T15:T16" si="0">SUM(N15:R15)</f>
        <v>0</v>
      </c>
      <c r="U15" s="3"/>
      <c r="V15" s="10">
        <f>SUM(D15:R15)</f>
        <v>478113</v>
      </c>
    </row>
    <row r="16" spans="1:22" ht="21" customHeight="1">
      <c r="A16" s="11" t="s">
        <v>101</v>
      </c>
      <c r="B16" s="8"/>
      <c r="C16" s="8"/>
      <c r="D16" s="9">
        <v>0</v>
      </c>
      <c r="E16" s="3"/>
      <c r="F16" s="9">
        <v>0</v>
      </c>
      <c r="G16" s="4"/>
      <c r="H16" s="9">
        <v>0</v>
      </c>
      <c r="I16" s="4"/>
      <c r="J16" s="9">
        <v>0</v>
      </c>
      <c r="K16" s="3"/>
      <c r="L16" s="13">
        <v>0</v>
      </c>
      <c r="M16" s="3"/>
      <c r="N16" s="13">
        <v>5296</v>
      </c>
      <c r="O16" s="3"/>
      <c r="P16" s="13">
        <v>-65810</v>
      </c>
      <c r="Q16" s="3"/>
      <c r="R16" s="13">
        <v>-3865</v>
      </c>
      <c r="S16" s="3"/>
      <c r="T16" s="14">
        <f t="shared" si="0"/>
        <v>-64379</v>
      </c>
      <c r="U16" s="3"/>
      <c r="V16" s="14">
        <f>SUM(D16:R16)</f>
        <v>-64379</v>
      </c>
    </row>
    <row r="17" spans="1:25" ht="21" customHeight="1">
      <c r="A17" s="11" t="s">
        <v>102</v>
      </c>
      <c r="B17" s="8"/>
      <c r="C17" s="8"/>
      <c r="D17" s="3">
        <f>SUM(D15:D16)</f>
        <v>0</v>
      </c>
      <c r="E17" s="3"/>
      <c r="F17" s="3">
        <f>SUM(F15:F16)</f>
        <v>0</v>
      </c>
      <c r="G17" s="3"/>
      <c r="H17" s="3">
        <f>SUM(H15:H16)</f>
        <v>0</v>
      </c>
      <c r="I17" s="3"/>
      <c r="J17" s="3">
        <f>SUM(J15:J16)</f>
        <v>0</v>
      </c>
      <c r="K17" s="3"/>
      <c r="L17" s="3">
        <f>SUM(L15:L16)</f>
        <v>478113</v>
      </c>
      <c r="M17" s="3"/>
      <c r="N17" s="3">
        <f>SUM(N15:N16)</f>
        <v>5296</v>
      </c>
      <c r="O17" s="3"/>
      <c r="P17" s="3">
        <f>SUM(P15:P16)</f>
        <v>-65810</v>
      </c>
      <c r="Q17" s="3"/>
      <c r="R17" s="3">
        <f>SUM(R15:R16)</f>
        <v>-3865</v>
      </c>
      <c r="S17" s="3"/>
      <c r="T17" s="3">
        <f>SUM(T15:T16)</f>
        <v>-64379</v>
      </c>
      <c r="U17" s="3"/>
      <c r="V17" s="3">
        <f>SUM(V15:V16)</f>
        <v>413734</v>
      </c>
    </row>
    <row r="18" spans="1:25" ht="21" customHeight="1">
      <c r="A18" s="11" t="s">
        <v>161</v>
      </c>
      <c r="B18" s="8"/>
      <c r="C18" s="8"/>
      <c r="D18" s="84">
        <v>0</v>
      </c>
      <c r="E18" s="84"/>
      <c r="F18" s="84">
        <v>0</v>
      </c>
      <c r="G18" s="84"/>
      <c r="H18" s="84">
        <v>7420</v>
      </c>
      <c r="I18" s="84"/>
      <c r="J18" s="85">
        <v>0</v>
      </c>
      <c r="K18" s="84"/>
      <c r="L18" s="84">
        <v>0</v>
      </c>
      <c r="M18" s="84"/>
      <c r="N18" s="10">
        <v>0</v>
      </c>
      <c r="O18" s="3"/>
      <c r="P18" s="4">
        <v>0</v>
      </c>
      <c r="Q18" s="84"/>
      <c r="R18" s="4">
        <v>0</v>
      </c>
      <c r="S18" s="84"/>
      <c r="T18" s="86">
        <f>SUM(N18:P18)</f>
        <v>0</v>
      </c>
      <c r="U18" s="84"/>
      <c r="V18" s="86">
        <f>SUM(D18:R18)</f>
        <v>7420</v>
      </c>
    </row>
    <row r="19" spans="1:25" ht="21" customHeight="1" thickBot="1">
      <c r="A19" s="12" t="s">
        <v>199</v>
      </c>
      <c r="B19" s="8"/>
      <c r="C19" s="8"/>
      <c r="D19" s="23">
        <f>SUM(D14:D18)-D17</f>
        <v>885367</v>
      </c>
      <c r="E19" s="3"/>
      <c r="F19" s="23">
        <f>SUM(F14:F18)-F17</f>
        <v>6230536</v>
      </c>
      <c r="G19" s="3"/>
      <c r="H19" s="23">
        <f>SUM(H14:H18)-H17</f>
        <v>76593</v>
      </c>
      <c r="I19" s="3"/>
      <c r="J19" s="23">
        <f>SUM(J14:J18)-J17</f>
        <v>549109</v>
      </c>
      <c r="K19" s="3"/>
      <c r="L19" s="23">
        <f>SUM(L14:L18)-L17</f>
        <v>20266347</v>
      </c>
      <c r="M19" s="3"/>
      <c r="N19" s="23">
        <f>SUM(N14:N18)-N17</f>
        <v>-10591</v>
      </c>
      <c r="O19" s="3"/>
      <c r="P19" s="23">
        <f>SUM(P14:P18)-P17</f>
        <v>-477875</v>
      </c>
      <c r="Q19" s="3"/>
      <c r="R19" s="23">
        <f>SUM(R14:R18)-R17</f>
        <v>-20086</v>
      </c>
      <c r="S19" s="3"/>
      <c r="T19" s="23">
        <f>SUM(T14:T18)-T17</f>
        <v>-508552</v>
      </c>
      <c r="U19" s="3"/>
      <c r="V19" s="23">
        <f>SUM(V14:V18)-V17</f>
        <v>27499400</v>
      </c>
    </row>
    <row r="20" spans="1:25" ht="21" customHeight="1" thickTop="1">
      <c r="B20" s="8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0"/>
      <c r="U20" s="4"/>
      <c r="V20" s="10"/>
    </row>
    <row r="21" spans="1:25" ht="21" customHeight="1">
      <c r="A21" s="12" t="s">
        <v>195</v>
      </c>
      <c r="B21" s="8"/>
      <c r="C21" s="8"/>
      <c r="D21" s="10">
        <v>885367</v>
      </c>
      <c r="E21" s="10"/>
      <c r="F21" s="10">
        <v>6230536</v>
      </c>
      <c r="G21" s="10"/>
      <c r="H21" s="10">
        <v>59044</v>
      </c>
      <c r="I21" s="10"/>
      <c r="J21" s="10">
        <v>548891</v>
      </c>
      <c r="K21" s="10"/>
      <c r="L21" s="10">
        <v>19736979</v>
      </c>
      <c r="M21" s="10"/>
      <c r="N21" s="10">
        <v>-2041</v>
      </c>
      <c r="O21" s="10"/>
      <c r="P21" s="10">
        <v>-1083261</v>
      </c>
      <c r="Q21" s="10"/>
      <c r="R21" s="10">
        <v>-56112</v>
      </c>
      <c r="S21" s="10"/>
      <c r="T21" s="10">
        <f>SUM(N21:R21)</f>
        <v>-1141414</v>
      </c>
      <c r="U21" s="3"/>
      <c r="V21" s="10">
        <f>SUM(D21:R21)</f>
        <v>26319403</v>
      </c>
      <c r="X21" s="1"/>
      <c r="Y21" s="24"/>
    </row>
    <row r="22" spans="1:25" ht="21" customHeight="1">
      <c r="A22" s="11" t="s">
        <v>105</v>
      </c>
      <c r="B22" s="8"/>
      <c r="C22" s="8"/>
      <c r="D22" s="4">
        <v>0</v>
      </c>
      <c r="E22" s="3"/>
      <c r="F22" s="4">
        <v>0</v>
      </c>
      <c r="G22" s="4"/>
      <c r="H22" s="4">
        <v>0</v>
      </c>
      <c r="I22" s="4"/>
      <c r="J22" s="4">
        <v>0</v>
      </c>
      <c r="K22" s="3"/>
      <c r="L22" s="3">
        <f>PL!E45</f>
        <v>103488</v>
      </c>
      <c r="M22" s="3"/>
      <c r="N22" s="10">
        <v>0</v>
      </c>
      <c r="O22" s="3"/>
      <c r="P22" s="4">
        <v>0</v>
      </c>
      <c r="Q22" s="3"/>
      <c r="R22" s="4">
        <v>0</v>
      </c>
      <c r="S22" s="3"/>
      <c r="T22" s="10">
        <f>SUM(N22:R22)</f>
        <v>0</v>
      </c>
      <c r="U22" s="3"/>
      <c r="V22" s="10">
        <f>SUM(D22:R22)</f>
        <v>103488</v>
      </c>
    </row>
    <row r="23" spans="1:25" ht="21" customHeight="1">
      <c r="A23" s="11" t="s">
        <v>101</v>
      </c>
      <c r="B23" s="8"/>
      <c r="C23" s="8"/>
      <c r="D23" s="9">
        <v>0</v>
      </c>
      <c r="E23" s="3"/>
      <c r="F23" s="9">
        <v>0</v>
      </c>
      <c r="G23" s="4"/>
      <c r="H23" s="9">
        <v>0</v>
      </c>
      <c r="I23" s="4"/>
      <c r="J23" s="9">
        <v>0</v>
      </c>
      <c r="K23" s="3"/>
      <c r="L23" s="13">
        <v>0</v>
      </c>
      <c r="M23" s="3"/>
      <c r="N23" s="13">
        <f>PL!E52</f>
        <v>-12709</v>
      </c>
      <c r="O23" s="3"/>
      <c r="P23" s="13">
        <f>PL!E50</f>
        <v>296670</v>
      </c>
      <c r="Q23" s="3"/>
      <c r="R23" s="13">
        <f>PL!E55</f>
        <v>12392</v>
      </c>
      <c r="S23" s="3"/>
      <c r="T23" s="14">
        <f>SUM(N23:R23)</f>
        <v>296353</v>
      </c>
      <c r="U23" s="3"/>
      <c r="V23" s="14">
        <f>SUM(D23:R23)</f>
        <v>296353</v>
      </c>
    </row>
    <row r="24" spans="1:25" ht="21" customHeight="1">
      <c r="A24" s="11" t="s">
        <v>102</v>
      </c>
      <c r="B24" s="8"/>
      <c r="C24" s="8"/>
      <c r="D24" s="3">
        <f>SUM(D22:D23)</f>
        <v>0</v>
      </c>
      <c r="E24" s="3"/>
      <c r="F24" s="3">
        <f>SUM(F22:F23)</f>
        <v>0</v>
      </c>
      <c r="G24" s="3"/>
      <c r="H24" s="3">
        <f>SUM(H22:H23)</f>
        <v>0</v>
      </c>
      <c r="I24" s="3"/>
      <c r="J24" s="3">
        <f>SUM(J22:J23)</f>
        <v>0</v>
      </c>
      <c r="K24" s="3"/>
      <c r="L24" s="3">
        <f>SUM(L22:L23)</f>
        <v>103488</v>
      </c>
      <c r="M24" s="3"/>
      <c r="N24" s="3">
        <f>SUM(N22:N23)</f>
        <v>-12709</v>
      </c>
      <c r="O24" s="3"/>
      <c r="P24" s="3">
        <f>SUM(P22:P23)</f>
        <v>296670</v>
      </c>
      <c r="Q24" s="3"/>
      <c r="R24" s="3">
        <f>SUM(R22:R23)</f>
        <v>12392</v>
      </c>
      <c r="S24" s="3"/>
      <c r="T24" s="3">
        <f>SUM(T22:T23)</f>
        <v>296353</v>
      </c>
      <c r="U24" s="3"/>
      <c r="V24" s="3">
        <f>SUM(V22:V23)</f>
        <v>399841</v>
      </c>
    </row>
    <row r="25" spans="1:25" ht="21" customHeight="1">
      <c r="A25" s="11" t="s">
        <v>161</v>
      </c>
      <c r="B25" s="8"/>
      <c r="C25" s="8"/>
      <c r="D25" s="4">
        <v>0</v>
      </c>
      <c r="E25" s="3"/>
      <c r="F25" s="4">
        <v>0</v>
      </c>
      <c r="G25" s="4"/>
      <c r="H25" s="4">
        <v>3742</v>
      </c>
      <c r="I25" s="4"/>
      <c r="J25" s="4">
        <v>0</v>
      </c>
      <c r="K25" s="4">
        <v>0</v>
      </c>
      <c r="L25" s="4">
        <v>0</v>
      </c>
      <c r="M25" s="3"/>
      <c r="N25" s="4">
        <v>0</v>
      </c>
      <c r="O25" s="3"/>
      <c r="P25" s="4">
        <v>0</v>
      </c>
      <c r="Q25" s="3"/>
      <c r="R25" s="4">
        <v>0</v>
      </c>
      <c r="S25" s="3"/>
      <c r="T25" s="10">
        <f>SUM(N25:R25)</f>
        <v>0</v>
      </c>
      <c r="U25" s="3"/>
      <c r="V25" s="10">
        <f>SUM(D25:R25)</f>
        <v>3742</v>
      </c>
    </row>
    <row r="26" spans="1:25" ht="21" customHeight="1" thickBot="1">
      <c r="A26" s="12" t="s">
        <v>200</v>
      </c>
      <c r="B26" s="8"/>
      <c r="C26" s="8"/>
      <c r="D26" s="23">
        <f>SUM(D21:D25)-D24</f>
        <v>885367</v>
      </c>
      <c r="E26" s="3"/>
      <c r="F26" s="23">
        <f>SUM(F21:F25)-F24</f>
        <v>6230536</v>
      </c>
      <c r="G26" s="3"/>
      <c r="H26" s="23">
        <f>SUM(H21:H25)-H24</f>
        <v>62786</v>
      </c>
      <c r="I26" s="3"/>
      <c r="J26" s="23">
        <f>SUM(J21:J25)-J24</f>
        <v>548891</v>
      </c>
      <c r="K26" s="3"/>
      <c r="L26" s="23">
        <f>SUM(L21:L25)-L24</f>
        <v>19840467</v>
      </c>
      <c r="M26" s="3"/>
      <c r="N26" s="23">
        <f>SUM(N21:N25)-N24</f>
        <v>-14750</v>
      </c>
      <c r="O26" s="3"/>
      <c r="P26" s="23">
        <f>SUM(P21:P25)-P24</f>
        <v>-786591</v>
      </c>
      <c r="Q26" s="3"/>
      <c r="R26" s="23">
        <f>SUM(R21:R25)-R24</f>
        <v>-43720</v>
      </c>
      <c r="S26" s="3"/>
      <c r="T26" s="23">
        <f>SUM(T21:T25)-T24</f>
        <v>-845061</v>
      </c>
      <c r="U26" s="3"/>
      <c r="V26" s="23">
        <f>SUM(V21:V25)-V24</f>
        <v>26722986</v>
      </c>
      <c r="Y26" s="10"/>
    </row>
    <row r="27" spans="1:25" ht="21" customHeight="1" thickTop="1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0"/>
      <c r="Y27" s="10"/>
    </row>
    <row r="28" spans="1:25" ht="21" customHeight="1">
      <c r="A28" s="11" t="s">
        <v>6</v>
      </c>
      <c r="V28" s="10"/>
    </row>
  </sheetData>
  <mergeCells count="7">
    <mergeCell ref="J10:L10"/>
    <mergeCell ref="D6:V6"/>
    <mergeCell ref="A2:V2"/>
    <mergeCell ref="A3:V3"/>
    <mergeCell ref="A4:V4"/>
    <mergeCell ref="N7:T7"/>
    <mergeCell ref="N8:R8"/>
  </mergeCells>
  <phoneticPr fontId="0" type="noConversion"/>
  <printOptions horizontalCentered="1"/>
  <pageMargins left="0.39370078740157499" right="0.196850393700787" top="0.59055118110236204" bottom="0.196850393700787" header="0.196850393700787" footer="0.196850393700787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0BCD-468B-4EC7-984A-55427862679E}">
  <dimension ref="A1:K70"/>
  <sheetViews>
    <sheetView showGridLines="0" view="pageBreakPreview" zoomScale="63" zoomScaleNormal="115" zoomScaleSheetLayoutView="63" workbookViewId="0">
      <selection activeCell="P18" sqref="P18"/>
    </sheetView>
  </sheetViews>
  <sheetFormatPr defaultColWidth="9.44140625" defaultRowHeight="21" customHeight="1"/>
  <cols>
    <col min="1" max="1" width="54.33203125" style="11" customWidth="1"/>
    <col min="2" max="2" width="1.5546875" style="11" customWidth="1"/>
    <col min="3" max="3" width="14.5546875" style="11" customWidth="1"/>
    <col min="4" max="4" width="1.5546875" style="11" customWidth="1"/>
    <col min="5" max="5" width="14.5546875" style="11" customWidth="1"/>
    <col min="6" max="6" width="1.5546875" style="11" customWidth="1"/>
    <col min="7" max="7" width="14.5546875" style="11" customWidth="1"/>
    <col min="8" max="8" width="0.5546875" style="11" customWidth="1"/>
    <col min="9" max="9" width="14.5546875" style="11" customWidth="1"/>
    <col min="10" max="10" width="1.5546875" style="11" customWidth="1"/>
    <col min="11" max="11" width="14.5546875" style="11" customWidth="1"/>
    <col min="12" max="12" width="1.5546875" style="11" customWidth="1"/>
    <col min="13" max="16384" width="9.44140625" style="11"/>
  </cols>
  <sheetData>
    <row r="1" spans="1:11" ht="21" customHeight="1">
      <c r="K1" s="6" t="s">
        <v>90</v>
      </c>
    </row>
    <row r="2" spans="1:11" ht="21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21" customHeight="1">
      <c r="A3" s="93" t="s">
        <v>158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21" customHeight="1">
      <c r="A4" s="93" t="s">
        <v>201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21" customHeight="1">
      <c r="K5" s="6" t="s">
        <v>88</v>
      </c>
    </row>
    <row r="6" spans="1:11" ht="21" customHeight="1">
      <c r="B6" s="12"/>
      <c r="C6" s="92" t="s">
        <v>37</v>
      </c>
      <c r="D6" s="92"/>
      <c r="E6" s="92"/>
      <c r="F6" s="92"/>
      <c r="G6" s="92"/>
      <c r="H6" s="92"/>
      <c r="I6" s="92"/>
      <c r="J6" s="92"/>
      <c r="K6" s="92"/>
    </row>
    <row r="7" spans="1:11" s="2" customFormat="1" ht="21" customHeight="1">
      <c r="F7" s="11"/>
      <c r="G7" s="91" t="s">
        <v>24</v>
      </c>
      <c r="H7" s="91"/>
      <c r="I7" s="91"/>
    </row>
    <row r="8" spans="1:11" s="2" customFormat="1" ht="21" customHeight="1">
      <c r="E8" s="11"/>
      <c r="F8" s="11"/>
      <c r="G8" s="2" t="s">
        <v>99</v>
      </c>
    </row>
    <row r="9" spans="1:11" s="2" customFormat="1" ht="21" customHeight="1">
      <c r="B9" s="8"/>
      <c r="C9" s="2" t="s">
        <v>65</v>
      </c>
      <c r="E9" s="2" t="s">
        <v>26</v>
      </c>
      <c r="G9" s="2" t="s">
        <v>28</v>
      </c>
      <c r="K9" s="2" t="s">
        <v>76</v>
      </c>
    </row>
    <row r="10" spans="1:11" s="2" customFormat="1" ht="21" customHeight="1">
      <c r="B10" s="8"/>
      <c r="C10" s="7" t="s">
        <v>29</v>
      </c>
      <c r="E10" s="7" t="s">
        <v>30</v>
      </c>
      <c r="G10" s="7" t="s">
        <v>31</v>
      </c>
      <c r="I10" s="7" t="s">
        <v>32</v>
      </c>
      <c r="K10" s="7" t="s">
        <v>77</v>
      </c>
    </row>
    <row r="11" spans="1:11" ht="21" customHeight="1">
      <c r="A11" s="12" t="s">
        <v>168</v>
      </c>
      <c r="B11" s="5"/>
      <c r="C11" s="4">
        <v>885367</v>
      </c>
      <c r="D11" s="4"/>
      <c r="E11" s="4">
        <v>6230536</v>
      </c>
      <c r="F11" s="4"/>
      <c r="G11" s="4">
        <v>100000</v>
      </c>
      <c r="H11" s="4"/>
      <c r="I11" s="4">
        <v>10132016</v>
      </c>
      <c r="J11" s="4"/>
      <c r="K11" s="4">
        <f>SUM(C11:I11)</f>
        <v>17347919</v>
      </c>
    </row>
    <row r="12" spans="1:11" ht="21" customHeight="1">
      <c r="A12" s="11" t="s">
        <v>105</v>
      </c>
      <c r="B12" s="8"/>
      <c r="C12" s="4">
        <v>0</v>
      </c>
      <c r="D12" s="4"/>
      <c r="E12" s="4">
        <v>0</v>
      </c>
      <c r="F12" s="4"/>
      <c r="G12" s="4">
        <v>0</v>
      </c>
      <c r="H12" s="4"/>
      <c r="I12" s="4">
        <v>416101</v>
      </c>
      <c r="J12" s="4"/>
      <c r="K12" s="4">
        <f>SUM(C12:I12)</f>
        <v>416101</v>
      </c>
    </row>
    <row r="13" spans="1:11" ht="21" customHeight="1">
      <c r="A13" s="11" t="s">
        <v>101</v>
      </c>
      <c r="B13" s="8"/>
      <c r="C13" s="4">
        <v>0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f>SUM(C13:I13)</f>
        <v>0</v>
      </c>
    </row>
    <row r="14" spans="1:11" ht="21" customHeight="1">
      <c r="A14" s="11" t="s">
        <v>102</v>
      </c>
      <c r="B14" s="8"/>
      <c r="C14" s="87">
        <f>SUM(C12:C13)</f>
        <v>0</v>
      </c>
      <c r="D14" s="3"/>
      <c r="E14" s="87">
        <f>SUM(E12:E13)</f>
        <v>0</v>
      </c>
      <c r="F14" s="10"/>
      <c r="G14" s="87">
        <f>SUM(G12:G13)</f>
        <v>0</v>
      </c>
      <c r="H14" s="3"/>
      <c r="I14" s="87">
        <f>SUM(I12:I13)</f>
        <v>416101</v>
      </c>
      <c r="J14" s="3"/>
      <c r="K14" s="87">
        <f>SUM(K12:K13)</f>
        <v>416101</v>
      </c>
    </row>
    <row r="15" spans="1:11" ht="21" customHeight="1" thickBot="1">
      <c r="A15" s="12" t="s">
        <v>199</v>
      </c>
      <c r="B15" s="8"/>
      <c r="C15" s="88">
        <f>SUM(C11:C14)-C14</f>
        <v>885367</v>
      </c>
      <c r="D15" s="3"/>
      <c r="E15" s="88">
        <f>SUM(E11:E14)-E14</f>
        <v>6230536</v>
      </c>
      <c r="F15" s="10"/>
      <c r="G15" s="88">
        <f>SUM(G11:G14)-G14</f>
        <v>100000</v>
      </c>
      <c r="H15" s="3"/>
      <c r="I15" s="88">
        <f>SUM(I11:I14)-I14</f>
        <v>10548117</v>
      </c>
      <c r="J15" s="3"/>
      <c r="K15" s="88">
        <f>SUM(K11:K14)-K14</f>
        <v>17764020</v>
      </c>
    </row>
    <row r="16" spans="1:11" ht="21" customHeight="1" thickTop="1">
      <c r="B16" s="8"/>
    </row>
    <row r="17" spans="1:11" ht="21" customHeight="1">
      <c r="A17" s="12" t="s">
        <v>195</v>
      </c>
      <c r="B17" s="5"/>
      <c r="C17" s="4">
        <v>885367</v>
      </c>
      <c r="D17" s="4"/>
      <c r="E17" s="4">
        <v>6230536</v>
      </c>
      <c r="F17" s="4"/>
      <c r="G17" s="4">
        <v>100000</v>
      </c>
      <c r="H17" s="4"/>
      <c r="I17" s="4">
        <v>10894890</v>
      </c>
      <c r="J17" s="4"/>
      <c r="K17" s="4">
        <f>SUM(C17:I17)</f>
        <v>18110793</v>
      </c>
    </row>
    <row r="18" spans="1:11" ht="21" customHeight="1">
      <c r="A18" s="11" t="s">
        <v>105</v>
      </c>
      <c r="B18" s="8"/>
      <c r="C18" s="4">
        <v>0</v>
      </c>
      <c r="D18" s="4"/>
      <c r="E18" s="4">
        <v>0</v>
      </c>
      <c r="F18" s="4"/>
      <c r="G18" s="4">
        <v>0</v>
      </c>
      <c r="H18" s="4"/>
      <c r="I18" s="4">
        <f>PL!I45</f>
        <v>322765</v>
      </c>
      <c r="J18" s="4"/>
      <c r="K18" s="4">
        <f>SUM(C18:I18)</f>
        <v>322765</v>
      </c>
    </row>
    <row r="19" spans="1:11" ht="21" customHeight="1">
      <c r="A19" s="11" t="s">
        <v>101</v>
      </c>
      <c r="B19" s="8"/>
      <c r="C19" s="9">
        <v>0</v>
      </c>
      <c r="D19" s="4"/>
      <c r="E19" s="9">
        <v>0</v>
      </c>
      <c r="F19" s="4"/>
      <c r="G19" s="9">
        <v>0</v>
      </c>
      <c r="H19" s="4"/>
      <c r="I19" s="9">
        <v>0</v>
      </c>
      <c r="J19" s="4"/>
      <c r="K19" s="9">
        <f>SUM(C19:I19)</f>
        <v>0</v>
      </c>
    </row>
    <row r="20" spans="1:11" ht="21" customHeight="1">
      <c r="A20" s="11" t="s">
        <v>102</v>
      </c>
      <c r="B20" s="8"/>
      <c r="C20" s="87">
        <f>SUM(C18:C19)</f>
        <v>0</v>
      </c>
      <c r="D20" s="3"/>
      <c r="E20" s="87">
        <f>SUM(E18:E19)</f>
        <v>0</v>
      </c>
      <c r="F20" s="10"/>
      <c r="G20" s="87">
        <f>SUM(G18:G19)</f>
        <v>0</v>
      </c>
      <c r="H20" s="3"/>
      <c r="I20" s="87">
        <f>SUM(I18:I19)</f>
        <v>322765</v>
      </c>
      <c r="J20" s="3"/>
      <c r="K20" s="87">
        <f>SUM(K18:K19)</f>
        <v>322765</v>
      </c>
    </row>
    <row r="21" spans="1:11" ht="21" customHeight="1" thickBot="1">
      <c r="A21" s="12" t="s">
        <v>200</v>
      </c>
      <c r="B21" s="8"/>
      <c r="C21" s="88">
        <f>SUM(C17:C20)-C20</f>
        <v>885367</v>
      </c>
      <c r="D21" s="3"/>
      <c r="E21" s="88">
        <f>SUM(E17:E20)-E20</f>
        <v>6230536</v>
      </c>
      <c r="F21" s="10"/>
      <c r="G21" s="88">
        <f>SUM(G17:G20)-G20</f>
        <v>100000</v>
      </c>
      <c r="H21" s="3"/>
      <c r="I21" s="88">
        <f>SUM(I17:I20)-I20</f>
        <v>11217655</v>
      </c>
      <c r="J21" s="3"/>
      <c r="K21" s="88">
        <f>SUM(K17:K20)-K20</f>
        <v>18433558</v>
      </c>
    </row>
    <row r="22" spans="1:11" ht="21" customHeight="1" thickTop="1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21" customHeight="1">
      <c r="A23" s="11" t="s">
        <v>6</v>
      </c>
    </row>
    <row r="40" spans="1:1" ht="21" customHeight="1">
      <c r="A40" s="11" t="s">
        <v>201</v>
      </c>
    </row>
    <row r="70" spans="1:1" ht="21" customHeight="1">
      <c r="A70" s="11" t="s">
        <v>201</v>
      </c>
    </row>
  </sheetData>
  <mergeCells count="5">
    <mergeCell ref="A2:K2"/>
    <mergeCell ref="A3:K3"/>
    <mergeCell ref="A4:K4"/>
    <mergeCell ref="G7:I7"/>
    <mergeCell ref="C6:K6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2AC2-FCDE-4E27-B100-2C9545D9A640}">
  <dimension ref="A1:K97"/>
  <sheetViews>
    <sheetView showGridLines="0" view="pageBreakPreview" topLeftCell="A82" zoomScaleNormal="100" zoomScaleSheetLayoutView="100" workbookViewId="0">
      <selection activeCell="B94" sqref="A94:B95"/>
    </sheetView>
  </sheetViews>
  <sheetFormatPr defaultColWidth="12" defaultRowHeight="21.9" customHeight="1"/>
  <cols>
    <col min="1" max="1" width="43.88671875" style="30" customWidth="1"/>
    <col min="2" max="2" width="5.5546875" style="30" customWidth="1"/>
    <col min="3" max="3" width="1.5546875" style="30" customWidth="1"/>
    <col min="4" max="4" width="10.5546875" style="30" customWidth="1"/>
    <col min="5" max="5" width="1.5546875" style="30" customWidth="1"/>
    <col min="6" max="6" width="10.5546875" style="30" customWidth="1"/>
    <col min="7" max="7" width="1.5546875" style="30" customWidth="1"/>
    <col min="8" max="8" width="10.5546875" style="30" customWidth="1"/>
    <col min="9" max="9" width="1.5546875" style="30" customWidth="1"/>
    <col min="10" max="10" width="10.5546875" style="30" customWidth="1"/>
    <col min="11" max="11" width="1.109375" style="30" customWidth="1"/>
    <col min="12" max="16384" width="12" style="30"/>
  </cols>
  <sheetData>
    <row r="1" spans="1:11" s="29" customFormat="1" ht="21.9" customHeight="1">
      <c r="A1" s="28"/>
      <c r="B1" s="28"/>
      <c r="C1" s="27"/>
      <c r="D1" s="28"/>
      <c r="E1" s="28"/>
      <c r="F1" s="28"/>
      <c r="G1" s="28"/>
      <c r="H1" s="28"/>
      <c r="I1" s="28"/>
      <c r="J1" s="55" t="s">
        <v>90</v>
      </c>
    </row>
    <row r="2" spans="1:11" s="29" customFormat="1" ht="21.9" customHeight="1">
      <c r="A2" s="26" t="s">
        <v>0</v>
      </c>
      <c r="B2" s="28"/>
      <c r="C2" s="27"/>
      <c r="D2" s="28"/>
      <c r="E2" s="28"/>
      <c r="F2" s="28"/>
      <c r="G2" s="28"/>
      <c r="H2" s="28"/>
      <c r="I2" s="28"/>
      <c r="J2" s="28"/>
    </row>
    <row r="3" spans="1:11" s="29" customFormat="1" ht="21.9" customHeight="1">
      <c r="A3" s="26" t="s">
        <v>18</v>
      </c>
      <c r="B3" s="28"/>
      <c r="C3" s="27"/>
      <c r="D3" s="56"/>
      <c r="E3" s="28"/>
      <c r="F3" s="56"/>
      <c r="G3" s="28"/>
      <c r="H3" s="28"/>
      <c r="I3" s="28"/>
      <c r="J3" s="28"/>
    </row>
    <row r="4" spans="1:11" ht="21.9" customHeight="1">
      <c r="A4" s="26" t="s">
        <v>201</v>
      </c>
      <c r="B4" s="28"/>
      <c r="C4" s="27"/>
      <c r="D4" s="56"/>
      <c r="E4" s="28"/>
      <c r="F4" s="28"/>
      <c r="G4" s="28"/>
      <c r="H4" s="28"/>
      <c r="I4" s="28"/>
      <c r="J4" s="28"/>
    </row>
    <row r="5" spans="1:11" s="32" customFormat="1" ht="21.9" customHeight="1">
      <c r="A5" s="30"/>
      <c r="B5" s="30"/>
      <c r="C5" s="30"/>
      <c r="D5" s="30"/>
      <c r="E5" s="30"/>
      <c r="F5" s="30"/>
      <c r="G5" s="30"/>
      <c r="H5" s="30"/>
      <c r="I5" s="30"/>
      <c r="J5" s="31" t="s">
        <v>88</v>
      </c>
    </row>
    <row r="6" spans="1:11" s="32" customFormat="1" ht="21.9" customHeight="1">
      <c r="D6" s="57"/>
      <c r="E6" s="33" t="s">
        <v>1</v>
      </c>
      <c r="F6" s="57"/>
      <c r="H6" s="57"/>
      <c r="I6" s="33" t="s">
        <v>37</v>
      </c>
      <c r="J6" s="57"/>
    </row>
    <row r="7" spans="1:11" ht="21.9" customHeight="1">
      <c r="C7" s="36"/>
      <c r="D7" s="58">
        <v>2569</v>
      </c>
      <c r="E7" s="59"/>
      <c r="F7" s="58">
        <v>2568</v>
      </c>
      <c r="G7" s="59"/>
      <c r="H7" s="58">
        <v>2569</v>
      </c>
      <c r="I7" s="59"/>
      <c r="J7" s="58">
        <v>2568</v>
      </c>
    </row>
    <row r="8" spans="1:11" ht="21.9" customHeight="1">
      <c r="A8" s="32" t="s">
        <v>19</v>
      </c>
    </row>
    <row r="9" spans="1:11" ht="21.9" customHeight="1">
      <c r="A9" s="30" t="s">
        <v>75</v>
      </c>
      <c r="D9" s="45">
        <f>PL!E23</f>
        <v>127987</v>
      </c>
      <c r="E9" s="45"/>
      <c r="F9" s="45">
        <f>PL!G23</f>
        <v>500963</v>
      </c>
      <c r="G9" s="45"/>
      <c r="H9" s="45">
        <f>PL!I23</f>
        <v>329898</v>
      </c>
      <c r="I9" s="45"/>
      <c r="J9" s="45">
        <f>PL!K23</f>
        <v>425173</v>
      </c>
    </row>
    <row r="10" spans="1:11" ht="21.9" customHeight="1">
      <c r="A10" s="30" t="s">
        <v>112</v>
      </c>
      <c r="D10" s="45"/>
      <c r="E10" s="45"/>
      <c r="F10" s="45"/>
      <c r="G10" s="45"/>
      <c r="H10" s="45"/>
      <c r="I10" s="45"/>
      <c r="J10" s="45"/>
    </row>
    <row r="11" spans="1:11" ht="21.9" customHeight="1">
      <c r="A11" s="30" t="s">
        <v>53</v>
      </c>
      <c r="D11" s="44"/>
      <c r="E11" s="45"/>
      <c r="F11" s="44"/>
      <c r="G11" s="45"/>
      <c r="H11" s="45"/>
      <c r="I11" s="45"/>
      <c r="J11" s="45"/>
    </row>
    <row r="12" spans="1:11" ht="21.9" customHeight="1">
      <c r="A12" s="30" t="s">
        <v>51</v>
      </c>
      <c r="D12" s="45">
        <v>332502</v>
      </c>
      <c r="E12" s="45"/>
      <c r="F12" s="45">
        <v>379851</v>
      </c>
      <c r="G12" s="45"/>
      <c r="H12" s="45">
        <v>84965</v>
      </c>
      <c r="I12" s="45"/>
      <c r="J12" s="45">
        <v>86216</v>
      </c>
    </row>
    <row r="13" spans="1:11" ht="21.9" customHeight="1">
      <c r="A13" s="30" t="s">
        <v>62</v>
      </c>
      <c r="D13" s="45">
        <v>9455</v>
      </c>
      <c r="E13" s="45"/>
      <c r="F13" s="45">
        <v>11242</v>
      </c>
      <c r="G13" s="45"/>
      <c r="H13" s="45">
        <v>2051</v>
      </c>
      <c r="I13" s="45"/>
      <c r="J13" s="45">
        <v>1984</v>
      </c>
    </row>
    <row r="14" spans="1:11" ht="21.9" customHeight="1">
      <c r="A14" s="30" t="s">
        <v>208</v>
      </c>
      <c r="D14" s="45">
        <v>60563</v>
      </c>
      <c r="E14" s="45"/>
      <c r="F14" s="45">
        <v>-671</v>
      </c>
      <c r="G14" s="45"/>
      <c r="H14" s="45">
        <v>54948</v>
      </c>
      <c r="I14" s="45"/>
      <c r="J14" s="45">
        <v>0</v>
      </c>
      <c r="K14" s="45"/>
    </row>
    <row r="15" spans="1:11" ht="21.9" customHeight="1">
      <c r="A15" s="30" t="s">
        <v>192</v>
      </c>
      <c r="D15" s="45">
        <v>168607</v>
      </c>
      <c r="E15" s="45"/>
      <c r="F15" s="45">
        <v>-175285</v>
      </c>
      <c r="G15" s="45"/>
      <c r="H15" s="45">
        <v>95204</v>
      </c>
      <c r="I15" s="45"/>
      <c r="J15" s="45">
        <v>19656</v>
      </c>
      <c r="K15" s="45"/>
    </row>
    <row r="16" spans="1:11" ht="21.9" customHeight="1">
      <c r="A16" s="30" t="s">
        <v>213</v>
      </c>
      <c r="D16" s="45">
        <v>-3705</v>
      </c>
      <c r="E16" s="45"/>
      <c r="F16" s="45">
        <v>-205057</v>
      </c>
      <c r="G16" s="45"/>
      <c r="H16" s="44">
        <v>0</v>
      </c>
      <c r="I16" s="45"/>
      <c r="J16" s="45">
        <v>0</v>
      </c>
      <c r="K16" s="45"/>
    </row>
    <row r="17" spans="1:11" ht="21.9" customHeight="1">
      <c r="A17" s="30" t="s">
        <v>194</v>
      </c>
      <c r="D17" s="45">
        <v>6450</v>
      </c>
      <c r="E17" s="45"/>
      <c r="F17" s="45">
        <v>1705</v>
      </c>
      <c r="G17" s="45"/>
      <c r="H17" s="44">
        <v>0</v>
      </c>
      <c r="I17" s="45"/>
      <c r="J17" s="45">
        <v>0</v>
      </c>
      <c r="K17" s="45"/>
    </row>
    <row r="18" spans="1:11" ht="21.9" customHeight="1">
      <c r="A18" s="30" t="s">
        <v>214</v>
      </c>
      <c r="D18" s="45"/>
      <c r="E18" s="45"/>
      <c r="F18" s="45"/>
      <c r="G18" s="45"/>
      <c r="H18" s="44"/>
      <c r="I18" s="45"/>
      <c r="J18" s="45"/>
      <c r="K18" s="45"/>
    </row>
    <row r="19" spans="1:11" ht="21.9" customHeight="1">
      <c r="A19" s="30" t="s">
        <v>141</v>
      </c>
      <c r="D19" s="45">
        <v>1410</v>
      </c>
      <c r="E19" s="45"/>
      <c r="F19" s="45">
        <v>-13476</v>
      </c>
      <c r="G19" s="45"/>
      <c r="H19" s="45">
        <v>20</v>
      </c>
      <c r="I19" s="45"/>
      <c r="J19" s="45">
        <v>-326</v>
      </c>
      <c r="K19" s="45"/>
    </row>
    <row r="20" spans="1:11" ht="21.9" customHeight="1">
      <c r="A20" s="30" t="s">
        <v>162</v>
      </c>
      <c r="D20" s="45">
        <v>3742</v>
      </c>
      <c r="F20" s="45">
        <v>7420</v>
      </c>
      <c r="H20" s="45">
        <v>0</v>
      </c>
      <c r="J20" s="45">
        <v>0</v>
      </c>
      <c r="K20" s="45"/>
    </row>
    <row r="21" spans="1:11" ht="21.9" customHeight="1">
      <c r="A21" s="30" t="s">
        <v>177</v>
      </c>
      <c r="D21" s="45">
        <v>16956</v>
      </c>
      <c r="E21" s="45"/>
      <c r="F21" s="45">
        <v>16463</v>
      </c>
      <c r="G21" s="45"/>
      <c r="H21" s="45">
        <v>9523</v>
      </c>
      <c r="I21" s="45"/>
      <c r="J21" s="45">
        <v>8659</v>
      </c>
      <c r="K21" s="45"/>
    </row>
    <row r="22" spans="1:11" ht="21.9" customHeight="1">
      <c r="A22" s="30" t="s">
        <v>193</v>
      </c>
      <c r="D22" s="45"/>
      <c r="E22" s="45"/>
      <c r="F22" s="45"/>
      <c r="G22" s="45"/>
      <c r="H22" s="45"/>
      <c r="I22" s="45"/>
      <c r="J22" s="45"/>
      <c r="K22" s="45"/>
    </row>
    <row r="23" spans="1:11" ht="21.9" customHeight="1">
      <c r="A23" s="30" t="s">
        <v>121</v>
      </c>
      <c r="D23" s="45">
        <v>-333</v>
      </c>
      <c r="E23" s="45"/>
      <c r="F23" s="45">
        <v>-150</v>
      </c>
      <c r="G23" s="45"/>
      <c r="H23" s="45">
        <v>0</v>
      </c>
      <c r="I23" s="45"/>
      <c r="J23" s="45">
        <v>0</v>
      </c>
      <c r="K23" s="45"/>
    </row>
    <row r="24" spans="1:11" ht="19.2">
      <c r="A24" s="30" t="s">
        <v>202</v>
      </c>
      <c r="D24" s="45">
        <v>-86038</v>
      </c>
      <c r="E24" s="45"/>
      <c r="F24" s="45">
        <v>-11796</v>
      </c>
      <c r="G24" s="45"/>
      <c r="H24" s="45">
        <v>-90796</v>
      </c>
      <c r="I24" s="45"/>
      <c r="J24" s="45">
        <v>-4664</v>
      </c>
      <c r="K24" s="45"/>
    </row>
    <row r="25" spans="1:11" ht="19.2">
      <c r="A25" s="30" t="s">
        <v>215</v>
      </c>
      <c r="D25" s="45">
        <v>-3951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</row>
    <row r="26" spans="1:11" ht="19.2">
      <c r="A26" s="30" t="s">
        <v>216</v>
      </c>
      <c r="D26" s="45">
        <v>-7405</v>
      </c>
      <c r="E26" s="45"/>
      <c r="F26" s="45">
        <v>0</v>
      </c>
      <c r="G26" s="45"/>
      <c r="H26" s="45">
        <v>-5620</v>
      </c>
      <c r="I26" s="45"/>
      <c r="J26" s="45">
        <v>0</v>
      </c>
      <c r="K26" s="45"/>
    </row>
    <row r="27" spans="1:11" ht="21.9" customHeight="1">
      <c r="A27" s="30" t="s">
        <v>136</v>
      </c>
      <c r="D27" s="45">
        <v>-36941</v>
      </c>
      <c r="E27" s="45"/>
      <c r="F27" s="45">
        <v>-40370</v>
      </c>
      <c r="G27" s="45"/>
      <c r="H27" s="45">
        <v>-4194</v>
      </c>
      <c r="I27" s="45"/>
      <c r="J27" s="45">
        <v>-6221</v>
      </c>
      <c r="K27" s="45"/>
    </row>
    <row r="28" spans="1:11" ht="21.9" customHeight="1">
      <c r="A28" s="30" t="s">
        <v>137</v>
      </c>
      <c r="D28" s="51">
        <v>683</v>
      </c>
      <c r="E28" s="45"/>
      <c r="F28" s="51">
        <v>5813</v>
      </c>
      <c r="G28" s="45"/>
      <c r="H28" s="51">
        <v>0</v>
      </c>
      <c r="I28" s="45"/>
      <c r="J28" s="51">
        <v>0</v>
      </c>
      <c r="K28" s="45"/>
    </row>
    <row r="29" spans="1:11" ht="21.9" customHeight="1">
      <c r="A29" s="30" t="s">
        <v>127</v>
      </c>
      <c r="D29" s="45"/>
      <c r="E29" s="45"/>
      <c r="F29" s="45"/>
      <c r="G29" s="45"/>
      <c r="H29" s="45"/>
      <c r="I29" s="45"/>
      <c r="J29" s="45"/>
    </row>
    <row r="30" spans="1:11" ht="21.9" customHeight="1">
      <c r="A30" s="30" t="s">
        <v>128</v>
      </c>
      <c r="D30" s="45">
        <f>SUM(D9:D28)</f>
        <v>589982</v>
      </c>
      <c r="E30" s="45"/>
      <c r="F30" s="45">
        <f>SUM(F9:F28)</f>
        <v>476652</v>
      </c>
      <c r="G30" s="45"/>
      <c r="H30" s="45">
        <f>SUM(H9:H28)</f>
        <v>475999</v>
      </c>
      <c r="I30" s="45"/>
      <c r="J30" s="45">
        <f>SUM(J9:J28)</f>
        <v>530477</v>
      </c>
      <c r="K30" s="45"/>
    </row>
    <row r="31" spans="1:11" s="53" customFormat="1" ht="21.9" customHeight="1"/>
    <row r="32" spans="1:11" s="53" customFormat="1" ht="21.9" customHeight="1">
      <c r="A32" s="59" t="s">
        <v>6</v>
      </c>
    </row>
    <row r="33" spans="1:11" s="29" customFormat="1" ht="21.9" customHeight="1">
      <c r="A33" s="28"/>
      <c r="B33" s="28"/>
      <c r="C33" s="27"/>
      <c r="D33" s="28"/>
      <c r="E33" s="28"/>
      <c r="F33" s="28"/>
      <c r="G33" s="28"/>
      <c r="H33" s="28"/>
      <c r="I33" s="28"/>
      <c r="J33" s="55" t="s">
        <v>90</v>
      </c>
    </row>
    <row r="34" spans="1:11" s="29" customFormat="1" ht="21.9" customHeight="1">
      <c r="A34" s="26" t="s">
        <v>0</v>
      </c>
      <c r="B34" s="28"/>
      <c r="C34" s="27"/>
      <c r="D34" s="28"/>
      <c r="E34" s="28"/>
      <c r="F34" s="28"/>
      <c r="G34" s="28"/>
      <c r="H34" s="28"/>
      <c r="I34" s="28"/>
      <c r="J34" s="28"/>
    </row>
    <row r="35" spans="1:11" s="29" customFormat="1" ht="21.9" customHeight="1">
      <c r="A35" s="26" t="s">
        <v>21</v>
      </c>
      <c r="B35" s="28"/>
      <c r="C35" s="27"/>
      <c r="D35" s="56"/>
      <c r="E35" s="28"/>
      <c r="F35" s="56"/>
      <c r="G35" s="28"/>
      <c r="H35" s="28"/>
      <c r="I35" s="28"/>
      <c r="J35" s="28"/>
    </row>
    <row r="36" spans="1:11" ht="21.9" customHeight="1">
      <c r="A36" s="26" t="s">
        <v>201</v>
      </c>
      <c r="B36" s="28"/>
      <c r="C36" s="27"/>
      <c r="D36" s="56"/>
      <c r="E36" s="28"/>
      <c r="F36" s="28"/>
      <c r="G36" s="28"/>
      <c r="H36" s="28"/>
      <c r="I36" s="28"/>
      <c r="J36" s="28"/>
    </row>
    <row r="37" spans="1:11" s="32" customFormat="1" ht="21.9" customHeight="1">
      <c r="A37" s="30"/>
      <c r="B37" s="30"/>
      <c r="C37" s="30"/>
      <c r="D37" s="30"/>
      <c r="E37" s="30"/>
      <c r="F37" s="30"/>
      <c r="G37" s="30"/>
      <c r="H37" s="30"/>
      <c r="I37" s="30"/>
      <c r="J37" s="31" t="s">
        <v>88</v>
      </c>
    </row>
    <row r="38" spans="1:11" s="32" customFormat="1" ht="21.9" customHeight="1">
      <c r="D38" s="57"/>
      <c r="E38" s="33" t="s">
        <v>1</v>
      </c>
      <c r="F38" s="57"/>
      <c r="H38" s="57"/>
      <c r="I38" s="33" t="s">
        <v>37</v>
      </c>
      <c r="J38" s="57"/>
    </row>
    <row r="39" spans="1:11" ht="21.9" customHeight="1">
      <c r="C39" s="36"/>
      <c r="D39" s="58">
        <v>2569</v>
      </c>
      <c r="E39" s="59"/>
      <c r="F39" s="58">
        <v>2568</v>
      </c>
      <c r="G39" s="59"/>
      <c r="H39" s="58">
        <v>2569</v>
      </c>
      <c r="I39" s="59"/>
      <c r="J39" s="58">
        <v>2568</v>
      </c>
    </row>
    <row r="40" spans="1:11" ht="21.9" customHeight="1">
      <c r="A40" s="32" t="s">
        <v>103</v>
      </c>
    </row>
    <row r="41" spans="1:11" ht="21.9" customHeight="1">
      <c r="A41" s="30" t="s">
        <v>113</v>
      </c>
      <c r="D41" s="45"/>
      <c r="E41" s="45"/>
      <c r="F41" s="45"/>
      <c r="G41" s="45"/>
      <c r="H41" s="45"/>
      <c r="I41" s="45"/>
      <c r="J41" s="45"/>
    </row>
    <row r="42" spans="1:11" ht="21.9" customHeight="1">
      <c r="A42" s="30" t="s">
        <v>188</v>
      </c>
      <c r="D42" s="45">
        <v>-521124</v>
      </c>
      <c r="E42" s="45"/>
      <c r="F42" s="45">
        <v>-649474</v>
      </c>
      <c r="G42" s="45"/>
      <c r="H42" s="45">
        <v>-312972</v>
      </c>
      <c r="I42" s="45"/>
      <c r="J42" s="45">
        <v>-465749</v>
      </c>
      <c r="K42" s="45"/>
    </row>
    <row r="43" spans="1:11" ht="21.9" customHeight="1">
      <c r="A43" s="30" t="s">
        <v>54</v>
      </c>
      <c r="D43" s="45">
        <v>-246948</v>
      </c>
      <c r="E43" s="45"/>
      <c r="F43" s="45">
        <v>789226</v>
      </c>
      <c r="G43" s="45"/>
      <c r="H43" s="45">
        <v>-24970</v>
      </c>
      <c r="I43" s="45"/>
      <c r="J43" s="45">
        <v>258182</v>
      </c>
      <c r="K43" s="45"/>
    </row>
    <row r="44" spans="1:11" ht="21.9" customHeight="1">
      <c r="A44" s="30" t="s">
        <v>55</v>
      </c>
      <c r="D44" s="45">
        <v>-33059</v>
      </c>
      <c r="E44" s="45"/>
      <c r="F44" s="45">
        <v>-10141</v>
      </c>
      <c r="G44" s="45"/>
      <c r="H44" s="45">
        <v>-2874</v>
      </c>
      <c r="I44" s="45"/>
      <c r="J44" s="45">
        <v>-8127</v>
      </c>
      <c r="K44" s="45"/>
    </row>
    <row r="45" spans="1:11" ht="21.9" customHeight="1">
      <c r="A45" s="30" t="s">
        <v>114</v>
      </c>
      <c r="D45" s="45"/>
      <c r="E45" s="45"/>
      <c r="F45" s="45"/>
      <c r="G45" s="45"/>
      <c r="H45" s="45"/>
      <c r="I45" s="45"/>
      <c r="J45" s="45"/>
      <c r="K45" s="45"/>
    </row>
    <row r="46" spans="1:11" ht="21.9" customHeight="1">
      <c r="A46" s="30" t="s">
        <v>189</v>
      </c>
      <c r="D46" s="45">
        <v>21149</v>
      </c>
      <c r="E46" s="45"/>
      <c r="F46" s="45">
        <v>-10078</v>
      </c>
      <c r="G46" s="45"/>
      <c r="H46" s="45">
        <v>-52377</v>
      </c>
      <c r="I46" s="45"/>
      <c r="J46" s="45">
        <v>129727</v>
      </c>
      <c r="K46" s="45"/>
    </row>
    <row r="47" spans="1:11" ht="21.9" customHeight="1">
      <c r="A47" s="30" t="s">
        <v>56</v>
      </c>
      <c r="D47" s="45">
        <v>-1200</v>
      </c>
      <c r="E47" s="45"/>
      <c r="F47" s="45">
        <v>5571</v>
      </c>
      <c r="G47" s="45"/>
      <c r="H47" s="45">
        <v>-2179</v>
      </c>
      <c r="I47" s="45"/>
      <c r="J47" s="45">
        <v>-2080</v>
      </c>
      <c r="K47" s="45"/>
    </row>
    <row r="48" spans="1:11" ht="21.9" customHeight="1">
      <c r="A48" s="30" t="s">
        <v>146</v>
      </c>
      <c r="D48" s="51">
        <v>-6858</v>
      </c>
      <c r="E48" s="45"/>
      <c r="F48" s="51">
        <v>-4939</v>
      </c>
      <c r="G48" s="45"/>
      <c r="H48" s="51">
        <v>0</v>
      </c>
      <c r="I48" s="45"/>
      <c r="J48" s="51">
        <v>0</v>
      </c>
      <c r="K48" s="45"/>
    </row>
    <row r="49" spans="1:11" ht="21.9" customHeight="1">
      <c r="A49" s="30" t="s">
        <v>59</v>
      </c>
      <c r="D49" s="45">
        <f>SUM(D30,D42:D48)</f>
        <v>-198058</v>
      </c>
      <c r="E49" s="45"/>
      <c r="F49" s="45">
        <f>SUM(F30,F42:F48)</f>
        <v>596817</v>
      </c>
      <c r="G49" s="45"/>
      <c r="H49" s="45">
        <f>SUM(H30,H42:H48)</f>
        <v>80627</v>
      </c>
      <c r="I49" s="45"/>
      <c r="J49" s="45">
        <f>SUM(J30,J42:J48)</f>
        <v>442430</v>
      </c>
      <c r="K49" s="45"/>
    </row>
    <row r="50" spans="1:11" ht="21.9" customHeight="1">
      <c r="A50" s="30" t="s">
        <v>217</v>
      </c>
      <c r="D50" s="45">
        <v>-7870</v>
      </c>
      <c r="E50" s="45"/>
      <c r="F50" s="45">
        <v>-8422</v>
      </c>
      <c r="G50" s="45"/>
      <c r="H50" s="45">
        <v>-4522</v>
      </c>
      <c r="I50" s="45"/>
      <c r="J50" s="45">
        <v>-3801</v>
      </c>
      <c r="K50" s="45"/>
    </row>
    <row r="51" spans="1:11" ht="21.9" customHeight="1">
      <c r="A51" s="30" t="s">
        <v>60</v>
      </c>
      <c r="D51" s="45">
        <v>-14999</v>
      </c>
      <c r="E51" s="45"/>
      <c r="F51" s="45">
        <v>-18966</v>
      </c>
      <c r="G51" s="45"/>
      <c r="H51" s="45">
        <v>-31</v>
      </c>
      <c r="I51" s="45"/>
      <c r="J51" s="45">
        <v>-73</v>
      </c>
      <c r="K51" s="45"/>
    </row>
    <row r="52" spans="1:11" ht="21.9" customHeight="1">
      <c r="A52" s="32" t="s">
        <v>224</v>
      </c>
      <c r="D52" s="61">
        <f>SUM(D49:D51)</f>
        <v>-220927</v>
      </c>
      <c r="E52" s="45"/>
      <c r="F52" s="61">
        <f>SUM(F49:F51)</f>
        <v>569429</v>
      </c>
      <c r="G52" s="45"/>
      <c r="H52" s="61">
        <f>SUM(H49:H51)</f>
        <v>76074</v>
      </c>
      <c r="I52" s="45"/>
      <c r="J52" s="61">
        <f>SUM(J49:J51)</f>
        <v>438556</v>
      </c>
      <c r="K52" s="45"/>
    </row>
    <row r="53" spans="1:11" ht="21.9" customHeight="1">
      <c r="A53" s="32" t="s">
        <v>20</v>
      </c>
      <c r="D53" s="45"/>
      <c r="E53" s="45"/>
      <c r="F53" s="45"/>
      <c r="G53" s="45"/>
      <c r="H53" s="45"/>
      <c r="I53" s="45"/>
      <c r="J53" s="45"/>
      <c r="K53" s="55"/>
    </row>
    <row r="54" spans="1:11" ht="21.9" customHeight="1">
      <c r="A54" s="30" t="s">
        <v>218</v>
      </c>
      <c r="D54" s="45">
        <v>0</v>
      </c>
      <c r="E54" s="45"/>
      <c r="F54" s="45">
        <v>0</v>
      </c>
      <c r="G54" s="45"/>
      <c r="H54" s="25">
        <v>0</v>
      </c>
      <c r="I54" s="45"/>
      <c r="J54" s="45">
        <v>-272896</v>
      </c>
      <c r="K54" s="55"/>
    </row>
    <row r="55" spans="1:11" ht="21.9" customHeight="1">
      <c r="A55" s="30" t="s">
        <v>219</v>
      </c>
      <c r="D55" s="45">
        <v>0</v>
      </c>
      <c r="E55" s="45"/>
      <c r="F55" s="45">
        <v>0</v>
      </c>
      <c r="G55" s="45"/>
      <c r="H55" s="25">
        <v>0</v>
      </c>
      <c r="I55" s="45"/>
      <c r="J55" s="45">
        <v>780340</v>
      </c>
      <c r="K55" s="55"/>
    </row>
    <row r="56" spans="1:11" ht="21.9" customHeight="1">
      <c r="A56" s="30" t="s">
        <v>191</v>
      </c>
      <c r="D56" s="45">
        <v>-32838</v>
      </c>
      <c r="E56" s="44"/>
      <c r="F56" s="45">
        <v>-344727</v>
      </c>
      <c r="G56" s="44"/>
      <c r="H56" s="45">
        <v>0</v>
      </c>
      <c r="I56" s="44"/>
      <c r="J56" s="44">
        <v>0</v>
      </c>
      <c r="K56" s="55"/>
    </row>
    <row r="57" spans="1:11" ht="21.9" customHeight="1">
      <c r="A57" s="30" t="s">
        <v>165</v>
      </c>
      <c r="D57" s="45">
        <v>-1694108</v>
      </c>
      <c r="E57" s="45"/>
      <c r="F57" s="45">
        <v>-809561</v>
      </c>
      <c r="G57" s="45"/>
      <c r="H57" s="45">
        <v>-1500000</v>
      </c>
      <c r="I57" s="45"/>
      <c r="J57" s="45">
        <v>0</v>
      </c>
      <c r="K57" s="55"/>
    </row>
    <row r="58" spans="1:11" ht="21.9" customHeight="1">
      <c r="A58" s="30" t="s">
        <v>203</v>
      </c>
      <c r="D58" s="45">
        <v>0</v>
      </c>
      <c r="E58" s="45"/>
      <c r="F58" s="45">
        <v>0</v>
      </c>
      <c r="G58" s="45"/>
      <c r="H58" s="45">
        <v>-309720</v>
      </c>
      <c r="I58" s="45"/>
      <c r="J58" s="45">
        <v>-3426110</v>
      </c>
      <c r="K58" s="55"/>
    </row>
    <row r="59" spans="1:11" ht="21.9" customHeight="1">
      <c r="A59" s="30" t="s">
        <v>221</v>
      </c>
      <c r="D59" s="45">
        <v>1</v>
      </c>
      <c r="E59" s="45"/>
      <c r="F59" s="45">
        <v>0</v>
      </c>
      <c r="G59" s="45"/>
      <c r="H59" s="45">
        <v>0</v>
      </c>
      <c r="I59" s="45"/>
      <c r="J59" s="45">
        <v>0</v>
      </c>
      <c r="K59" s="55"/>
    </row>
    <row r="60" spans="1:11" ht="21.9" customHeight="1">
      <c r="A60" s="30" t="s">
        <v>138</v>
      </c>
      <c r="D60" s="45">
        <v>31945</v>
      </c>
      <c r="E60" s="45"/>
      <c r="F60" s="45">
        <v>45970</v>
      </c>
      <c r="G60" s="45"/>
      <c r="H60" s="45">
        <v>2905</v>
      </c>
      <c r="I60" s="45"/>
      <c r="J60" s="45">
        <v>11116</v>
      </c>
      <c r="K60" s="43"/>
    </row>
    <row r="61" spans="1:11" ht="21.9" customHeight="1">
      <c r="A61" s="30" t="s">
        <v>220</v>
      </c>
      <c r="D61" s="45">
        <v>189020</v>
      </c>
      <c r="E61" s="45"/>
      <c r="F61" s="45">
        <v>104365</v>
      </c>
      <c r="G61" s="45"/>
      <c r="H61" s="45">
        <v>0</v>
      </c>
      <c r="I61" s="45"/>
      <c r="J61" s="45">
        <v>0</v>
      </c>
      <c r="K61" s="43"/>
    </row>
    <row r="62" spans="1:11" ht="21.9" customHeight="1">
      <c r="A62" s="30" t="s">
        <v>139</v>
      </c>
      <c r="D62" s="45">
        <v>-227229</v>
      </c>
      <c r="E62" s="45"/>
      <c r="F62" s="45">
        <v>-173467</v>
      </c>
      <c r="G62" s="45"/>
      <c r="H62" s="45">
        <v>-106611</v>
      </c>
      <c r="I62" s="45"/>
      <c r="J62" s="45">
        <v>-58848</v>
      </c>
      <c r="K62" s="43"/>
    </row>
    <row r="63" spans="1:11" ht="21.9" customHeight="1">
      <c r="A63" s="30" t="s">
        <v>204</v>
      </c>
      <c r="D63" s="45">
        <v>0</v>
      </c>
      <c r="E63" s="45"/>
      <c r="F63" s="45">
        <v>296</v>
      </c>
      <c r="G63" s="45"/>
      <c r="H63" s="45">
        <v>0</v>
      </c>
      <c r="I63" s="45"/>
      <c r="J63" s="45">
        <v>0</v>
      </c>
    </row>
    <row r="64" spans="1:11" ht="21.9" customHeight="1">
      <c r="A64" s="30" t="s">
        <v>66</v>
      </c>
      <c r="D64" s="45">
        <v>65347</v>
      </c>
      <c r="E64" s="45"/>
      <c r="F64" s="45">
        <v>47003</v>
      </c>
      <c r="G64" s="45"/>
      <c r="H64" s="45">
        <v>1634</v>
      </c>
      <c r="I64" s="45"/>
      <c r="J64" s="45">
        <v>936</v>
      </c>
      <c r="K64" s="43"/>
    </row>
    <row r="65" spans="1:11" ht="21.9" customHeight="1">
      <c r="A65" s="30" t="s">
        <v>209</v>
      </c>
      <c r="D65" s="45">
        <v>-33604</v>
      </c>
      <c r="E65" s="45"/>
      <c r="F65" s="45">
        <v>18049</v>
      </c>
      <c r="G65" s="45"/>
      <c r="H65" s="45">
        <v>0</v>
      </c>
      <c r="I65" s="45"/>
      <c r="J65" s="45">
        <v>0</v>
      </c>
      <c r="K65" s="43"/>
    </row>
    <row r="66" spans="1:11" ht="21.9" customHeight="1">
      <c r="A66" s="32" t="s">
        <v>119</v>
      </c>
      <c r="D66" s="61">
        <f>SUM(D54:D65)</f>
        <v>-1701466</v>
      </c>
      <c r="E66" s="45"/>
      <c r="F66" s="61">
        <f>SUM(F54:F65)</f>
        <v>-1112072</v>
      </c>
      <c r="G66" s="45"/>
      <c r="H66" s="61">
        <f>SUM(H54:H65)</f>
        <v>-1911792</v>
      </c>
      <c r="I66" s="45"/>
      <c r="J66" s="61">
        <f>SUM(J54:J65)</f>
        <v>-2965462</v>
      </c>
    </row>
    <row r="67" spans="1:11" ht="21.9" customHeight="1">
      <c r="A67" s="32"/>
      <c r="D67" s="45"/>
      <c r="E67" s="45"/>
      <c r="F67" s="45"/>
      <c r="G67" s="45"/>
      <c r="H67" s="45"/>
      <c r="I67" s="45"/>
      <c r="J67" s="45"/>
    </row>
    <row r="68" spans="1:11" ht="21.9" customHeight="1">
      <c r="A68" s="30" t="s">
        <v>6</v>
      </c>
      <c r="D68" s="45"/>
      <c r="E68" s="45"/>
      <c r="F68" s="45"/>
      <c r="G68" s="45"/>
      <c r="H68" s="45"/>
      <c r="I68" s="45"/>
      <c r="J68" s="45"/>
    </row>
    <row r="69" spans="1:11" s="29" customFormat="1" ht="21.9" customHeight="1">
      <c r="A69" s="28"/>
      <c r="B69" s="28"/>
      <c r="C69" s="27"/>
      <c r="D69" s="28"/>
      <c r="E69" s="28"/>
      <c r="F69" s="28"/>
      <c r="G69" s="28"/>
      <c r="H69" s="28"/>
      <c r="I69" s="28"/>
      <c r="J69" s="55" t="s">
        <v>90</v>
      </c>
    </row>
    <row r="70" spans="1:11" s="29" customFormat="1" ht="21.9" customHeight="1">
      <c r="A70" s="26" t="s">
        <v>0</v>
      </c>
      <c r="B70" s="28"/>
      <c r="C70" s="27"/>
      <c r="D70" s="28"/>
      <c r="E70" s="28"/>
      <c r="F70" s="28"/>
      <c r="G70" s="28"/>
      <c r="H70" s="28"/>
      <c r="I70" s="28"/>
      <c r="J70" s="28"/>
    </row>
    <row r="71" spans="1:11" s="29" customFormat="1" ht="21.9" customHeight="1">
      <c r="A71" s="26" t="s">
        <v>21</v>
      </c>
      <c r="B71" s="28"/>
      <c r="C71" s="27"/>
      <c r="D71" s="56"/>
      <c r="E71" s="28"/>
      <c r="F71" s="56"/>
      <c r="G71" s="28"/>
      <c r="H71" s="28"/>
      <c r="I71" s="28"/>
      <c r="J71" s="28"/>
    </row>
    <row r="72" spans="1:11" ht="21.9" customHeight="1">
      <c r="A72" s="26" t="s">
        <v>201</v>
      </c>
      <c r="B72" s="28"/>
      <c r="C72" s="27"/>
      <c r="D72" s="56"/>
      <c r="E72" s="28"/>
      <c r="F72" s="28"/>
      <c r="G72" s="28"/>
      <c r="H72" s="28"/>
      <c r="I72" s="28"/>
      <c r="J72" s="28"/>
    </row>
    <row r="73" spans="1:11" s="32" customFormat="1" ht="21.9" customHeight="1">
      <c r="A73" s="30"/>
      <c r="B73" s="30"/>
      <c r="C73" s="30"/>
      <c r="D73" s="30"/>
      <c r="E73" s="30"/>
      <c r="F73" s="30"/>
      <c r="G73" s="30"/>
      <c r="H73" s="30"/>
      <c r="I73" s="30"/>
      <c r="J73" s="31" t="s">
        <v>88</v>
      </c>
    </row>
    <row r="74" spans="1:11" s="32" customFormat="1" ht="21.9" customHeight="1">
      <c r="D74" s="57"/>
      <c r="E74" s="33" t="s">
        <v>1</v>
      </c>
      <c r="F74" s="57"/>
      <c r="H74" s="57"/>
      <c r="I74" s="33" t="s">
        <v>37</v>
      </c>
      <c r="J74" s="57"/>
    </row>
    <row r="75" spans="1:11" ht="21.9" customHeight="1">
      <c r="C75" s="36"/>
      <c r="D75" s="58">
        <v>2569</v>
      </c>
      <c r="E75" s="59"/>
      <c r="F75" s="58">
        <v>2568</v>
      </c>
      <c r="G75" s="59"/>
      <c r="H75" s="58">
        <v>2569</v>
      </c>
      <c r="I75" s="59"/>
      <c r="J75" s="58">
        <v>2568</v>
      </c>
    </row>
    <row r="76" spans="1:11" ht="21.9" customHeight="1">
      <c r="A76" s="32" t="s">
        <v>107</v>
      </c>
      <c r="D76" s="45"/>
      <c r="F76" s="45"/>
      <c r="H76" s="45"/>
      <c r="J76" s="45"/>
    </row>
    <row r="77" spans="1:11" ht="21.9" customHeight="1">
      <c r="A77" s="30" t="s">
        <v>163</v>
      </c>
      <c r="D77" s="45">
        <v>-137384</v>
      </c>
      <c r="F77" s="45">
        <v>-509355</v>
      </c>
      <c r="H77" s="45">
        <v>0</v>
      </c>
      <c r="J77" s="45">
        <v>0</v>
      </c>
    </row>
    <row r="78" spans="1:11" ht="21.9" customHeight="1">
      <c r="A78" s="30" t="s">
        <v>164</v>
      </c>
      <c r="D78" s="45">
        <v>0</v>
      </c>
      <c r="F78" s="45">
        <v>-21025</v>
      </c>
      <c r="H78" s="45">
        <v>0</v>
      </c>
      <c r="J78" s="45">
        <v>0</v>
      </c>
    </row>
    <row r="79" spans="1:11" ht="21.9" customHeight="1">
      <c r="A79" s="30" t="s">
        <v>140</v>
      </c>
      <c r="D79" s="45">
        <v>-958</v>
      </c>
      <c r="E79" s="44"/>
      <c r="F79" s="45">
        <v>-676</v>
      </c>
      <c r="G79" s="44"/>
      <c r="H79" s="45">
        <v>0</v>
      </c>
      <c r="I79" s="44"/>
      <c r="J79" s="45">
        <v>0</v>
      </c>
    </row>
    <row r="80" spans="1:11" ht="21.9" customHeight="1">
      <c r="A80" s="30" t="s">
        <v>145</v>
      </c>
      <c r="D80" s="51">
        <v>-683</v>
      </c>
      <c r="E80" s="44"/>
      <c r="F80" s="51">
        <v>-43529</v>
      </c>
      <c r="G80" s="44"/>
      <c r="H80" s="51">
        <v>0</v>
      </c>
      <c r="I80" s="44"/>
      <c r="J80" s="51">
        <v>0</v>
      </c>
      <c r="K80" s="45"/>
    </row>
    <row r="81" spans="1:11" ht="21.9" customHeight="1">
      <c r="A81" s="32" t="s">
        <v>120</v>
      </c>
      <c r="D81" s="51">
        <f>SUM(D77:D80)</f>
        <v>-139025</v>
      </c>
      <c r="E81" s="45"/>
      <c r="F81" s="51">
        <f>SUM(F77:F80)</f>
        <v>-574585</v>
      </c>
      <c r="G81" s="45"/>
      <c r="H81" s="51">
        <f>SUM(H77:H80)</f>
        <v>0</v>
      </c>
      <c r="I81" s="45"/>
      <c r="J81" s="51">
        <f>SUM(J77:J80)</f>
        <v>0</v>
      </c>
      <c r="K81" s="45"/>
    </row>
    <row r="82" spans="1:11" ht="21.9" customHeight="1">
      <c r="A82" s="30" t="s">
        <v>186</v>
      </c>
      <c r="D82" s="45">
        <f>D52+D66+D81</f>
        <v>-2061418</v>
      </c>
      <c r="E82" s="45"/>
      <c r="F82" s="45">
        <f>F52+F66+F81</f>
        <v>-1117228</v>
      </c>
      <c r="G82" s="45"/>
      <c r="H82" s="45">
        <f>H52+H66+H81</f>
        <v>-1835718</v>
      </c>
      <c r="I82" s="45"/>
      <c r="J82" s="45">
        <f>J52+J66+J81</f>
        <v>-2526906</v>
      </c>
      <c r="K82" s="45"/>
    </row>
    <row r="83" spans="1:11" ht="21.9" customHeight="1">
      <c r="A83" s="30" t="s">
        <v>35</v>
      </c>
      <c r="D83" s="51">
        <v>205744</v>
      </c>
      <c r="E83" s="45"/>
      <c r="F83" s="51">
        <v>-64766</v>
      </c>
      <c r="G83" s="45"/>
      <c r="H83" s="51">
        <v>0</v>
      </c>
      <c r="I83" s="45"/>
      <c r="J83" s="51">
        <v>0</v>
      </c>
      <c r="K83" s="45"/>
    </row>
    <row r="84" spans="1:11" ht="21.9" customHeight="1">
      <c r="A84" s="32" t="s">
        <v>187</v>
      </c>
      <c r="D84" s="45">
        <f>SUM(D82:D83)</f>
        <v>-1855674</v>
      </c>
      <c r="E84" s="45"/>
      <c r="F84" s="45">
        <f>SUM(F82:F83)</f>
        <v>-1181994</v>
      </c>
      <c r="G84" s="45"/>
      <c r="H84" s="45">
        <f>SUM(H82:H83)</f>
        <v>-1835718</v>
      </c>
      <c r="I84" s="45"/>
      <c r="J84" s="45">
        <f>SUM(J82:J83)</f>
        <v>-2526906</v>
      </c>
      <c r="K84" s="45"/>
    </row>
    <row r="85" spans="1:11" ht="21.9" customHeight="1">
      <c r="A85" s="30" t="s">
        <v>104</v>
      </c>
      <c r="D85" s="51">
        <f>BS!H12</f>
        <v>4936500</v>
      </c>
      <c r="E85" s="45"/>
      <c r="F85" s="51">
        <v>6689073</v>
      </c>
      <c r="G85" s="45"/>
      <c r="H85" s="51">
        <v>2560688</v>
      </c>
      <c r="I85" s="45"/>
      <c r="J85" s="52">
        <v>4405961</v>
      </c>
      <c r="K85" s="44"/>
    </row>
    <row r="86" spans="1:11" ht="21.9" customHeight="1" thickBot="1">
      <c r="A86" s="32" t="s">
        <v>143</v>
      </c>
      <c r="D86" s="63">
        <f>SUM(D84:D85)</f>
        <v>3080826</v>
      </c>
      <c r="E86" s="45"/>
      <c r="F86" s="63">
        <f>SUM(F84:F85)</f>
        <v>5507079</v>
      </c>
      <c r="G86" s="45"/>
      <c r="H86" s="63">
        <f>SUM(H84:H85)</f>
        <v>724970</v>
      </c>
      <c r="I86" s="45"/>
      <c r="J86" s="63">
        <f>SUM(J84:J85)</f>
        <v>1879055</v>
      </c>
      <c r="K86" s="45"/>
    </row>
    <row r="87" spans="1:11" ht="21.9" customHeight="1" thickTop="1">
      <c r="D87" s="45"/>
      <c r="E87" s="45"/>
      <c r="F87" s="45"/>
      <c r="G87" s="45"/>
      <c r="H87" s="45"/>
      <c r="I87" s="45"/>
      <c r="J87" s="45"/>
      <c r="K87" s="45"/>
    </row>
    <row r="88" spans="1:11" ht="21.9" customHeight="1">
      <c r="A88" s="32" t="s">
        <v>57</v>
      </c>
      <c r="D88" s="45"/>
      <c r="E88" s="45"/>
      <c r="F88" s="45"/>
      <c r="G88" s="45"/>
      <c r="H88" s="45"/>
      <c r="I88" s="45"/>
      <c r="J88" s="45"/>
      <c r="K88" s="45"/>
    </row>
    <row r="89" spans="1:11" ht="21.9" customHeight="1">
      <c r="A89" s="59" t="s">
        <v>61</v>
      </c>
      <c r="D89" s="45"/>
      <c r="E89" s="45"/>
      <c r="F89" s="45"/>
      <c r="G89" s="45"/>
      <c r="H89" s="45"/>
      <c r="I89" s="45"/>
      <c r="J89" s="45"/>
      <c r="K89" s="45"/>
    </row>
    <row r="90" spans="1:11" ht="21.9" customHeight="1">
      <c r="A90" s="59" t="s">
        <v>223</v>
      </c>
      <c r="D90" s="44">
        <v>13922</v>
      </c>
      <c r="E90" s="44"/>
      <c r="F90" s="44">
        <v>38257</v>
      </c>
      <c r="G90" s="44"/>
      <c r="H90" s="44">
        <v>10415</v>
      </c>
      <c r="I90" s="44"/>
      <c r="J90" s="44">
        <v>13147</v>
      </c>
      <c r="K90" s="44"/>
    </row>
    <row r="91" spans="1:11" ht="21.9" customHeight="1">
      <c r="A91" s="30" t="s">
        <v>205</v>
      </c>
      <c r="D91" s="44"/>
      <c r="E91" s="44"/>
      <c r="F91" s="44"/>
      <c r="G91" s="44"/>
      <c r="H91" s="44"/>
      <c r="I91" s="44"/>
      <c r="J91" s="44"/>
      <c r="K91" s="44"/>
    </row>
    <row r="92" spans="1:11" ht="21.9" customHeight="1">
      <c r="A92" s="30" t="s">
        <v>206</v>
      </c>
      <c r="D92" s="44"/>
      <c r="E92" s="44"/>
      <c r="F92" s="44"/>
      <c r="G92" s="44"/>
      <c r="H92" s="44"/>
      <c r="I92" s="44"/>
      <c r="J92" s="44"/>
      <c r="K92" s="44"/>
    </row>
    <row r="93" spans="1:11" ht="21.9" customHeight="1">
      <c r="A93" s="30" t="s">
        <v>121</v>
      </c>
      <c r="D93" s="44">
        <v>-12709</v>
      </c>
      <c r="E93" s="44"/>
      <c r="F93" s="44">
        <v>5296</v>
      </c>
      <c r="G93" s="44"/>
      <c r="H93" s="44">
        <v>0</v>
      </c>
      <c r="I93" s="44"/>
      <c r="J93" s="44">
        <v>0</v>
      </c>
      <c r="K93" s="44"/>
    </row>
    <row r="94" spans="1:11" ht="21.9" customHeight="1">
      <c r="A94" s="30" t="s">
        <v>184</v>
      </c>
      <c r="D94" s="44">
        <v>257</v>
      </c>
      <c r="E94" s="44"/>
      <c r="F94" s="44">
        <v>643</v>
      </c>
      <c r="G94" s="44"/>
      <c r="H94" s="44">
        <v>0</v>
      </c>
      <c r="I94" s="44"/>
      <c r="J94" s="44">
        <v>0</v>
      </c>
      <c r="K94" s="44"/>
    </row>
    <row r="95" spans="1:11" ht="21.9" customHeight="1">
      <c r="A95" s="30" t="s">
        <v>185</v>
      </c>
      <c r="D95" s="44">
        <v>0</v>
      </c>
      <c r="E95" s="44"/>
      <c r="F95" s="44">
        <v>4424</v>
      </c>
      <c r="G95" s="44"/>
      <c r="H95" s="44">
        <v>0</v>
      </c>
      <c r="I95" s="44"/>
      <c r="J95" s="44">
        <v>0</v>
      </c>
    </row>
    <row r="97" spans="1:1" ht="21.9" customHeight="1">
      <c r="A97" s="30" t="s">
        <v>6</v>
      </c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headerFooter alignWithMargins="0"/>
  <rowBreaks count="4" manualBreakCount="4">
    <brk id="32" max="16383" man="1"/>
    <brk id="68" max="16383" man="1"/>
    <brk id="103" max="16383" man="1"/>
    <brk id="1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F394-608F-43EF-A09F-CC1DE7CA6B59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EC1A5-66F7-478F-8408-DD67158E5D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8430D3-8DBA-4767-99CB-AC004FAB8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0DBCA-53E4-4934-A245-C4DB612198C3}">
  <ds:schemaRefs>
    <ds:schemaRef ds:uri="http://purl.org/dc/terms/"/>
    <ds:schemaRef ds:uri="9e2ea514-1c7e-4aad-b7ff-91c012177962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767d74f5-e921-43f6-84f9-cc8f0511c6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CE (2)</vt:lpstr>
      <vt:lpstr>CF</vt:lpstr>
      <vt:lpstr>BS!Print_Area</vt:lpstr>
      <vt:lpstr>'CE (2)'!Print_Area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2026-05-14T06:25:29Z</cp:lastPrinted>
  <dcterms:created xsi:type="dcterms:W3CDTF">1997-11-09T03:47:06Z</dcterms:created>
  <dcterms:modified xsi:type="dcterms:W3CDTF">2026-05-14T06:25:41Z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