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R017/Shared Documents/2026/financial statement/TYPIST/Q1 ' 2569/THA/Final_T  --  ส่ง ตลาด/"/>
    </mc:Choice>
  </mc:AlternateContent>
  <xr:revisionPtr revIDLastSave="124" documentId="13_ncr:1_{75354041-36F8-4F6E-A289-A2612FBEEFB5}" xr6:coauthVersionLast="47" xr6:coauthVersionMax="47" xr10:uidLastSave="{231BCF21-CF70-4BB5-9E69-25BE32821F36}"/>
  <bookViews>
    <workbookView xWindow="-120" yWindow="-120" windowWidth="29040" windowHeight="15720" tabRatio="832" xr2:uid="{00000000-000D-0000-FFFF-FFFF00000000}"/>
  </bookViews>
  <sheets>
    <sheet name="BS" sheetId="4" r:id="rId1"/>
    <sheet name="PL" sheetId="15" r:id="rId2"/>
    <sheet name="SE1" sheetId="1" r:id="rId3"/>
    <sheet name="SE2" sheetId="2" r:id="rId4"/>
    <sheet name="CF" sheetId="14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BS!$A$1:$O$120</definedName>
    <definedName name="_xlnm.Print_Area" localSheetId="4">CF!$A$1:$N$119</definedName>
    <definedName name="_xlnm.Print_Area" localSheetId="1">PL!$A$1:$O$56</definedName>
    <definedName name="_xlnm.Print_Area" localSheetId="2">'SE1'!$A$1:$AF$41</definedName>
    <definedName name="_xlnm.Print_Area" localSheetId="3">'SE2'!$A$1:$R$29</definedName>
    <definedName name="Print_area1" localSheetId="0">BS!$A$1:$O$120</definedName>
    <definedName name="Print_area1" localSheetId="4">CF!$A$1:$N$119</definedName>
    <definedName name="q" localSheetId="2">#REF!</definedName>
    <definedName name="Report" localSheetId="2">#REF!</definedName>
    <definedName name="ๆ" localSheetId="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1" i="15" l="1"/>
  <c r="A3" i="1"/>
  <c r="I21" i="15"/>
  <c r="O21" i="15"/>
  <c r="K21" i="15"/>
  <c r="I87" i="4" l="1"/>
  <c r="I25" i="4"/>
  <c r="M14" i="15" l="1"/>
  <c r="I14" i="15" l="1"/>
  <c r="J88" i="14"/>
  <c r="H88" i="14"/>
  <c r="O14" i="15"/>
  <c r="K14" i="15"/>
  <c r="O25" i="4"/>
  <c r="K25" i="4"/>
  <c r="K87" i="4" l="1"/>
  <c r="M87" i="4"/>
  <c r="O87" i="4"/>
  <c r="I97" i="4" l="1"/>
  <c r="N76" i="14"/>
  <c r="L76" i="14"/>
  <c r="J76" i="14"/>
  <c r="H76" i="14" l="1"/>
  <c r="A3" i="14"/>
  <c r="K23" i="15" l="1"/>
  <c r="K25" i="15" s="1"/>
  <c r="O23" i="15"/>
  <c r="O25" i="15" s="1"/>
  <c r="M23" i="15"/>
  <c r="M25" i="15" s="1"/>
  <c r="I23" i="15"/>
  <c r="I25" i="15" s="1"/>
  <c r="I27" i="15" l="1"/>
  <c r="H26" i="14"/>
  <c r="H39" i="14" s="1"/>
  <c r="H42" i="14" s="1"/>
  <c r="O27" i="15"/>
  <c r="O32" i="15" s="1"/>
  <c r="K27" i="15"/>
  <c r="M27" i="15"/>
  <c r="K32" i="15" l="1"/>
  <c r="K42" i="15" s="1"/>
  <c r="M32" i="15"/>
  <c r="I37" i="15" l="1"/>
  <c r="K37" i="15"/>
  <c r="O36" i="4" l="1"/>
  <c r="M36" i="4"/>
  <c r="K36" i="4"/>
  <c r="I36" i="4"/>
  <c r="M25" i="4"/>
  <c r="G94" i="14"/>
  <c r="N88" i="14"/>
  <c r="L88" i="14"/>
  <c r="N66" i="14"/>
  <c r="L66" i="14"/>
  <c r="J66" i="14"/>
  <c r="H66" i="14"/>
  <c r="A60" i="14"/>
  <c r="A3" i="2"/>
  <c r="M97" i="4"/>
  <c r="K97" i="4"/>
  <c r="O97" i="4"/>
  <c r="A63" i="4"/>
  <c r="A61" i="4"/>
  <c r="H25" i="4"/>
  <c r="O38" i="4" l="1"/>
  <c r="K99" i="4"/>
  <c r="J26" i="14"/>
  <c r="J39" i="14" s="1"/>
  <c r="J42" i="14" s="1"/>
  <c r="M38" i="4"/>
  <c r="K38" i="4"/>
  <c r="I99" i="4"/>
  <c r="O99" i="4"/>
  <c r="I38" i="4"/>
  <c r="M99" i="4"/>
  <c r="A62" i="14"/>
  <c r="L26" i="14" l="1"/>
  <c r="L39" i="14" s="1"/>
  <c r="L42" i="14" s="1"/>
  <c r="N26" i="14"/>
  <c r="L95" i="14" l="1"/>
  <c r="O113" i="4"/>
  <c r="N39" i="14"/>
  <c r="N42" i="14" s="1"/>
  <c r="O115" i="4" l="1"/>
  <c r="O117" i="4" s="1"/>
  <c r="N95" i="14"/>
  <c r="M113" i="4"/>
  <c r="M115" i="4" s="1"/>
  <c r="M117" i="4" l="1"/>
  <c r="J95" i="14" l="1"/>
  <c r="K113" i="4" l="1"/>
  <c r="K115" i="4" l="1"/>
  <c r="K117" i="4" l="1"/>
  <c r="I32" i="15"/>
  <c r="I42" i="15" l="1"/>
  <c r="I113" i="4"/>
  <c r="I115" i="4" s="1"/>
  <c r="I117" i="4" l="1"/>
  <c r="H95" i="14"/>
</calcChain>
</file>

<file path=xl/sharedStrings.xml><?xml version="1.0" encoding="utf-8"?>
<sst xmlns="http://schemas.openxmlformats.org/spreadsheetml/2006/main" count="342" uniqueCount="233">
  <si>
    <t>บริษัท อีสเทอร์น พาวเวอร์ กรุ๊ป จำกัด (มหาชน) และบริษัทย่อย</t>
  </si>
  <si>
    <t xml:space="preserve">งบฐานะการเงิน </t>
  </si>
  <si>
    <t>หน่วย : บาท</t>
  </si>
  <si>
    <t>งบการเงินรวม</t>
  </si>
  <si>
    <t>งบการเงินเฉพาะกิจการ</t>
  </si>
  <si>
    <t>ณ วันที่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</si>
  <si>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</si>
  <si>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</si>
  <si>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</si>
  <si>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</si>
  <si>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</si>
  <si>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</si>
  <si>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</si>
  <si>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</si>
  <si>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เงินจ่ายล่วงหน้าค่างานก่อสร้างโครงการผลิตไฟฟ้าพลังงานลม</t>
  </si>
  <si>
    <t>สินทรัพย์หมุนเวียนที่เกิดจากสัญญา</t>
  </si>
  <si>
    <t>ส่วนของสินทรัพย์ที่ครบกำหนดรับชำระภายในหนึ่งปี</t>
  </si>
  <si>
    <t>เงินให้กู้ยืมแก่พนักงาน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</si>
  <si>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</si>
  <si>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</si>
  <si>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 - สุทธิ</t>
  </si>
  <si>
    <t>สินทรัพย์ที่จัดประเภทไว้จากการดำเนินงานที่ยกเลิก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</si>
  <si>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</si>
  <si>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</si>
  <si>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</si>
  <si>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</si>
  <si>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เงินให้กู้ยืมแก่พนักงาน - สุทธิ</t>
  </si>
  <si>
    <t>ที่ดิน อาคารและอุปกรณ์ - สุทธิ</t>
  </si>
  <si>
    <t>สินทรัพย์สิทธิการใช้ - สุทธิ</t>
  </si>
  <si>
    <t>6.2 และ 13.1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</si>
  <si>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</si>
  <si>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</si>
  <si>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</si>
  <si>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</si>
  <si>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</si>
  <si>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</si>
  <si>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</si>
  <si>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</si>
  <si>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</si>
  <si>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</si>
  <si>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</si>
  <si>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หนี้สินหมุนเวียนที่เกิดจากสัญญา</t>
  </si>
  <si>
    <t>เงินกู้ยืมระยะสั้นจากบุคคลและบริษัทที่เกี่ยวข้องกัน</t>
  </si>
  <si>
    <t>เงินกู้ยืมระยะสั้นจากบุคคลและบริษัทอื่น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</si>
  <si>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</si>
  <si>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</si>
  <si>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</si>
  <si>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6.2 และ 13.2</t>
  </si>
  <si>
    <t>หุ้นกู้</t>
  </si>
  <si>
    <t>ภาษีเงินได้นิติบุคคลค้างจ่าย</t>
  </si>
  <si>
    <t xml:space="preserve">ประมาณการหนี้สินหมุนเวียนสำหรับผลประโยชน์พนักงาน </t>
  </si>
  <si>
    <t>หนี้สินหมุนเวียนอื่น</t>
  </si>
  <si>
    <t>หนี้สินที่จัดประเภทไว้จากการดำเนินงานที่ยกเลิก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</si>
  <si>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</si>
  <si>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</si>
  <si>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</si>
  <si>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</si>
  <si>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</si>
  <si>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ประมาณการหนี้สินไม่หมุนเวียนสำหรับผลประโยชน์พนักงาน</t>
  </si>
  <si>
    <t>หนี้สินอนุพันธ์ทางการเงิน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</si>
  <si>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</si>
  <si>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</si>
  <si>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</si>
  <si>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</si>
  <si>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</si>
  <si>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</si>
  <si>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1,165,633,871 หุ้น มูลค่าหุ้นละ 1 บาท</t>
  </si>
  <si>
    <t>ทุนที่ออกและเรียกชำระแล้ว</t>
  </si>
  <si>
    <t>หุ้นสามัญ 932,507,097 หุ้น มูลค่าหุ้นละ 1 บาท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</si>
  <si>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</si>
  <si>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</si>
  <si>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</si>
  <si>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</si>
  <si>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</si>
  <si>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</si>
  <si>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</si>
  <si>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</si>
  <si>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</si>
  <si>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</si>
  <si>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</si>
  <si>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2568</t>
  </si>
  <si>
    <t>รายได้</t>
  </si>
  <si>
    <t>รายได้จากการขายและบริการ</t>
  </si>
  <si>
    <t>รายได้อื่น</t>
  </si>
  <si>
    <t>ดอกเบี้ยรับ</t>
  </si>
  <si>
    <t>อื่นๆ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</si>
  <si>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</si>
  <si>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</si>
  <si>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</si>
  <si>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</si>
  <si>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</si>
  <si>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</si>
  <si>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</si>
  <si>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</si>
  <si>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</si>
  <si>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</si>
  <si>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</si>
  <si>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สุทธิสำหรับงวด</t>
  </si>
  <si>
    <t>กำไร (ขาดทุน) เบ็ดเสร็จอื่น</t>
  </si>
  <si>
    <t>รายการที่จะถูกจัดประเภทใหม่ไว้ในกำไรหรือขาดทุนในภายหลัง :</t>
  </si>
  <si>
    <t>ผลต่างจากการแปลงค่างบการเงินในหน่วยงานต่างประเทศ</t>
  </si>
  <si>
    <t>ขาดทุนเบ็ดเสร็จรวมสำหรับงวด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</si>
  <si>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</si>
  <si>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</si>
  <si>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</si>
  <si>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</si>
  <si>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ต่อหุ้นขั้นพื้นฐาน (บาท : หุ้น)</t>
  </si>
  <si>
    <t>กำไร (ขาดทุน) สุทธิส่วนที่เป็นของบริษัทใหญ่</t>
  </si>
  <si>
    <t>งบการเปลี่ยนแปลงส่วนของผู้ถือหุ้น</t>
  </si>
  <si>
    <t>การแปลงค่า</t>
  </si>
  <si>
    <t>ขาดทุนจาก</t>
  </si>
  <si>
    <t>ผลกำไรจาก</t>
  </si>
  <si>
    <t>จัดสรรแล้ว</t>
  </si>
  <si>
    <t>งบการเงิน</t>
  </si>
  <si>
    <t>การเปลี่ยนแปลง</t>
  </si>
  <si>
    <t>การวัดมูลค่าใหม่</t>
  </si>
  <si>
    <t>รวม</t>
  </si>
  <si>
    <t>ทุนที่ออกและ</t>
  </si>
  <si>
    <t>ส่วนเกินมูลค่า</t>
  </si>
  <si>
    <t>ทุนสำรอง</t>
  </si>
  <si>
    <t>ในหน่วยงาน</t>
  </si>
  <si>
    <t>สัดส่วนการถือหุ้น</t>
  </si>
  <si>
    <t>ส่วนเกินมูลค่าหุ้น</t>
  </si>
  <si>
    <t>ของผลประโยชน์</t>
  </si>
  <si>
    <t>องค์ประกอบอื่น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</si>
  <si>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</si>
  <si>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</si>
  <si>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</si>
  <si>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</si>
  <si>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</si>
  <si>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ต่างประเทศ</t>
  </si>
  <si>
    <t>ในบริษัทย่อย</t>
  </si>
  <si>
    <t>ของบริษัทย่อย</t>
  </si>
  <si>
    <t>พนักงาน</t>
  </si>
  <si>
    <t>ของส่วนของผู้ถือหุ้น</t>
  </si>
  <si>
    <t>ของบริษัทใหญ่</t>
  </si>
  <si>
    <t>อำนาจควบคุม</t>
  </si>
  <si>
    <t>กำไรสุทธิสำหรับงวด</t>
  </si>
  <si>
    <t>ขาดทุนเบ็ดเสร็จอื่นสำหรับงวด</t>
  </si>
  <si>
    <t>รวมกำไร (ขาดทุน) เบ็ดเสร็จสำหรับงวด</t>
  </si>
  <si>
    <t>ยอดคงเหลือ ณ วันที่ 1 มกราคม 2568</t>
  </si>
  <si>
    <t>ขาดทุนสุทธิสำหรับงวด</t>
  </si>
  <si>
    <t>ยอดคงเหลือ ณ วันที่ 31 มีนาคม 2568</t>
  </si>
  <si>
    <t>งบการเปลี่ยนแปลงส่วนของผู้ถือหุ้น (ต่อ)</t>
  </si>
  <si>
    <t>ผลกำไรจากการ</t>
  </si>
  <si>
    <t>วัดมูลค่าใหม่ของ</t>
  </si>
  <si>
    <t>ทุนสำรองตามกฎหมาย</t>
  </si>
  <si>
    <t>ผลประโยชน์พนักงาน</t>
  </si>
  <si>
    <t>กำไร (ขาดทุน) เบ็ดเสร็จอื่นสำหรับงวด</t>
  </si>
  <si>
    <t>รวมขาดทุนเบ็ดเสร็จสำหรับงวด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</si>
  <si>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</si>
  <si>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</si>
  <si>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 สุทธิ</t>
  </si>
  <si>
    <t>เป็นเงินสดรับ (จ่าย) จากกิจกรรมดำเนินงาน :</t>
  </si>
  <si>
    <t>หนี้สูญ</t>
  </si>
  <si>
    <t>12 และ 13</t>
  </si>
  <si>
    <t>ตัดจำหน่ายค่าใช้จ่ายในการออกหุ้นกู้</t>
  </si>
  <si>
    <t>ประมาณการหนี้สินสำหรับผลประโยชน์พนักงาน</t>
  </si>
  <si>
    <t>กำไรจากการวัดมูลค่ายุติธรรมของหนี้สินอนุพันธ์ทางการเงิน</t>
  </si>
  <si>
    <t>รายได้ดอกเบี้ย</t>
  </si>
  <si>
    <t>ค่าใช้จ่ายดอกเบี้ย</t>
  </si>
  <si>
    <t>กำไร (ขาดทุน) จากการดำเนินงานก่อนการเปลี่ยนแปลง</t>
  </si>
  <si>
    <t xml:space="preserve">   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</si>
  <si>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</si>
  <si>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</si>
  <si>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</si>
  <si>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</si>
  <si>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</si>
  <si>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</si>
  <si>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</si>
  <si>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 :</t>
  </si>
  <si>
    <t>หนี้สินที่เกิดจากสัญญา</t>
  </si>
  <si>
    <t>ค่าใช้จ่ายผลประโยชน์พนักงานที่จ่ายจริง</t>
  </si>
  <si>
    <t>เงินสดได้มาจาก (ใช้ไปใน) กิจกรรมดำเนินงาน</t>
  </si>
  <si>
    <t>จ่ายภาษีเงินได้นิติบุคคล</t>
  </si>
  <si>
    <t>รับคืนภาษีเงินได้นิติบุคคล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</si>
  <si>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</si>
  <si>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</si>
  <si>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</si>
  <si>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เงินสดจ่ายล่วงหน้าค่างานก่อสร้างโครงการผลิตไฟฟ้าพลังงานลม</t>
  </si>
  <si>
    <t>เงินสดรับชำระจากเงินให้กู้ยืมแก่พนักงาน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</si>
  <si>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</si>
  <si>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</si>
  <si>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</si>
  <si>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</si>
  <si>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</si>
  <si>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</si>
  <si>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เงินสดรับจากเงินกู้ยืมระยะสั้นจากบุคคลและบริษัทที่เกี่ยวข้องกัน</t>
  </si>
  <si>
    <t>เงินสดจ่ายชำระเงินกู้ยืมระยะสั้นจากบุคคลและบริษัทที่เกี่ยวข้องกัน</t>
  </si>
  <si>
    <t>เงินสดรับจากเงินกู้ยืมระยะสั้นจากบุคคลและบริษัทอื่น</t>
  </si>
  <si>
    <t>เงินสดจ่ายชำระเงินกู้ยืมระยะสั้นจากบุคคลและบริษัทอื่น</t>
  </si>
  <si>
    <t>เงินสดจ่ายชำระเงินกู้ยืมระยะยาวจากสถาบันการเงิน</t>
  </si>
  <si>
    <t>จ่ายดอกเบี้ย</t>
  </si>
  <si>
    <t>ผลต่างจากการแปลงค่างบการเงิน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</si>
  <si>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</si>
  <si>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</si>
  <si>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</si>
  <si>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</si>
  <si>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</si>
  <si>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</t>
  </si>
  <si>
    <t>กำไรจากการจำหน่ายสินทรัพย์ถาวร</t>
  </si>
  <si>
    <t>ณ วันที่ 31 มีนาคม 2569</t>
  </si>
  <si>
    <t>31 ธันวาคม 2568</t>
  </si>
  <si>
    <t>31 มีนาคม 2569</t>
  </si>
  <si>
    <t>สำหรับงวดสามเดือน 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</si>
  <si>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</si>
  <si>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</si>
  <si>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กำไรจากอัตราแลกเปลี่ยน</t>
  </si>
  <si>
    <t>หนี้สินภาษีเงินได้รอการตัดบัญชี</t>
  </si>
  <si>
    <t>ปี 2569</t>
  </si>
  <si>
    <t>เงินสดจ่ายจากการไถ่ถอนหุ้นกู้</t>
  </si>
  <si>
    <t>ค่าใช้จ่ายตัดจ่าย</t>
  </si>
  <si>
    <t>ค่าเสื่อมราคา</t>
  </si>
  <si>
    <t>ขาดทุนจากการตัดจำหน่ายสินทรัพย์ถาวร</t>
  </si>
  <si>
    <t>ขาดทุน (กำไร) จากอัตราแลกเปลี่ยนที่ยังไม่เกิดขึ้น</t>
  </si>
  <si>
    <t>เงินสดรับจากเงินกู้ยืมระยะยาวจากสถาบันการเงิน</t>
  </si>
  <si>
    <t>6.2 และ 8</t>
  </si>
  <si>
    <t>6.2 และ 16</t>
  </si>
  <si>
    <t>กำไรเบ็ดเสร็จอื่นสำหรับงวด</t>
  </si>
  <si>
    <t>เงินสดสุทธิได้มาจาก (ใช้ไปใน) กิจกรรมจัดหาเงิน</t>
  </si>
  <si>
    <t>เงินให้กู้ยืมระยะสั้นแก่บริษัทย่อยและบริษัทที่เกี่ยวข้องกัน - สุทธิ</t>
  </si>
  <si>
    <t>สินทรัพย์ทางการเงินที่ยังไม่เกิดขึ้น</t>
  </si>
  <si>
    <t>เงินสดจ่ายจากเงินให้กู้ยืมระยะสั้นแก่บริษัทย่อยและบริษัทที่เกี่ยวข้องกัน</t>
  </si>
  <si>
    <t>เงินสดรับชำระจากเงินให้กู้ยืมระยะสั้นแก่บริษัทย่อยและบริษัทที่เกี่ยวข้องกัน</t>
  </si>
  <si>
    <t>หน้า 1 จาก 34</t>
  </si>
  <si>
    <t>หน้า 2 จาก 34</t>
  </si>
  <si>
    <t>หน้า 3 จาก 34</t>
  </si>
  <si>
    <t>หน้า 4 จาก 34</t>
  </si>
  <si>
    <t>หน้า 5 จาก 34</t>
  </si>
  <si>
    <t>หน้า 6 จาก 34</t>
  </si>
  <si>
    <t>หน้า 7 จาก 34</t>
  </si>
  <si>
    <t>ขาดทุน (กำไร) จากการวัดมูลค่ายุติธรรม</t>
  </si>
  <si>
    <t>กำไรจากอัตราแลกเปลี่ยนที่ยังไม่เกิดขึ้นจริงของเงินสดและรายการเทียบเท่าเงินสด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</si>
</sst>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General_)"/>
    <numFmt numFmtId="172" formatCode="#,##0.00;\(#,##0.00\)"/>
    <numFmt numFmtId="173" formatCode="#,##0.00\ &quot;F&quot;;\-#,##0.00\ &quot;F&quot;"/>
    <numFmt numFmtId="174" formatCode="dd\-mmm\-yy_)"/>
    <numFmt numFmtId="175" formatCode="0.0%"/>
    <numFmt numFmtId="176" formatCode="_-* #,##0_-;\-* #,##0_-;_-* &quot;-&quot;??_-;_-@_-"/>
    <numFmt numFmtId="177" formatCode="#,##0;\(#,##0\)"/>
    <numFmt numFmtId="178" formatCode="_-* #,##0.00_-;\ \(#,##0.00\)_-;_-* &quot;-&quot;??_-;_-@_-"/>
    <numFmt numFmtId="180" formatCode="#,##0.00;[Red]\(#,##0.00\)"/>
    <numFmt numFmtId="181" formatCode="_(* #,##0_);_(* \(#,##0\);_(* &quot;-&quot;??_);_(@_)"/>
    <numFmt numFmtId="182" formatCode="#,##0.00&quot; $&quot;;\-#,##0.00&quot; $&quot;"/>
    <numFmt numFmtId="183" formatCode="#,##0.00&quot; $&quot;;[Red]\-#,##0.00&quot; $&quot;"/>
    <numFmt numFmtId="184" formatCode="d\.m\.yy"/>
    <numFmt numFmtId="185" formatCode="d\.mmm\.yy"/>
    <numFmt numFmtId="186" formatCode="d\.mmm"/>
    <numFmt numFmtId="187" formatCode="mmm\.yy"/>
    <numFmt numFmtId="188" formatCode="\t&quot;฿&quot;#,##0.00_);[Red]\(\t&quot;฿&quot;#,##0.00\)"/>
    <numFmt numFmtId="189" formatCode="_(&quot;$&quot;* #,##0.0_);_(&quot;$&quot;* \(#,##0.0\);_(&quot;$&quot;* &quot;0.0&quot;_);_(@_)"/>
    <numFmt numFmtId="190" formatCode="_([$€-2]* #,##0.00_);_([$€-2]* \(#,##0.00\);_([$€-2]* &quot;-&quot;??_)"/>
    <numFmt numFmtId="191" formatCode="_-* #,##0.00\ _€_-;\-* #,##0.00\ _€_-;_-* &quot;-&quot;??\ _€_-;_-@_-"/>
    <numFmt numFmtId="192" formatCode="_(* #,##0_);_(* \(#,##0\);_(* &quot;0&quot;_);_(@_)"/>
    <numFmt numFmtId="193" formatCode="0.000"/>
    <numFmt numFmtId="194" formatCode="0.0"/>
    <numFmt numFmtId="195" formatCode="_-&quot;$&quot;* #,##0.00_-;\-&quot;$&quot;* #,##0.00_-;_-&quot;$&quot;* &quot;-&quot;??_-;_-@_-"/>
    <numFmt numFmtId="196" formatCode="B1d/m/yyyy"/>
    <numFmt numFmtId="197" formatCode="_-* #,##0_-;\ \(#,##0\)_-;_-* &quot;-&quot;??_-;_-@_-"/>
    <numFmt numFmtId="198" formatCode="\t&quot;฿&quot;#,##0_);\(\t&quot;฿&quot;#,##0\)"/>
    <numFmt numFmtId="199" formatCode="#,##0.0000_);[Black]\(#,##0.0000\)"/>
    <numFmt numFmtId="200" formatCode="#,##0.00%_);\(#,##0.00%\)"/>
    <numFmt numFmtId="201" formatCode="[$-F800]dddd\,\ mmmm\ dd\,\ yyyy"/>
    <numFmt numFmtId="202" formatCode="0."/>
    <numFmt numFmtId="203" formatCode="0%_);\(0%\)"/>
    <numFmt numFmtId="204" formatCode="&quot;ฃค&quot;#,##0;&quot;ฃค&quot;\-#,##0"/>
    <numFmt numFmtId="205" formatCode="0&quot;  &quot;"/>
    <numFmt numFmtId="206" formatCode="#,##0.0_);[Red]\(#,##0.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\t&quot;฿&quot;#,##0.00_);\(\t&quot;฿&quot;#,##0.00\)"/>
  </numFmts>
  <fonts count="1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4"/>
      <color rgb="FF000000"/>
      <name val="Browallia New"/>
      <family val="2"/>
    </font>
    <font>
      <sz val="14"/>
      <color rgb="FFFF0000"/>
      <name val="Browallia New"/>
      <family val="2"/>
    </font>
    <font>
      <sz val="14"/>
      <color rgb="FF000000"/>
      <name val="Browallia New"/>
      <family val="2"/>
      <charset val="222"/>
    </font>
    <font>
      <sz val="14"/>
      <name val="BrowalliaUPC"/>
      <family val="2"/>
    </font>
    <font>
      <sz val="14"/>
      <name val="Browallia New"/>
      <family val="2"/>
      <charset val="22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4625">
    <xf numFmtId="0" fontId="0" fillId="0" borderId="0"/>
    <xf numFmtId="43" fontId="2" fillId="0" borderId="0" applyFont="0" applyFill="0" applyBorder="0" applyAlignment="0" applyProtection="0"/>
    <xf numFmtId="171" fontId="2" fillId="0" borderId="0"/>
    <xf numFmtId="0" fontId="5" fillId="0" borderId="0"/>
    <xf numFmtId="0" fontId="6" fillId="0" borderId="0"/>
    <xf numFmtId="0" fontId="5" fillId="0" borderId="0"/>
    <xf numFmtId="171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5" fillId="0" borderId="0"/>
    <xf numFmtId="0" fontId="7" fillId="0" borderId="0"/>
    <xf numFmtId="0" fontId="7" fillId="0" borderId="0"/>
    <xf numFmtId="174" fontId="5" fillId="0" borderId="0"/>
    <xf numFmtId="175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168" fontId="2" fillId="0" borderId="0"/>
    <xf numFmtId="0" fontId="12" fillId="0" borderId="0"/>
    <xf numFmtId="171" fontId="2" fillId="0" borderId="0"/>
    <xf numFmtId="171" fontId="2" fillId="0" borderId="0"/>
    <xf numFmtId="171" fontId="2" fillId="0" borderId="0"/>
    <xf numFmtId="0" fontId="13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71" fontId="14" fillId="0" borderId="0"/>
    <xf numFmtId="43" fontId="6" fillId="0" borderId="0" applyFont="0" applyFill="0" applyBorder="0" applyAlignment="0" applyProtection="0"/>
    <xf numFmtId="171" fontId="6" fillId="0" borderId="0"/>
    <xf numFmtId="0" fontId="6" fillId="0" borderId="0"/>
    <xf numFmtId="171" fontId="16" fillId="0" borderId="0"/>
    <xf numFmtId="0" fontId="6" fillId="0" borderId="0"/>
    <xf numFmtId="171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71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2" fillId="0" borderId="0"/>
    <xf numFmtId="0" fontId="2" fillId="0" borderId="0"/>
    <xf numFmtId="167" fontId="2" fillId="0" borderId="0" applyFont="0" applyFill="0" applyBorder="0" applyAlignment="0" applyProtection="0"/>
    <xf numFmtId="39" fontId="23" fillId="0" borderId="0"/>
    <xf numFmtId="39" fontId="23" fillId="0" borderId="0"/>
    <xf numFmtId="166" fontId="2" fillId="0" borderId="0" applyFont="0" applyFill="0" applyBorder="0" applyAlignment="0" applyProtection="0"/>
    <xf numFmtId="39" fontId="23" fillId="0" borderId="0"/>
    <xf numFmtId="39" fontId="23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9" fontId="23" fillId="0" borderId="0"/>
    <xf numFmtId="39" fontId="23" fillId="0" borderId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8" borderId="0" applyNumberFormat="0" applyBorder="0" applyAlignment="0" applyProtection="0"/>
    <xf numFmtId="0" fontId="28" fillId="20" borderId="0" applyNumberFormat="0" applyBorder="0" applyAlignment="0" applyProtection="0"/>
    <xf numFmtId="0" fontId="28" fillId="14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1" fillId="25" borderId="13" applyNumberFormat="0" applyAlignment="0" applyProtection="0"/>
    <xf numFmtId="181" fontId="32" fillId="0" borderId="9"/>
    <xf numFmtId="181" fontId="32" fillId="0" borderId="9"/>
    <xf numFmtId="181" fontId="32" fillId="0" borderId="9"/>
    <xf numFmtId="0" fontId="33" fillId="26" borderId="0" applyNumberFormat="0" applyBorder="0" applyAlignment="0" applyProtection="0"/>
    <xf numFmtId="182" fontId="12" fillId="0" borderId="0" applyFill="0" applyBorder="0" applyAlignment="0"/>
    <xf numFmtId="183" fontId="12" fillId="0" borderId="0" applyFill="0" applyBorder="0" applyAlignment="0"/>
    <xf numFmtId="184" fontId="12" fillId="0" borderId="0" applyFill="0" applyBorder="0" applyAlignment="0"/>
    <xf numFmtId="185" fontId="12" fillId="0" borderId="0" applyFill="0" applyBorder="0" applyAlignment="0"/>
    <xf numFmtId="186" fontId="12" fillId="0" borderId="0" applyFill="0" applyBorder="0" applyAlignment="0"/>
    <xf numFmtId="182" fontId="12" fillId="0" borderId="0" applyFill="0" applyBorder="0" applyAlignment="0"/>
    <xf numFmtId="187" fontId="12" fillId="0" borderId="0" applyFill="0" applyBorder="0" applyAlignment="0"/>
    <xf numFmtId="183" fontId="12" fillId="0" borderId="0" applyFill="0" applyBorder="0" applyAlignment="0"/>
    <xf numFmtId="0" fontId="34" fillId="25" borderId="13" applyNumberFormat="0" applyAlignment="0" applyProtection="0"/>
    <xf numFmtId="0" fontId="34" fillId="25" borderId="13" applyNumberFormat="0" applyAlignment="0" applyProtection="0"/>
    <xf numFmtId="0" fontId="35" fillId="27" borderId="13" applyNumberFormat="0" applyAlignment="0" applyProtection="0"/>
    <xf numFmtId="0" fontId="35" fillId="27" borderId="13" applyNumberFormat="0" applyAlignment="0" applyProtection="0"/>
    <xf numFmtId="0" fontId="36" fillId="0" borderId="0"/>
    <xf numFmtId="0" fontId="37" fillId="28" borderId="14" applyNumberFormat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40" fillId="29" borderId="14" applyNumberFormat="0" applyAlignment="0" applyProtection="0"/>
    <xf numFmtId="0" fontId="28" fillId="30" borderId="0" applyNumberFormat="0" applyBorder="0" applyAlignment="0" applyProtection="0"/>
    <xf numFmtId="0" fontId="28" fillId="20" borderId="0" applyNumberFormat="0" applyBorder="0" applyAlignment="0" applyProtection="0"/>
    <xf numFmtId="0" fontId="28" fillId="14" borderId="0" applyNumberFormat="0" applyBorder="0" applyAlignment="0" applyProtection="0"/>
    <xf numFmtId="0" fontId="28" fillId="31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37" fillId="32" borderId="0">
      <alignment horizontal="left"/>
    </xf>
    <xf numFmtId="0" fontId="41" fillId="32" borderId="0">
      <alignment horizontal="right"/>
    </xf>
    <xf numFmtId="0" fontId="42" fillId="25" borderId="0">
      <alignment horizontal="center"/>
    </xf>
    <xf numFmtId="0" fontId="41" fillId="32" borderId="0">
      <alignment horizontal="right"/>
    </xf>
    <xf numFmtId="0" fontId="43" fillId="25" borderId="0">
      <alignment horizontal="left"/>
    </xf>
    <xf numFmtId="39" fontId="23" fillId="0" borderId="0"/>
    <xf numFmtId="39" fontId="23" fillId="0" borderId="0"/>
    <xf numFmtId="18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183" fontId="12" fillId="0" borderId="0" applyFont="0" applyFill="0" applyBorder="0" applyAlignment="0" applyProtection="0"/>
    <xf numFmtId="0" fontId="12" fillId="0" borderId="0" applyProtection="0"/>
    <xf numFmtId="14" fontId="45" fillId="0" borderId="0" applyFill="0" applyBorder="0" applyAlignment="0"/>
    <xf numFmtId="189" fontId="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9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9" fillId="38" borderId="0" applyNumberFormat="0" applyBorder="0" applyAlignment="0" applyProtection="0"/>
    <xf numFmtId="0" fontId="28" fillId="21" borderId="0" applyNumberFormat="0" applyBorder="0" applyAlignment="0" applyProtection="0"/>
    <xf numFmtId="0" fontId="49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9" fillId="28" borderId="0" applyNumberFormat="0" applyBorder="0" applyAlignment="0" applyProtection="0"/>
    <xf numFmtId="0" fontId="28" fillId="22" borderId="0" applyNumberFormat="0" applyBorder="0" applyAlignment="0" applyProtection="0"/>
    <xf numFmtId="0" fontId="49" fillId="28" borderId="0" applyNumberFormat="0" applyBorder="0" applyAlignment="0" applyProtection="0"/>
    <xf numFmtId="0" fontId="45" fillId="40" borderId="0" applyNumberFormat="0" applyBorder="0" applyAlignment="0" applyProtection="0"/>
    <xf numFmtId="0" fontId="45" fillId="26" borderId="0" applyNumberFormat="0" applyBorder="0" applyAlignment="0" applyProtection="0"/>
    <xf numFmtId="0" fontId="49" fillId="41" borderId="0" applyNumberFormat="0" applyBorder="0" applyAlignment="0" applyProtection="0"/>
    <xf numFmtId="0" fontId="28" fillId="23" borderId="0" applyNumberFormat="0" applyBorder="0" applyAlignment="0" applyProtection="0"/>
    <xf numFmtId="0" fontId="49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41" borderId="0" applyNumberFormat="0" applyBorder="0" applyAlignment="0" applyProtection="0"/>
    <xf numFmtId="0" fontId="49" fillId="41" borderId="0" applyNumberFormat="0" applyBorder="0" applyAlignment="0" applyProtection="0"/>
    <xf numFmtId="0" fontId="28" fillId="17" borderId="0" applyNumberFormat="0" applyBorder="0" applyAlignment="0" applyProtection="0"/>
    <xf numFmtId="0" fontId="49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37" borderId="0" applyNumberFormat="0" applyBorder="0" applyAlignment="0" applyProtection="0"/>
    <xf numFmtId="0" fontId="49" fillId="38" borderId="0" applyNumberFormat="0" applyBorder="0" applyAlignment="0" applyProtection="0"/>
    <xf numFmtId="0" fontId="28" fillId="18" borderId="0" applyNumberFormat="0" applyBorder="0" applyAlignment="0" applyProtection="0"/>
    <xf numFmtId="0" fontId="49" fillId="44" borderId="0" applyNumberFormat="0" applyBorder="0" applyAlignment="0" applyProtection="0"/>
    <xf numFmtId="0" fontId="45" fillId="40" borderId="0" applyNumberFormat="0" applyBorder="0" applyAlignment="0" applyProtection="0"/>
    <xf numFmtId="0" fontId="45" fillId="45" borderId="0" applyNumberFormat="0" applyBorder="0" applyAlignment="0" applyProtection="0"/>
    <xf numFmtId="0" fontId="49" fillId="45" borderId="0" applyNumberFormat="0" applyBorder="0" applyAlignment="0" applyProtection="0"/>
    <xf numFmtId="0" fontId="28" fillId="20" borderId="0" applyNumberFormat="0" applyBorder="0" applyAlignment="0" applyProtection="0"/>
    <xf numFmtId="182" fontId="12" fillId="0" borderId="0" applyFill="0" applyBorder="0" applyAlignment="0"/>
    <xf numFmtId="183" fontId="12" fillId="0" borderId="0" applyFill="0" applyBorder="0" applyAlignment="0"/>
    <xf numFmtId="182" fontId="12" fillId="0" borderId="0" applyFill="0" applyBorder="0" applyAlignment="0"/>
    <xf numFmtId="187" fontId="12" fillId="0" borderId="0" applyFill="0" applyBorder="0" applyAlignment="0"/>
    <xf numFmtId="183" fontId="12" fillId="0" borderId="0" applyFill="0" applyBorder="0" applyAlignment="0"/>
    <xf numFmtId="0" fontId="50" fillId="45" borderId="13" applyNumberFormat="0" applyAlignment="0" applyProtection="0"/>
    <xf numFmtId="0" fontId="50" fillId="45" borderId="13" applyNumberFormat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" fontId="12" fillId="0" borderId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2" fillId="0" borderId="16" applyNumberFormat="0" applyFill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8" borderId="0" applyNumberFormat="0" applyBorder="0" applyAlignment="0" applyProtection="0"/>
    <xf numFmtId="38" fontId="54" fillId="2" borderId="0" applyNumberFormat="0" applyBorder="0" applyAlignment="0" applyProtection="0"/>
    <xf numFmtId="0" fontId="55" fillId="0" borderId="0">
      <alignment horizontal="left"/>
    </xf>
    <xf numFmtId="0" fontId="55" fillId="46" borderId="17"/>
    <xf numFmtId="0" fontId="56" fillId="0" borderId="11" applyNumberFormat="0" applyAlignment="0" applyProtection="0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14" fontId="57" fillId="47" borderId="18">
      <alignment horizontal="center" vertical="center" wrapText="1"/>
    </xf>
    <xf numFmtId="0" fontId="58" fillId="0" borderId="0" applyProtection="0"/>
    <xf numFmtId="0" fontId="59" fillId="0" borderId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61" fillId="48" borderId="0" applyNumberFormat="0" applyBorder="0" applyAlignment="0" applyProtection="0"/>
    <xf numFmtId="1" fontId="62" fillId="0" borderId="0" applyFont="0" applyFill="0" applyBorder="0" applyAlignment="0" applyProtection="0"/>
    <xf numFmtId="10" fontId="54" fillId="3" borderId="4" applyNumberFormat="0" applyBorder="0" applyAlignment="0" applyProtection="0"/>
    <xf numFmtId="10" fontId="54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15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2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9" fillId="0" borderId="24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7" fillId="32" borderId="0">
      <alignment horizontal="left"/>
    </xf>
    <xf numFmtId="0" fontId="48" fillId="25" borderId="0">
      <alignment horizontal="left"/>
    </xf>
    <xf numFmtId="182" fontId="12" fillId="0" borderId="0" applyFill="0" applyBorder="0" applyAlignment="0"/>
    <xf numFmtId="183" fontId="12" fillId="0" borderId="0" applyFill="0" applyBorder="0" applyAlignment="0"/>
    <xf numFmtId="182" fontId="12" fillId="0" borderId="0" applyFill="0" applyBorder="0" applyAlignment="0"/>
    <xf numFmtId="187" fontId="12" fillId="0" borderId="0" applyFill="0" applyBorder="0" applyAlignment="0"/>
    <xf numFmtId="183" fontId="1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18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0" borderId="0"/>
    <xf numFmtId="43" fontId="2" fillId="0" borderId="0"/>
    <xf numFmtId="43" fontId="2" fillId="0" borderId="0"/>
    <xf numFmtId="0" fontId="6" fillId="0" borderId="0"/>
    <xf numFmtId="0" fontId="12" fillId="0" borderId="0"/>
    <xf numFmtId="0" fontId="6" fillId="0" borderId="0"/>
    <xf numFmtId="171" fontId="6" fillId="0" borderId="0"/>
    <xf numFmtId="0" fontId="75" fillId="0" borderId="0"/>
    <xf numFmtId="0" fontId="12" fillId="0" borderId="0"/>
    <xf numFmtId="0" fontId="1" fillId="0" borderId="0"/>
    <xf numFmtId="171" fontId="2" fillId="0" borderId="0"/>
    <xf numFmtId="0" fontId="6" fillId="0" borderId="0"/>
    <xf numFmtId="0" fontId="75" fillId="0" borderId="0"/>
    <xf numFmtId="171" fontId="6" fillId="0" borderId="0"/>
    <xf numFmtId="171" fontId="6" fillId="0" borderId="0"/>
    <xf numFmtId="171" fontId="6" fillId="0" borderId="0"/>
    <xf numFmtId="171" fontId="2" fillId="0" borderId="0"/>
    <xf numFmtId="0" fontId="14" fillId="0" borderId="0"/>
    <xf numFmtId="171" fontId="6" fillId="0" borderId="0"/>
    <xf numFmtId="177" fontId="6" fillId="0" borderId="0"/>
    <xf numFmtId="171" fontId="2" fillId="0" borderId="0"/>
    <xf numFmtId="0" fontId="6" fillId="0" borderId="0"/>
    <xf numFmtId="0" fontId="2" fillId="0" borderId="0"/>
    <xf numFmtId="196" fontId="2" fillId="0" borderId="0"/>
    <xf numFmtId="171" fontId="6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97" fontId="6" fillId="0" borderId="0"/>
    <xf numFmtId="43" fontId="2" fillId="0" borderId="0"/>
    <xf numFmtId="0" fontId="2" fillId="0" borderId="0"/>
    <xf numFmtId="197" fontId="6" fillId="0" borderId="0"/>
    <xf numFmtId="0" fontId="2" fillId="0" borderId="0"/>
    <xf numFmtId="171" fontId="2" fillId="0" borderId="0"/>
    <xf numFmtId="0" fontId="2" fillId="0" borderId="0"/>
    <xf numFmtId="171" fontId="6" fillId="0" borderId="0"/>
    <xf numFmtId="171" fontId="2" fillId="0" borderId="0"/>
    <xf numFmtId="171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71" fontId="2" fillId="0" borderId="0"/>
    <xf numFmtId="0" fontId="6" fillId="0" borderId="0"/>
    <xf numFmtId="171" fontId="2" fillId="0" borderId="0"/>
    <xf numFmtId="198" fontId="2" fillId="0" borderId="0"/>
    <xf numFmtId="198" fontId="2" fillId="0" borderId="0"/>
    <xf numFmtId="199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71" fontId="2" fillId="0" borderId="0"/>
    <xf numFmtId="171" fontId="6" fillId="0" borderId="0"/>
    <xf numFmtId="0" fontId="1" fillId="0" borderId="0"/>
    <xf numFmtId="0" fontId="2" fillId="0" borderId="0"/>
    <xf numFmtId="0" fontId="2" fillId="0" borderId="0"/>
    <xf numFmtId="0" fontId="76" fillId="0" borderId="0"/>
    <xf numFmtId="0" fontId="1" fillId="0" borderId="0"/>
    <xf numFmtId="171" fontId="2" fillId="0" borderId="0"/>
    <xf numFmtId="0" fontId="2" fillId="0" borderId="0"/>
    <xf numFmtId="0" fontId="1" fillId="0" borderId="0"/>
    <xf numFmtId="171" fontId="2" fillId="0" borderId="0"/>
    <xf numFmtId="0" fontId="1" fillId="0" borderId="0"/>
    <xf numFmtId="0" fontId="2" fillId="0" borderId="0"/>
    <xf numFmtId="0" fontId="2" fillId="0" borderId="0"/>
    <xf numFmtId="200" fontId="6" fillId="0" borderId="0"/>
    <xf numFmtId="171" fontId="6" fillId="0" borderId="0"/>
    <xf numFmtId="0" fontId="2" fillId="0" borderId="0"/>
    <xf numFmtId="0" fontId="1" fillId="0" borderId="0"/>
    <xf numFmtId="0" fontId="2" fillId="0" borderId="0"/>
    <xf numFmtId="200" fontId="6" fillId="0" borderId="0"/>
    <xf numFmtId="200" fontId="6" fillId="0" borderId="0"/>
    <xf numFmtId="0" fontId="6" fillId="0" borderId="0"/>
    <xf numFmtId="0" fontId="6" fillId="0" borderId="0"/>
    <xf numFmtId="0" fontId="12" fillId="0" borderId="0"/>
    <xf numFmtId="171" fontId="6" fillId="0" borderId="0"/>
    <xf numFmtId="171" fontId="2" fillId="0" borderId="0"/>
    <xf numFmtId="200" fontId="6" fillId="0" borderId="0"/>
    <xf numFmtId="0" fontId="75" fillId="0" borderId="0"/>
    <xf numFmtId="200" fontId="6" fillId="0" borderId="0"/>
    <xf numFmtId="201" fontId="6" fillId="0" borderId="0"/>
    <xf numFmtId="0" fontId="2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5" fillId="12" borderId="25" applyNumberFormat="0" applyFont="0" applyAlignment="0" applyProtection="0"/>
    <xf numFmtId="0" fontId="2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202" fontId="62" fillId="0" borderId="12" applyFont="0" applyFill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7" borderId="0" applyNumberFormat="0" applyBorder="0" applyAlignment="0" applyProtection="0"/>
    <xf numFmtId="40" fontId="78" fillId="49" borderId="0">
      <alignment horizontal="right"/>
    </xf>
    <xf numFmtId="0" fontId="79" fillId="49" borderId="0">
      <alignment horizontal="right"/>
    </xf>
    <xf numFmtId="0" fontId="80" fillId="49" borderId="10"/>
    <xf numFmtId="0" fontId="80" fillId="0" borderId="0" applyBorder="0">
      <alignment horizontal="centerContinuous"/>
    </xf>
    <xf numFmtId="0" fontId="81" fillId="0" borderId="0" applyBorder="0">
      <alignment horizontal="centerContinuous"/>
    </xf>
    <xf numFmtId="203" fontId="2" fillId="0" borderId="0" applyFont="0" applyFill="0" applyBorder="0" applyAlignment="0" applyProtection="0"/>
    <xf numFmtId="186" fontId="12" fillId="0" borderId="0" applyFont="0" applyFill="0" applyBorder="0" applyAlignment="0" applyProtection="0"/>
    <xf numFmtId="204" fontId="8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12" fillId="0" borderId="0" applyFill="0" applyBorder="0" applyAlignment="0"/>
    <xf numFmtId="183" fontId="12" fillId="0" borderId="0" applyFill="0" applyBorder="0" applyAlignment="0"/>
    <xf numFmtId="182" fontId="12" fillId="0" borderId="0" applyFill="0" applyBorder="0" applyAlignment="0"/>
    <xf numFmtId="187" fontId="12" fillId="0" borderId="0" applyFill="0" applyBorder="0" applyAlignment="0"/>
    <xf numFmtId="183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5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8" fillId="15" borderId="0">
      <alignment horizontal="center"/>
    </xf>
    <xf numFmtId="49" fontId="83" fillId="25" borderId="0">
      <alignment horizontal="center"/>
    </xf>
    <xf numFmtId="206" fontId="2" fillId="0" borderId="0"/>
    <xf numFmtId="0" fontId="41" fillId="32" borderId="0">
      <alignment horizontal="center"/>
    </xf>
    <xf numFmtId="0" fontId="41" fillId="32" borderId="0">
      <alignment horizontal="centerContinuous"/>
    </xf>
    <xf numFmtId="0" fontId="84" fillId="25" borderId="0">
      <alignment horizontal="left"/>
    </xf>
    <xf numFmtId="49" fontId="84" fillId="25" borderId="0">
      <alignment horizontal="center"/>
    </xf>
    <xf numFmtId="0" fontId="37" fillId="32" borderId="0">
      <alignment horizontal="left"/>
    </xf>
    <xf numFmtId="49" fontId="84" fillId="25" borderId="0">
      <alignment horizontal="left"/>
    </xf>
    <xf numFmtId="0" fontId="37" fillId="32" borderId="0">
      <alignment horizontal="centerContinuous"/>
    </xf>
    <xf numFmtId="0" fontId="37" fillId="32" borderId="0">
      <alignment horizontal="right"/>
    </xf>
    <xf numFmtId="49" fontId="48" fillId="25" borderId="0">
      <alignment horizontal="left"/>
    </xf>
    <xf numFmtId="0" fontId="41" fillId="32" borderId="0">
      <alignment horizontal="right"/>
    </xf>
    <xf numFmtId="0" fontId="85" fillId="27" borderId="26" applyNumberFormat="0" applyAlignment="0" applyProtection="0"/>
    <xf numFmtId="0" fontId="84" fillId="9" borderId="0">
      <alignment horizontal="center"/>
    </xf>
    <xf numFmtId="0" fontId="86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37" fontId="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3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49" fontId="45" fillId="0" borderId="0" applyFill="0" applyBorder="0" applyAlignment="0"/>
    <xf numFmtId="207" fontId="12" fillId="0" borderId="0" applyFill="0" applyBorder="0" applyAlignment="0"/>
    <xf numFmtId="208" fontId="12" fillId="0" borderId="0" applyFill="0" applyBorder="0" applyAlignment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0" fillId="0" borderId="0" applyFill="0" applyBorder="0" applyProtection="0">
      <alignment horizontal="left" vertical="top"/>
    </xf>
    <xf numFmtId="40" fontId="91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5" fillId="0" borderId="20" applyNumberFormat="0" applyFill="0" applyAlignment="0" applyProtection="0"/>
    <xf numFmtId="0" fontId="67" fillId="0" borderId="22" applyNumberFormat="0" applyFill="0" applyAlignment="0" applyProtection="0"/>
    <xf numFmtId="0" fontId="69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27" applyNumberFormat="0" applyFill="0" applyAlignment="0" applyProtection="0"/>
    <xf numFmtId="0" fontId="95" fillId="0" borderId="21" applyNumberFormat="0" applyFill="0" applyAlignment="0" applyProtection="0"/>
    <xf numFmtId="0" fontId="47" fillId="0" borderId="28" applyNumberFormat="0" applyFill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30" applyNumberFormat="0" applyFill="0" applyAlignment="0" applyProtection="0"/>
    <xf numFmtId="0" fontId="97" fillId="0" borderId="30" applyNumberFormat="0" applyFill="0" applyAlignment="0" applyProtection="0"/>
    <xf numFmtId="40" fontId="9" fillId="0" borderId="0" applyFont="0" applyFill="0" applyBorder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5" borderId="26" applyNumberFormat="0" applyAlignment="0" applyProtection="0"/>
    <xf numFmtId="0" fontId="99" fillId="25" borderId="0">
      <alignment horizontal="center"/>
    </xf>
    <xf numFmtId="0" fontId="100" fillId="7" borderId="0" applyNumberFormat="0" applyBorder="0" applyAlignment="0" applyProtection="0"/>
    <xf numFmtId="0" fontId="101" fillId="8" borderId="0" applyNumberFormat="0" applyBorder="0" applyAlignment="0" applyProtection="0"/>
    <xf numFmtId="165" fontId="102" fillId="0" borderId="0" applyFont="0" applyFill="0" applyBorder="0" applyAlignment="0" applyProtection="0"/>
    <xf numFmtId="209" fontId="12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4" fillId="0" borderId="31"/>
    <xf numFmtId="0" fontId="105" fillId="24" borderId="13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29" borderId="14" applyNumberFormat="0" applyAlignment="0" applyProtection="0"/>
    <xf numFmtId="0" fontId="111" fillId="0" borderId="15" applyNumberFormat="0" applyFill="0" applyAlignment="0" applyProtection="0"/>
    <xf numFmtId="167" fontId="112" fillId="0" borderId="0" applyFont="0" applyFill="0" applyBorder="0" applyAlignment="0" applyProtection="0"/>
    <xf numFmtId="0" fontId="113" fillId="6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/>
    <xf numFmtId="0" fontId="6" fillId="0" borderId="0"/>
    <xf numFmtId="171" fontId="6" fillId="0" borderId="0"/>
    <xf numFmtId="180" fontId="6" fillId="0" borderId="0"/>
    <xf numFmtId="180" fontId="6" fillId="0" borderId="0"/>
    <xf numFmtId="0" fontId="6" fillId="0" borderId="0"/>
    <xf numFmtId="0" fontId="6" fillId="0" borderId="0"/>
    <xf numFmtId="199" fontId="6" fillId="0" borderId="0"/>
    <xf numFmtId="171" fontId="6" fillId="0" borderId="0"/>
    <xf numFmtId="197" fontId="6" fillId="0" borderId="0"/>
    <xf numFmtId="197" fontId="6" fillId="0" borderId="0"/>
    <xf numFmtId="171" fontId="2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2" fillId="0" borderId="0"/>
    <xf numFmtId="171" fontId="6" fillId="0" borderId="0"/>
    <xf numFmtId="0" fontId="26" fillId="0" borderId="0"/>
    <xf numFmtId="0" fontId="6" fillId="0" borderId="0"/>
    <xf numFmtId="171" fontId="2" fillId="0" borderId="0"/>
    <xf numFmtId="171" fontId="2" fillId="0" borderId="0"/>
    <xf numFmtId="171" fontId="6" fillId="0" borderId="0"/>
    <xf numFmtId="171" fontId="2" fillId="0" borderId="0"/>
    <xf numFmtId="171" fontId="2" fillId="0" borderId="0"/>
    <xf numFmtId="0" fontId="1" fillId="0" borderId="0"/>
    <xf numFmtId="0" fontId="6" fillId="0" borderId="0"/>
    <xf numFmtId="0" fontId="116" fillId="9" borderId="13" applyNumberFormat="0" applyAlignment="0" applyProtection="0"/>
    <xf numFmtId="0" fontId="117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18" fillId="0" borderId="29" applyNumberFormat="0" applyFill="0" applyAlignment="0" applyProtection="0"/>
    <xf numFmtId="0" fontId="119" fillId="5" borderId="0" applyNumberFormat="0" applyBorder="0" applyAlignment="0" applyProtection="0"/>
    <xf numFmtId="171" fontId="14" fillId="0" borderId="0"/>
    <xf numFmtId="0" fontId="14" fillId="0" borderId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0" borderId="0" applyNumberFormat="0" applyBorder="0" applyAlignment="0" applyProtection="0"/>
    <xf numFmtId="0" fontId="120" fillId="24" borderId="26" applyNumberFormat="0" applyAlignment="0" applyProtection="0"/>
    <xf numFmtId="0" fontId="2" fillId="12" borderId="25" applyNumberFormat="0" applyFont="0" applyAlignment="0" applyProtection="0"/>
    <xf numFmtId="0" fontId="121" fillId="0" borderId="19" applyNumberFormat="0" applyFill="0" applyAlignment="0" applyProtection="0"/>
    <xf numFmtId="0" fontId="122" fillId="0" borderId="21" applyNumberFormat="0" applyFill="0" applyAlignment="0" applyProtection="0"/>
    <xf numFmtId="0" fontId="123" fillId="0" borderId="23" applyNumberFormat="0" applyFill="0" applyAlignment="0" applyProtection="0"/>
    <xf numFmtId="0" fontId="123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50" fillId="45" borderId="33" applyNumberFormat="0" applyAlignment="0" applyProtection="0"/>
    <xf numFmtId="0" fontId="63" fillId="9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202" fontId="62" fillId="0" borderId="32" applyFont="0" applyFill="0" applyBorder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85" fillId="27" borderId="35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75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75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85" fillId="27" borderId="35" applyNumberFormat="0" applyAlignment="0" applyProtection="0"/>
    <xf numFmtId="0" fontId="75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5" fillId="27" borderId="35" applyNumberFormat="0" applyAlignment="0" applyProtection="0"/>
    <xf numFmtId="0" fontId="24" fillId="12" borderId="34" applyNumberFormat="0" applyFont="0" applyAlignment="0" applyProtection="0"/>
    <xf numFmtId="202" fontId="62" fillId="0" borderId="32" applyFont="0" applyFill="0" applyBorder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75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75" fillId="12" borderId="34" applyNumberFormat="0" applyFont="0" applyAlignment="0" applyProtection="0"/>
    <xf numFmtId="0" fontId="12" fillId="12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5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85" fillId="27" borderId="35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63" fillId="9" borderId="33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105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24" fillId="12" borderId="34" applyNumberFormat="0" applyFon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98" fillId="24" borderId="35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16" fillId="9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18" fillId="0" borderId="36" applyNumberFormat="0" applyFill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24" fillId="12" borderId="34" applyNumberFormat="0" applyFon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24" fillId="12" borderId="34" applyNumberFormat="0" applyFon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85" fillId="27" borderId="35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05" fillId="24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202" fontId="62" fillId="0" borderId="32" applyFont="0" applyFill="0" applyBorder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105" fillId="24" borderId="33" applyNumberForma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16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118" fillId="0" borderId="36" applyNumberFormat="0" applyFill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16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18" fillId="0" borderId="36" applyNumberFormat="0" applyFill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5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202" fontId="62" fillId="0" borderId="32" applyFont="0" applyFill="0" applyBorder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85" fillId="27" borderId="35" applyNumberForma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96" fillId="0" borderId="36" applyNumberFormat="0" applyFill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105" fillId="24" borderId="33" applyNumberFormat="0" applyAlignment="0" applyProtection="0"/>
    <xf numFmtId="0" fontId="24" fillId="12" borderId="34" applyNumberFormat="0" applyFont="0" applyAlignment="0" applyProtection="0"/>
    <xf numFmtId="0" fontId="98" fillId="24" borderId="35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16" fillId="9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18" fillId="0" borderId="36" applyNumberFormat="0" applyFill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85" fillId="27" borderId="35" applyNumberFormat="0" applyAlignment="0" applyProtection="0"/>
    <xf numFmtId="0" fontId="105" fillId="24" borderId="33" applyNumberFormat="0" applyAlignment="0" applyProtection="0"/>
    <xf numFmtId="0" fontId="105" fillId="24" borderId="33" applyNumberFormat="0" applyAlignment="0" applyProtection="0"/>
    <xf numFmtId="0" fontId="24" fillId="12" borderId="34" applyNumberFormat="0" applyFont="0" applyAlignment="0" applyProtection="0"/>
    <xf numFmtId="0" fontId="116" fillId="9" borderId="33" applyNumberFormat="0" applyAlignment="0" applyProtection="0"/>
    <xf numFmtId="0" fontId="118" fillId="0" borderId="36" applyNumberFormat="0" applyFill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24" fillId="12" borderId="34" applyNumberFormat="0" applyFont="0" applyAlignment="0" applyProtection="0"/>
    <xf numFmtId="0" fontId="30" fillId="24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16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18" fillId="0" borderId="36" applyNumberFormat="0" applyFill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5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85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5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202" fontId="62" fillId="0" borderId="32" applyFont="0" applyFill="0" applyBorder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85" fillId="27" borderId="35" applyNumberFormat="0" applyAlignment="0" applyProtection="0"/>
    <xf numFmtId="0" fontId="105" fillId="24" borderId="33" applyNumberFormat="0" applyAlignment="0" applyProtection="0"/>
    <xf numFmtId="0" fontId="116" fillId="9" borderId="33" applyNumberFormat="0" applyAlignment="0" applyProtection="0"/>
    <xf numFmtId="0" fontId="118" fillId="0" borderId="36" applyNumberFormat="0" applyFill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105" fillId="24" borderId="33" applyNumberFormat="0" applyAlignment="0" applyProtection="0"/>
    <xf numFmtId="0" fontId="116" fillId="9" borderId="33" applyNumberFormat="0" applyAlignment="0" applyProtection="0"/>
    <xf numFmtId="0" fontId="118" fillId="0" borderId="36" applyNumberFormat="0" applyFill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105" fillId="24" borderId="33" applyNumberFormat="0" applyAlignment="0" applyProtection="0"/>
    <xf numFmtId="0" fontId="116" fillId="9" borderId="33" applyNumberFormat="0" applyAlignment="0" applyProtection="0"/>
    <xf numFmtId="0" fontId="118" fillId="0" borderId="36" applyNumberFormat="0" applyFill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171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1" fontId="2" fillId="0" borderId="0"/>
    <xf numFmtId="0" fontId="1" fillId="0" borderId="0"/>
    <xf numFmtId="171" fontId="2" fillId="0" borderId="0"/>
    <xf numFmtId="171" fontId="2" fillId="0" borderId="0"/>
    <xf numFmtId="171" fontId="2" fillId="0" borderId="0"/>
    <xf numFmtId="0" fontId="1" fillId="0" borderId="0"/>
    <xf numFmtId="171" fontId="2" fillId="0" borderId="0"/>
    <xf numFmtId="171" fontId="2" fillId="0" borderId="0"/>
    <xf numFmtId="171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71" fontId="2" fillId="0" borderId="0"/>
    <xf numFmtId="0" fontId="75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2" fillId="0" borderId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12" fillId="0" borderId="0"/>
    <xf numFmtId="0" fontId="6" fillId="0" borderId="0"/>
    <xf numFmtId="171" fontId="6" fillId="0" borderId="0"/>
    <xf numFmtId="0" fontId="6" fillId="0" borderId="0"/>
    <xf numFmtId="198" fontId="6" fillId="0" borderId="0"/>
    <xf numFmtId="198" fontId="2" fillId="0" borderId="0"/>
    <xf numFmtId="0" fontId="1" fillId="0" borderId="0"/>
    <xf numFmtId="0" fontId="2" fillId="0" borderId="0"/>
    <xf numFmtId="171" fontId="6" fillId="0" borderId="0"/>
    <xf numFmtId="43" fontId="2" fillId="0" borderId="0"/>
    <xf numFmtId="0" fontId="75" fillId="12" borderId="39" applyNumberFormat="0" applyFont="0" applyAlignment="0" applyProtection="0"/>
    <xf numFmtId="43" fontId="1" fillId="0" borderId="0" applyFont="0" applyFill="0" applyBorder="0" applyAlignment="0" applyProtection="0"/>
    <xf numFmtId="186" fontId="6" fillId="0" borderId="0"/>
    <xf numFmtId="198" fontId="6" fillId="0" borderId="0"/>
    <xf numFmtId="0" fontId="1" fillId="0" borderId="0"/>
    <xf numFmtId="0" fontId="21" fillId="0" borderId="0"/>
    <xf numFmtId="186" fontId="6" fillId="0" borderId="0"/>
    <xf numFmtId="0" fontId="2" fillId="0" borderId="0"/>
    <xf numFmtId="171" fontId="2" fillId="0" borderId="0"/>
    <xf numFmtId="171" fontId="6" fillId="0" borderId="0"/>
    <xf numFmtId="171" fontId="6" fillId="0" borderId="0"/>
    <xf numFmtId="43" fontId="2" fillId="0" borderId="0" applyFont="0" applyFill="0" applyBorder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50" fillId="4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69" fillId="0" borderId="24" applyNumberFormat="0" applyFill="0" applyAlignment="0" applyProtection="0"/>
    <xf numFmtId="0" fontId="47" fillId="0" borderId="28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123" fillId="0" borderId="23" applyNumberFormat="0" applyFill="0" applyAlignment="0" applyProtection="0"/>
    <xf numFmtId="0" fontId="20" fillId="0" borderId="0"/>
    <xf numFmtId="0" fontId="6" fillId="0" borderId="0"/>
    <xf numFmtId="196" fontId="2" fillId="0" borderId="0"/>
    <xf numFmtId="0" fontId="1" fillId="0" borderId="0"/>
    <xf numFmtId="0" fontId="124" fillId="0" borderId="0"/>
    <xf numFmtId="0" fontId="21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54" fillId="2" borderId="0" applyNumberFormat="0" applyBorder="0" applyAlignment="0" applyProtection="0"/>
    <xf numFmtId="0" fontId="74" fillId="0" borderId="0"/>
    <xf numFmtId="196" fontId="2" fillId="0" borderId="0"/>
    <xf numFmtId="171" fontId="6" fillId="0" borderId="0"/>
    <xf numFmtId="196" fontId="2" fillId="0" borderId="0"/>
    <xf numFmtId="171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12" borderId="51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69" applyNumberFormat="0" applyAlignment="0" applyProtection="0"/>
    <xf numFmtId="0" fontId="30" fillId="24" borderId="85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96" fillId="0" borderId="72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118" fillId="0" borderId="72" applyNumberFormat="0" applyFill="0" applyAlignment="0" applyProtection="0"/>
    <xf numFmtId="0" fontId="30" fillId="24" borderId="77" applyNumberFormat="0" applyAlignment="0" applyProtection="0"/>
    <xf numFmtId="0" fontId="30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0" fillId="24" borderId="69" applyNumberFormat="0" applyAlignment="0" applyProtection="0"/>
    <xf numFmtId="0" fontId="63" fillId="9" borderId="50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85" applyNumberFormat="0" applyAlignment="0" applyProtection="0"/>
    <xf numFmtId="0" fontId="96" fillId="0" borderId="72" applyNumberFormat="0" applyFill="0" applyAlignment="0" applyProtection="0"/>
    <xf numFmtId="0" fontId="96" fillId="0" borderId="53" applyNumberFormat="0" applyFill="0" applyAlignment="0" applyProtection="0"/>
    <xf numFmtId="0" fontId="120" fillId="24" borderId="79" applyNumberFormat="0" applyAlignment="0" applyProtection="0"/>
    <xf numFmtId="0" fontId="96" fillId="0" borderId="72" applyNumberFormat="0" applyFill="0" applyAlignment="0" applyProtection="0"/>
    <xf numFmtId="202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202" fontId="62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5" fillId="27" borderId="85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63" fillId="9" borderId="85" applyNumberFormat="0" applyAlignment="0" applyProtection="0"/>
    <xf numFmtId="202" fontId="62" fillId="0" borderId="38" applyFont="0" applyFill="0" applyBorder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57" applyNumberFormat="0" applyAlignment="0" applyProtection="0"/>
    <xf numFmtId="0" fontId="30" fillId="24" borderId="69" applyNumberFormat="0" applyAlignment="0" applyProtection="0"/>
    <xf numFmtId="0" fontId="35" fillId="27" borderId="57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181" fontId="32" fillId="0" borderId="65"/>
    <xf numFmtId="181" fontId="32" fillId="0" borderId="65"/>
    <xf numFmtId="0" fontId="35" fillId="27" borderId="69" applyNumberFormat="0" applyAlignment="0" applyProtection="0"/>
    <xf numFmtId="10" fontId="8" fillId="3" borderId="74" applyNumberFormat="0" applyBorder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50" fillId="45" borderId="5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181" fontId="32" fillId="0" borderId="46"/>
    <xf numFmtId="181" fontId="32" fillId="0" borderId="46"/>
    <xf numFmtId="181" fontId="32" fillId="0" borderId="46"/>
    <xf numFmtId="0" fontId="34" fillId="25" borderId="50" applyNumberFormat="0" applyAlignment="0" applyProtection="0"/>
    <xf numFmtId="0" fontId="34" fillId="25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50" fillId="45" borderId="69" applyNumberFormat="0" applyAlignment="0" applyProtection="0"/>
    <xf numFmtId="0" fontId="56" fillId="0" borderId="67">
      <alignment horizontal="left" vertical="center"/>
    </xf>
    <xf numFmtId="0" fontId="56" fillId="0" borderId="67">
      <alignment horizontal="left" vertical="center"/>
    </xf>
    <xf numFmtId="10" fontId="8" fillId="3" borderId="66" applyNumberFormat="0" applyBorder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55" fillId="46" borderId="17"/>
    <xf numFmtId="0" fontId="56" fillId="0" borderId="62">
      <alignment horizontal="left" vertical="center"/>
    </xf>
    <xf numFmtId="0" fontId="63" fillId="9" borderId="69" applyNumberFormat="0" applyAlignment="0" applyProtection="0"/>
    <xf numFmtId="0" fontId="63" fillId="9" borderId="69" applyNumberFormat="0" applyAlignment="0" applyProtection="0"/>
    <xf numFmtId="10" fontId="54" fillId="3" borderId="55" applyNumberFormat="0" applyBorder="0" applyAlignment="0" applyProtection="0"/>
    <xf numFmtId="10" fontId="8" fillId="3" borderId="55" applyNumberFormat="0" applyBorder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181" fontId="32" fillId="0" borderId="9"/>
    <xf numFmtId="181" fontId="32" fillId="0" borderId="9"/>
    <xf numFmtId="181" fontId="32" fillId="0" borderId="9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30" fillId="24" borderId="85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30" fillId="24" borderId="85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30" fillId="24" borderId="85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30" fillId="24" borderId="85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50" fillId="45" borderId="50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10" fontId="54" fillId="3" borderId="47" applyNumberFormat="0" applyBorder="0" applyAlignment="0" applyProtection="0"/>
    <xf numFmtId="10" fontId="54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50" fillId="45" borderId="57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69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4" fillId="25" borderId="69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5" fillId="46" borderId="17"/>
    <xf numFmtId="0" fontId="56" fillId="0" borderId="44">
      <alignment horizontal="left" vertical="center"/>
    </xf>
    <xf numFmtId="0" fontId="56" fillId="0" borderId="44">
      <alignment horizontal="left" vertical="center"/>
    </xf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5" fillId="27" borderId="57" applyNumberFormat="0" applyAlignment="0" applyProtection="0"/>
    <xf numFmtId="0" fontId="2" fillId="12" borderId="78" applyNumberFormat="0" applyFont="0" applyAlignment="0" applyProtection="0"/>
    <xf numFmtId="0" fontId="34" fillId="25" borderId="57" applyNumberForma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50" fillId="45" borderId="40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181" fontId="32" fillId="0" borderId="46"/>
    <xf numFmtId="181" fontId="32" fillId="0" borderId="46"/>
    <xf numFmtId="181" fontId="32" fillId="0" borderId="46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" fillId="12" borderId="78" applyNumberFormat="0" applyFont="0" applyAlignment="0" applyProtection="0"/>
    <xf numFmtId="0" fontId="30" fillId="24" borderId="57" applyNumberFormat="0" applyAlignment="0" applyProtection="0"/>
    <xf numFmtId="0" fontId="35" fillId="27" borderId="50" applyNumberFormat="0" applyAlignment="0" applyProtection="0"/>
    <xf numFmtId="0" fontId="24" fillId="12" borderId="78" applyNumberFormat="0" applyFont="0" applyAlignment="0" applyProtection="0"/>
    <xf numFmtId="0" fontId="34" fillId="25" borderId="50" applyNumberForma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" fillId="12" borderId="78" applyNumberFormat="0" applyFont="0" applyAlignment="0" applyProtection="0"/>
    <xf numFmtId="0" fontId="30" fillId="24" borderId="57" applyNumberFormat="0" applyAlignment="0" applyProtection="0"/>
    <xf numFmtId="0" fontId="2" fillId="12" borderId="78" applyNumberFormat="0" applyFont="0" applyAlignment="0" applyProtection="0"/>
    <xf numFmtId="0" fontId="30" fillId="24" borderId="57" applyNumberFormat="0" applyAlignment="0" applyProtection="0"/>
    <xf numFmtId="0" fontId="2" fillId="12" borderId="78" applyNumberFormat="0" applyFon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85" fillId="27" borderId="79" applyNumberForma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202" fontId="62" fillId="0" borderId="68" applyFont="0" applyFill="0" applyBorder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85" fillId="27" borderId="71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12" fillId="12" borderId="51" applyNumberFormat="0" applyFont="0" applyAlignment="0" applyProtection="0"/>
    <xf numFmtId="0" fontId="75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202" fontId="62" fillId="0" borderId="49" applyFont="0" applyFill="0" applyBorder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3" fillId="9" borderId="85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50" fillId="45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69" applyNumberFormat="0" applyAlignment="0" applyProtection="0"/>
    <xf numFmtId="0" fontId="30" fillId="24" borderId="85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0" fillId="24" borderId="77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85" fillId="27" borderId="41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6" fillId="0" borderId="72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7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56" fillId="0" borderId="83">
      <alignment horizontal="left" vertical="center"/>
    </xf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0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05" fillId="24" borderId="50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6" fillId="0" borderId="60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98" fillId="24" borderId="71" applyNumberFormat="0" applyAlignment="0" applyProtection="0"/>
    <xf numFmtId="0" fontId="30" fillId="24" borderId="69" applyNumberFormat="0" applyAlignment="0" applyProtection="0"/>
    <xf numFmtId="0" fontId="63" fillId="9" borderId="57" applyNumberFormat="0" applyAlignment="0" applyProtection="0"/>
    <xf numFmtId="0" fontId="24" fillId="12" borderId="86" applyNumberFormat="0" applyFont="0" applyAlignment="0" applyProtection="0"/>
    <xf numFmtId="0" fontId="116" fillId="9" borderId="50" applyNumberFormat="0" applyAlignment="0" applyProtection="0"/>
    <xf numFmtId="0" fontId="63" fillId="9" borderId="85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53" applyNumberFormat="0" applyFill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30" fillId="24" borderId="6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69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50" fillId="45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30" fillId="24" borderId="57" applyNumberFormat="0" applyAlignment="0" applyProtection="0"/>
    <xf numFmtId="0" fontId="24" fillId="12" borderId="86" applyNumberFormat="0" applyFont="0" applyAlignment="0" applyProtection="0"/>
    <xf numFmtId="0" fontId="34" fillId="25" borderId="69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18" fillId="0" borderId="42" applyNumberFormat="0" applyFill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50" applyNumberFormat="0" applyAlignment="0" applyProtection="0"/>
    <xf numFmtId="0" fontId="30" fillId="24" borderId="77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202" fontId="62" fillId="0" borderId="38" applyFont="0" applyFill="0" applyBorder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85" fillId="27" borderId="41" applyNumberForma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202" fontId="62" fillId="0" borderId="38" applyFont="0" applyFill="0" applyBorder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75" fillId="12" borderId="39" applyNumberFormat="0" applyFont="0" applyAlignment="0" applyProtection="0"/>
    <xf numFmtId="0" fontId="12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85" fillId="27" borderId="41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63" fillId="9" borderId="40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05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8" fillId="0" borderId="42" applyNumberFormat="0" applyFill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24" fillId="12" borderId="39" applyNumberFormat="0" applyFon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24" fillId="12" borderId="39" applyNumberFormat="0" applyFon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05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202" fontId="62" fillId="0" borderId="38" applyFont="0" applyFill="0" applyBorder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105" fillId="24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18" fillId="0" borderId="42" applyNumberFormat="0" applyFill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16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18" fillId="0" borderId="42" applyNumberFormat="0" applyFill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202" fontId="62" fillId="0" borderId="38" applyFont="0" applyFill="0" applyBorder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96" fillId="0" borderId="42" applyNumberFormat="0" applyFill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24" fillId="12" borderId="39" applyNumberFormat="0" applyFon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8" fillId="0" borderId="42" applyNumberFormat="0" applyFill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85" fillId="27" borderId="41" applyNumberFormat="0" applyAlignment="0" applyProtection="0"/>
    <xf numFmtId="0" fontId="105" fillId="24" borderId="40" applyNumberFormat="0" applyAlignment="0" applyProtection="0"/>
    <xf numFmtId="0" fontId="105" fillId="24" borderId="40" applyNumberForma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18" fillId="0" borderId="42" applyNumberFormat="0" applyFill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202" fontId="62" fillId="0" borderId="38" applyFont="0" applyFill="0" applyBorder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85" fillId="27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96" fillId="0" borderId="53" applyNumberFormat="0" applyFill="0" applyAlignment="0" applyProtection="0"/>
    <xf numFmtId="0" fontId="30" fillId="24" borderId="77" applyNumberFormat="0" applyAlignment="0" applyProtection="0"/>
    <xf numFmtId="0" fontId="96" fillId="0" borderId="80" applyNumberFormat="0" applyFill="0" applyAlignment="0" applyProtection="0"/>
    <xf numFmtId="0" fontId="24" fillId="12" borderId="51" applyNumberFormat="0" applyFont="0" applyAlignment="0" applyProtection="0"/>
    <xf numFmtId="0" fontId="63" fillId="9" borderId="77" applyNumberFormat="0" applyAlignment="0" applyProtection="0"/>
    <xf numFmtId="0" fontId="116" fillId="9" borderId="77" applyNumberFormat="0" applyAlignment="0" applyProtection="0"/>
    <xf numFmtId="0" fontId="63" fillId="9" borderId="77" applyNumberFormat="0" applyAlignment="0" applyProtection="0"/>
    <xf numFmtId="0" fontId="24" fillId="12" borderId="51" applyNumberFormat="0" applyFont="0" applyAlignment="0" applyProtection="0"/>
    <xf numFmtId="0" fontId="30" fillId="24" borderId="77" applyNumberFormat="0" applyAlignment="0" applyProtection="0"/>
    <xf numFmtId="0" fontId="24" fillId="12" borderId="51" applyNumberFormat="0" applyFont="0" applyAlignment="0" applyProtection="0"/>
    <xf numFmtId="0" fontId="96" fillId="0" borderId="72" applyNumberFormat="0" applyFill="0" applyAlignment="0" applyProtection="0"/>
    <xf numFmtId="171" fontId="2" fillId="0" borderId="0"/>
    <xf numFmtId="0" fontId="56" fillId="0" borderId="48">
      <alignment horizontal="left" vertical="center"/>
    </xf>
    <xf numFmtId="0" fontId="30" fillId="24" borderId="77" applyNumberFormat="0" applyAlignment="0" applyProtection="0"/>
    <xf numFmtId="10" fontId="8" fillId="3" borderId="82" applyNumberFormat="0" applyBorder="0" applyAlignment="0" applyProtection="0"/>
    <xf numFmtId="0" fontId="30" fillId="24" borderId="85" applyNumberFormat="0" applyAlignment="0" applyProtection="0"/>
    <xf numFmtId="0" fontId="96" fillId="0" borderId="72" applyNumberFormat="0" applyFill="0" applyAlignment="0" applyProtection="0"/>
    <xf numFmtId="0" fontId="63" fillId="9" borderId="77" applyNumberFormat="0" applyAlignment="0" applyProtection="0"/>
    <xf numFmtId="0" fontId="30" fillId="24" borderId="85" applyNumberFormat="0" applyAlignment="0" applyProtection="0"/>
    <xf numFmtId="0" fontId="30" fillId="24" borderId="77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24" fillId="12" borderId="51" applyNumberFormat="0" applyFont="0" applyAlignment="0" applyProtection="0"/>
    <xf numFmtId="0" fontId="30" fillId="24" borderId="77" applyNumberFormat="0" applyAlignment="0" applyProtection="0"/>
    <xf numFmtId="0" fontId="96" fillId="0" borderId="80" applyNumberFormat="0" applyFill="0" applyAlignment="0" applyProtection="0"/>
    <xf numFmtId="10" fontId="8" fillId="3" borderId="47" applyNumberFormat="0" applyBorder="0" applyAlignment="0" applyProtection="0"/>
    <xf numFmtId="0" fontId="63" fillId="9" borderId="77" applyNumberFormat="0" applyAlignment="0" applyProtection="0"/>
    <xf numFmtId="0" fontId="105" fillId="24" borderId="69" applyNumberFormat="0" applyAlignment="0" applyProtection="0"/>
    <xf numFmtId="0" fontId="98" fillId="24" borderId="71" applyNumberFormat="0" applyAlignment="0" applyProtection="0"/>
    <xf numFmtId="0" fontId="30" fillId="24" borderId="85" applyNumberFormat="0" applyAlignment="0" applyProtection="0"/>
    <xf numFmtId="0" fontId="55" fillId="46" borderId="63"/>
    <xf numFmtId="0" fontId="30" fillId="24" borderId="85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30" fillId="24" borderId="77" applyNumberFormat="0" applyAlignment="0" applyProtection="0"/>
    <xf numFmtId="0" fontId="96" fillId="0" borderId="80" applyNumberFormat="0" applyFill="0" applyAlignment="0" applyProtection="0"/>
    <xf numFmtId="0" fontId="75" fillId="12" borderId="39" applyNumberFormat="0" applyFont="0" applyAlignment="0" applyProtection="0"/>
    <xf numFmtId="0" fontId="63" fillId="9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63" fillId="9" borderId="69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63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4" fillId="12" borderId="51" applyNumberFormat="0" applyFont="0" applyAlignment="0" applyProtection="0"/>
    <xf numFmtId="0" fontId="24" fillId="12" borderId="78" applyNumberFormat="0" applyFont="0" applyAlignment="0" applyProtection="0"/>
    <xf numFmtId="0" fontId="30" fillId="24" borderId="85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50" fillId="4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6" fillId="0" borderId="72" applyNumberFormat="0" applyFill="0" applyAlignment="0" applyProtection="0"/>
    <xf numFmtId="0" fontId="118" fillId="0" borderId="80" applyNumberFormat="0" applyFill="0" applyAlignment="0" applyProtection="0"/>
    <xf numFmtId="0" fontId="35" fillId="27" borderId="85" applyNumberFormat="0" applyAlignment="0" applyProtection="0"/>
    <xf numFmtId="0" fontId="24" fillId="12" borderId="51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8" fillId="24" borderId="71" applyNumberFormat="0" applyAlignment="0" applyProtection="0"/>
    <xf numFmtId="0" fontId="85" fillId="27" borderId="52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6" fillId="0" borderId="48">
      <alignment horizontal="left" vertical="center"/>
    </xf>
    <xf numFmtId="0" fontId="63" fillId="9" borderId="85" applyNumberFormat="0" applyAlignment="0" applyProtection="0"/>
    <xf numFmtId="0" fontId="63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6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6" fillId="0" borderId="80" applyNumberFormat="0" applyFill="0" applyAlignment="0" applyProtection="0"/>
    <xf numFmtId="0" fontId="30" fillId="24" borderId="77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10" fontId="8" fillId="3" borderId="47" applyNumberFormat="0" applyBorder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10" fontId="8" fillId="3" borderId="66" applyNumberFormat="0" applyBorder="0" applyAlignment="0" applyProtection="0"/>
    <xf numFmtId="10" fontId="54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202" fontId="62" fillId="0" borderId="38" applyFont="0" applyFill="0" applyBorder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85" fillId="27" borderId="41" applyNumberForma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202" fontId="62" fillId="0" borderId="38" applyFont="0" applyFill="0" applyBorder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75" fillId="12" borderId="39" applyNumberFormat="0" applyFont="0" applyAlignment="0" applyProtection="0"/>
    <xf numFmtId="0" fontId="12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85" fillId="27" borderId="41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63" fillId="9" borderId="40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05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8" fillId="0" borderId="42" applyNumberFormat="0" applyFill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24" fillId="12" borderId="39" applyNumberFormat="0" applyFon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24" fillId="12" borderId="39" applyNumberFormat="0" applyFon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05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202" fontId="62" fillId="0" borderId="38" applyFont="0" applyFill="0" applyBorder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105" fillId="24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18" fillId="0" borderId="42" applyNumberFormat="0" applyFill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16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18" fillId="0" borderId="42" applyNumberFormat="0" applyFill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202" fontId="62" fillId="0" borderId="38" applyFont="0" applyFill="0" applyBorder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96" fillId="0" borderId="42" applyNumberFormat="0" applyFill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24" fillId="12" borderId="39" applyNumberFormat="0" applyFon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8" fillId="0" borderId="42" applyNumberFormat="0" applyFill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85" fillId="27" borderId="41" applyNumberFormat="0" applyAlignment="0" applyProtection="0"/>
    <xf numFmtId="0" fontId="105" fillId="24" borderId="40" applyNumberFormat="0" applyAlignment="0" applyProtection="0"/>
    <xf numFmtId="0" fontId="105" fillId="24" borderId="40" applyNumberForma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18" fillId="0" borderId="42" applyNumberFormat="0" applyFill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202" fontId="62" fillId="0" borderId="38" applyFont="0" applyFill="0" applyBorder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85" fillId="27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85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77" applyNumberFormat="0" applyAlignment="0" applyProtection="0"/>
    <xf numFmtId="0" fontId="63" fillId="9" borderId="85" applyNumberFormat="0" applyAlignment="0" applyProtection="0"/>
    <xf numFmtId="0" fontId="24" fillId="12" borderId="70" applyNumberFormat="0" applyFont="0" applyAlignment="0" applyProtection="0"/>
    <xf numFmtId="0" fontId="63" fillId="9" borderId="77" applyNumberFormat="0" applyAlignment="0" applyProtection="0"/>
    <xf numFmtId="0" fontId="63" fillId="9" borderId="85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75" fillId="12" borderId="39" applyNumberFormat="0" applyFont="0" applyAlignment="0" applyProtection="0"/>
    <xf numFmtId="0" fontId="24" fillId="12" borderId="86" applyNumberFormat="0" applyFont="0" applyAlignment="0" applyProtection="0"/>
    <xf numFmtId="0" fontId="96" fillId="0" borderId="80" applyNumberFormat="0" applyFill="0" applyAlignment="0" applyProtection="0"/>
    <xf numFmtId="0" fontId="63" fillId="9" borderId="77" applyNumberFormat="0" applyAlignment="0" applyProtection="0"/>
    <xf numFmtId="0" fontId="24" fillId="12" borderId="70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50" fillId="4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10" fontId="54" fillId="3" borderId="55" applyNumberFormat="0" applyBorder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56" fillId="0" borderId="62">
      <alignment horizontal="left" vertical="center"/>
    </xf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10" fontId="8" fillId="3" borderId="66" applyNumberFormat="0" applyBorder="0" applyAlignment="0" applyProtection="0"/>
    <xf numFmtId="10" fontId="54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55" fillId="46" borderId="63"/>
    <xf numFmtId="0" fontId="63" fillId="9" borderId="85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202" fontId="62" fillId="0" borderId="49" applyFont="0" applyFill="0" applyBorder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85" fillId="27" borderId="52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75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75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85" fillId="27" borderId="52" applyNumberFormat="0" applyAlignment="0" applyProtection="0"/>
    <xf numFmtId="0" fontId="75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5" fillId="27" borderId="52" applyNumberFormat="0" applyAlignment="0" applyProtection="0"/>
    <xf numFmtId="0" fontId="24" fillId="12" borderId="51" applyNumberFormat="0" applyFont="0" applyAlignment="0" applyProtection="0"/>
    <xf numFmtId="202" fontId="62" fillId="0" borderId="49" applyFont="0" applyFill="0" applyBorder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75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75" fillId="12" borderId="51" applyNumberFormat="0" applyFont="0" applyAlignment="0" applyProtection="0"/>
    <xf numFmtId="0" fontId="12" fillId="12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5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85" fillId="27" borderId="52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63" fillId="9" borderId="50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105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24" fillId="12" borderId="51" applyNumberFormat="0" applyFon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98" fillId="24" borderId="52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16" fillId="9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18" fillId="0" borderId="53" applyNumberFormat="0" applyFill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24" fillId="12" borderId="51" applyNumberFormat="0" applyFon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24" fillId="12" borderId="51" applyNumberFormat="0" applyFon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85" fillId="27" borderId="52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05" fillId="24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202" fontId="62" fillId="0" borderId="49" applyFont="0" applyFill="0" applyBorder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105" fillId="24" borderId="50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16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118" fillId="0" borderId="53" applyNumberFormat="0" applyFill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16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18" fillId="0" borderId="53" applyNumberFormat="0" applyFill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5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202" fontId="62" fillId="0" borderId="49" applyFont="0" applyFill="0" applyBorder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85" fillId="27" borderId="52" applyNumberForma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96" fillId="0" borderId="53" applyNumberFormat="0" applyFill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105" fillId="24" borderId="50" applyNumberFormat="0" applyAlignment="0" applyProtection="0"/>
    <xf numFmtId="0" fontId="24" fillId="12" borderId="51" applyNumberFormat="0" applyFont="0" applyAlignment="0" applyProtection="0"/>
    <xf numFmtId="0" fontId="98" fillId="24" borderId="52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16" fillId="9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18" fillId="0" borderId="53" applyNumberFormat="0" applyFill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85" fillId="27" borderId="52" applyNumberFormat="0" applyAlignment="0" applyProtection="0"/>
    <xf numFmtId="0" fontId="105" fillId="24" borderId="50" applyNumberFormat="0" applyAlignment="0" applyProtection="0"/>
    <xf numFmtId="0" fontId="105" fillId="24" borderId="50" applyNumberFormat="0" applyAlignment="0" applyProtection="0"/>
    <xf numFmtId="0" fontId="24" fillId="12" borderId="51" applyNumberFormat="0" applyFont="0" applyAlignment="0" applyProtection="0"/>
    <xf numFmtId="0" fontId="116" fillId="9" borderId="50" applyNumberFormat="0" applyAlignment="0" applyProtection="0"/>
    <xf numFmtId="0" fontId="118" fillId="0" borderId="53" applyNumberFormat="0" applyFill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24" fillId="12" borderId="51" applyNumberFormat="0" applyFont="0" applyAlignment="0" applyProtection="0"/>
    <xf numFmtId="0" fontId="30" fillId="24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16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18" fillId="0" borderId="53" applyNumberFormat="0" applyFill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5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85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5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202" fontId="62" fillId="0" borderId="49" applyFont="0" applyFill="0" applyBorder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85" fillId="27" borderId="52" applyNumberFormat="0" applyAlignment="0" applyProtection="0"/>
    <xf numFmtId="0" fontId="105" fillId="24" borderId="50" applyNumberFormat="0" applyAlignment="0" applyProtection="0"/>
    <xf numFmtId="0" fontId="116" fillId="9" borderId="50" applyNumberFormat="0" applyAlignment="0" applyProtection="0"/>
    <xf numFmtId="0" fontId="118" fillId="0" borderId="53" applyNumberFormat="0" applyFill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105" fillId="24" borderId="50" applyNumberFormat="0" applyAlignment="0" applyProtection="0"/>
    <xf numFmtId="0" fontId="116" fillId="9" borderId="50" applyNumberFormat="0" applyAlignment="0" applyProtection="0"/>
    <xf numFmtId="0" fontId="118" fillId="0" borderId="53" applyNumberFormat="0" applyFill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105" fillId="24" borderId="50" applyNumberFormat="0" applyAlignment="0" applyProtection="0"/>
    <xf numFmtId="0" fontId="116" fillId="9" borderId="50" applyNumberFormat="0" applyAlignment="0" applyProtection="0"/>
    <xf numFmtId="0" fontId="118" fillId="0" borderId="53" applyNumberFormat="0" applyFill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96" fillId="0" borderId="60" applyNumberFormat="0" applyFill="0" applyAlignment="0" applyProtection="0"/>
    <xf numFmtId="0" fontId="63" fillId="9" borderId="57" applyNumberFormat="0" applyAlignment="0" applyProtection="0"/>
    <xf numFmtId="0" fontId="98" fillId="24" borderId="71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105" fillId="24" borderId="77" applyNumberFormat="0" applyAlignment="0" applyProtection="0"/>
    <xf numFmtId="0" fontId="63" fillId="9" borderId="57" applyNumberFormat="0" applyAlignment="0" applyProtection="0"/>
    <xf numFmtId="0" fontId="98" fillId="24" borderId="71" applyNumberFormat="0" applyAlignment="0" applyProtection="0"/>
    <xf numFmtId="0" fontId="63" fillId="9" borderId="57" applyNumberFormat="0" applyAlignment="0" applyProtection="0"/>
    <xf numFmtId="0" fontId="96" fillId="0" borderId="80" applyNumberFormat="0" applyFill="0" applyAlignment="0" applyProtection="0"/>
    <xf numFmtId="0" fontId="30" fillId="24" borderId="77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58" applyNumberFormat="0" applyFont="0" applyAlignment="0" applyProtection="0"/>
    <xf numFmtId="0" fontId="98" fillId="24" borderId="79" applyNumberFormat="0" applyAlignment="0" applyProtection="0"/>
    <xf numFmtId="0" fontId="63" fillId="9" borderId="69" applyNumberFormat="0" applyAlignment="0" applyProtection="0"/>
    <xf numFmtId="10" fontId="8" fillId="3" borderId="55" applyNumberFormat="0" applyBorder="0" applyAlignment="0" applyProtection="0"/>
    <xf numFmtId="0" fontId="63" fillId="9" borderId="5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6" fillId="0" borderId="72" applyNumberFormat="0" applyFill="0" applyAlignment="0" applyProtection="0"/>
    <xf numFmtId="0" fontId="75" fillId="12" borderId="51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10" fontId="8" fillId="3" borderId="82" applyNumberFormat="0" applyBorder="0" applyAlignment="0" applyProtection="0"/>
    <xf numFmtId="0" fontId="63" fillId="9" borderId="85" applyNumberFormat="0" applyAlignment="0" applyProtection="0"/>
    <xf numFmtId="0" fontId="24" fillId="12" borderId="58" applyNumberFormat="0" applyFont="0" applyAlignment="0" applyProtection="0"/>
    <xf numFmtId="10" fontId="8" fillId="3" borderId="55" applyNumberFormat="0" applyBorder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4" fillId="25" borderId="50" applyNumberFormat="0" applyAlignment="0" applyProtection="0"/>
    <xf numFmtId="0" fontId="35" fillId="27" borderId="50" applyNumberFormat="0" applyAlignment="0" applyProtection="0"/>
    <xf numFmtId="0" fontId="50" fillId="45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85" fillId="27" borderId="52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105" fillId="24" borderId="50" applyNumberFormat="0" applyAlignment="0" applyProtection="0"/>
    <xf numFmtId="0" fontId="116" fillId="9" borderId="50" applyNumberFormat="0" applyAlignment="0" applyProtection="0"/>
    <xf numFmtId="0" fontId="118" fillId="0" borderId="53" applyNumberFormat="0" applyFill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24" fillId="12" borderId="78" applyNumberFormat="0" applyFont="0" applyAlignment="0" applyProtection="0"/>
    <xf numFmtId="0" fontId="96" fillId="0" borderId="80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8" fillId="24" borderId="79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63" fillId="9" borderId="69" applyNumberFormat="0" applyAlignment="0" applyProtection="0"/>
    <xf numFmtId="0" fontId="96" fillId="0" borderId="80" applyNumberFormat="0" applyFill="0" applyAlignment="0" applyProtection="0"/>
    <xf numFmtId="202" fontId="62" fillId="0" borderId="76" applyFont="0" applyFill="0" applyBorder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24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24" fillId="12" borderId="70" applyNumberFormat="0" applyFon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6" fillId="0" borderId="80" applyNumberFormat="0" applyFill="0" applyAlignment="0" applyProtection="0"/>
    <xf numFmtId="0" fontId="24" fillId="12" borderId="70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10" fontId="8" fillId="3" borderId="55" applyNumberFormat="0" applyBorder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202" fontId="62" fillId="0" borderId="56" applyFont="0" applyFill="0" applyBorder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85" fillId="27" borderId="59" applyNumberForma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202" fontId="62" fillId="0" borderId="56" applyFont="0" applyFill="0" applyBorder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75" fillId="12" borderId="58" applyNumberFormat="0" applyFont="0" applyAlignment="0" applyProtection="0"/>
    <xf numFmtId="0" fontId="1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85" fillId="27" borderId="59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63" fillId="9" borderId="57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05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8" fillId="0" borderId="60" applyNumberFormat="0" applyFill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202" fontId="62" fillId="0" borderId="56" applyFont="0" applyFill="0" applyBorder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105" fillId="24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6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202" fontId="62" fillId="0" borderId="56" applyFont="0" applyFill="0" applyBorder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8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85" fillId="27" borderId="59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202" fontId="62" fillId="0" borderId="56" applyFont="0" applyFill="0" applyBorder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85" fillId="27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85" applyNumberFormat="0" applyAlignment="0" applyProtection="0"/>
    <xf numFmtId="0" fontId="30" fillId="24" borderId="77" applyNumberFormat="0" applyAlignment="0" applyProtection="0"/>
    <xf numFmtId="0" fontId="30" fillId="24" borderId="69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10" fontId="54" fillId="3" borderId="82" applyNumberFormat="0" applyBorder="0" applyAlignment="0" applyProtection="0"/>
    <xf numFmtId="0" fontId="30" fillId="24" borderId="69" applyNumberFormat="0" applyAlignment="0" applyProtection="0"/>
    <xf numFmtId="0" fontId="30" fillId="24" borderId="77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30" fillId="24" borderId="77" applyNumberFormat="0" applyAlignment="0" applyProtection="0"/>
    <xf numFmtId="0" fontId="63" fillId="9" borderId="85" applyNumberFormat="0" applyAlignment="0" applyProtection="0"/>
    <xf numFmtId="0" fontId="24" fillId="12" borderId="78" applyNumberFormat="0" applyFont="0" applyAlignment="0" applyProtection="0"/>
    <xf numFmtId="0" fontId="96" fillId="0" borderId="60" applyNumberFormat="0" applyFill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69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85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10" fontId="8" fillId="3" borderId="82" applyNumberFormat="0" applyBorder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75" fillId="12" borderId="58" applyNumberFormat="0" applyFon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50" fillId="4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10" fontId="54" fillId="3" borderId="74" applyNumberFormat="0" applyBorder="0" applyAlignment="0" applyProtection="0"/>
    <xf numFmtId="0" fontId="50" fillId="45" borderId="85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181" fontId="32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56" fillId="0" borderId="75">
      <alignment horizontal="left" vertical="center"/>
    </xf>
    <xf numFmtId="0" fontId="63" fillId="9" borderId="85" applyNumberFormat="0" applyAlignment="0" applyProtection="0"/>
    <xf numFmtId="0" fontId="30" fillId="24" borderId="85" applyNumberFormat="0" applyAlignment="0" applyProtection="0"/>
    <xf numFmtId="181" fontId="32" fillId="0" borderId="65"/>
    <xf numFmtId="0" fontId="30" fillId="24" borderId="69" applyNumberFormat="0" applyAlignment="0" applyProtection="0"/>
    <xf numFmtId="181" fontId="32" fillId="0" borderId="65"/>
    <xf numFmtId="0" fontId="30" fillId="24" borderId="69" applyNumberFormat="0" applyAlignment="0" applyProtection="0"/>
    <xf numFmtId="0" fontId="34" fillId="25" borderId="85" applyNumberFormat="0" applyAlignment="0" applyProtection="0"/>
    <xf numFmtId="0" fontId="30" fillId="24" borderId="69" applyNumberFormat="0" applyAlignment="0" applyProtection="0"/>
    <xf numFmtId="0" fontId="30" fillId="24" borderId="85" applyNumberFormat="0" applyAlignment="0" applyProtection="0"/>
    <xf numFmtId="0" fontId="30" fillId="24" borderId="69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7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202" fontId="62" fillId="0" borderId="56" applyFont="0" applyFill="0" applyBorder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85" fillId="27" borderId="59" applyNumberForma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202" fontId="62" fillId="0" borderId="56" applyFont="0" applyFill="0" applyBorder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75" fillId="12" borderId="58" applyNumberFormat="0" applyFont="0" applyAlignment="0" applyProtection="0"/>
    <xf numFmtId="0" fontId="1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85" fillId="27" borderId="59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63" fillId="9" borderId="57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05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8" fillId="0" borderId="60" applyNumberFormat="0" applyFill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202" fontId="62" fillId="0" borderId="56" applyFont="0" applyFill="0" applyBorder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105" fillId="24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6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202" fontId="62" fillId="0" borderId="56" applyFont="0" applyFill="0" applyBorder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8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85" fillId="27" borderId="59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202" fontId="62" fillId="0" borderId="56" applyFont="0" applyFill="0" applyBorder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85" fillId="27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69" applyNumberFormat="0" applyAlignment="0" applyProtection="0"/>
    <xf numFmtId="0" fontId="63" fillId="9" borderId="85" applyNumberFormat="0" applyAlignment="0" applyProtection="0"/>
    <xf numFmtId="0" fontId="98" fillId="24" borderId="7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40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8" fillId="24" borderId="7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77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85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75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75" fillId="12" borderId="58" applyNumberFormat="0" applyFont="0" applyAlignment="0" applyProtection="0"/>
    <xf numFmtId="0" fontId="30" fillId="24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7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50" fillId="4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78" applyNumberFormat="0" applyFont="0" applyAlignment="0" applyProtection="0"/>
    <xf numFmtId="0" fontId="1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30" fillId="24" borderId="85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24" fillId="12" borderId="78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24" fillId="12" borderId="78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202" fontId="62" fillId="0" borderId="56" applyFont="0" applyFill="0" applyBorder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85" fillId="27" borderId="59" applyNumberForma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202" fontId="62" fillId="0" borderId="56" applyFont="0" applyFill="0" applyBorder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75" fillId="12" borderId="58" applyNumberFormat="0" applyFont="0" applyAlignment="0" applyProtection="0"/>
    <xf numFmtId="0" fontId="1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85" fillId="27" borderId="59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63" fillId="9" borderId="57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05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8" fillId="0" borderId="60" applyNumberFormat="0" applyFill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202" fontId="62" fillId="0" borderId="56" applyFont="0" applyFill="0" applyBorder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105" fillId="24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6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202" fontId="62" fillId="0" borderId="56" applyFont="0" applyFill="0" applyBorder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8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85" fillId="27" borderId="59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202" fontId="62" fillId="0" borderId="56" applyFont="0" applyFill="0" applyBorder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85" fillId="27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10" fontId="8" fillId="3" borderId="82" applyNumberFormat="0" applyBorder="0" applyAlignment="0" applyProtection="0"/>
    <xf numFmtId="0" fontId="24" fillId="12" borderId="78" applyNumberFormat="0" applyFont="0" applyAlignment="0" applyProtection="0"/>
    <xf numFmtId="181" fontId="32" fillId="0" borderId="65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78" applyNumberFormat="0" applyFon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75" fillId="12" borderId="58" applyNumberFormat="0" applyFont="0" applyAlignment="0" applyProtection="0"/>
    <xf numFmtId="0" fontId="63" fillId="9" borderId="85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50" fillId="4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10" fontId="8" fillId="3" borderId="74" applyNumberFormat="0" applyBorder="0" applyAlignment="0" applyProtection="0"/>
    <xf numFmtId="10" fontId="54" fillId="3" borderId="74" applyNumberFormat="0" applyBorder="0" applyAlignment="0" applyProtection="0"/>
    <xf numFmtId="0" fontId="50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10" fontId="54" fillId="3" borderId="82" applyNumberFormat="0" applyBorder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6" fillId="0" borderId="83">
      <alignment horizontal="left" vertical="center"/>
    </xf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202" fontId="62" fillId="0" borderId="68" applyFont="0" applyFill="0" applyBorder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85" fillId="27" borderId="71" applyNumberForma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202" fontId="62" fillId="0" borderId="68" applyFont="0" applyFill="0" applyBorder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75" fillId="12" borderId="70" applyNumberFormat="0" applyFont="0" applyAlignment="0" applyProtection="0"/>
    <xf numFmtId="0" fontId="12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85" fillId="27" borderId="71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63" fillId="9" borderId="69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05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8" fillId="0" borderId="72" applyNumberFormat="0" applyFill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05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202" fontId="62" fillId="0" borderId="68" applyFont="0" applyFill="0" applyBorder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105" fillId="24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18" fillId="0" borderId="72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16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18" fillId="0" borderId="72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202" fontId="62" fillId="0" borderId="68" applyFont="0" applyFill="0" applyBorder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96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8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85" fillId="27" borderId="71" applyNumberFormat="0" applyAlignment="0" applyProtection="0"/>
    <xf numFmtId="0" fontId="105" fillId="24" borderId="69" applyNumberFormat="0" applyAlignment="0" applyProtection="0"/>
    <xf numFmtId="0" fontId="105" fillId="24" borderId="69" applyNumberForma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18" fillId="0" borderId="72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202" fontId="62" fillId="0" borderId="68" applyFont="0" applyFill="0" applyBorder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85" fillId="27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96" fillId="0" borderId="80" applyNumberFormat="0" applyFill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63" fillId="9" borderId="85" applyNumberFormat="0" applyAlignment="0" applyProtection="0"/>
    <xf numFmtId="0" fontId="56" fillId="0" borderId="75">
      <alignment horizontal="left" vertical="center"/>
    </xf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75" fillId="12" borderId="70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96" fillId="0" borderId="88" applyNumberFormat="0" applyFill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10" fontId="8" fillId="3" borderId="74" applyNumberFormat="0" applyBorder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50" fillId="45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75" fillId="12" borderId="78" applyNumberFormat="0" applyFont="0" applyAlignment="0" applyProtection="0"/>
    <xf numFmtId="0" fontId="2" fillId="40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63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30" fillId="24" borderId="85" applyNumberFormat="0" applyAlignment="0" applyProtection="0"/>
    <xf numFmtId="10" fontId="8" fillId="3" borderId="74" applyNumberFormat="0" applyBorder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202" fontId="62" fillId="0" borderId="68" applyFont="0" applyFill="0" applyBorder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85" fillId="27" borderId="71" applyNumberForma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202" fontId="62" fillId="0" borderId="68" applyFont="0" applyFill="0" applyBorder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75" fillId="12" borderId="70" applyNumberFormat="0" applyFont="0" applyAlignment="0" applyProtection="0"/>
    <xf numFmtId="0" fontId="12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85" fillId="27" borderId="71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63" fillId="9" borderId="69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05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8" fillId="0" borderId="72" applyNumberFormat="0" applyFill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05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202" fontId="62" fillId="0" borderId="68" applyFont="0" applyFill="0" applyBorder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105" fillId="24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18" fillId="0" borderId="72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16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18" fillId="0" borderId="72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202" fontId="62" fillId="0" borderId="68" applyFont="0" applyFill="0" applyBorder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96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8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85" fillId="27" borderId="71" applyNumberFormat="0" applyAlignment="0" applyProtection="0"/>
    <xf numFmtId="0" fontId="105" fillId="24" borderId="69" applyNumberFormat="0" applyAlignment="0" applyProtection="0"/>
    <xf numFmtId="0" fontId="105" fillId="24" borderId="69" applyNumberForma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18" fillId="0" borderId="72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202" fontId="62" fillId="0" borderId="68" applyFont="0" applyFill="0" applyBorder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85" fillId="27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96" fillId="0" borderId="88" applyNumberFormat="0" applyFill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75" fillId="12" borderId="70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50" fillId="45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85" fillId="27" borderId="87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202" fontId="62" fillId="0" borderId="76" applyFont="0" applyFill="0" applyBorder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85" fillId="27" borderId="7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75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75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85" fillId="27" borderId="79" applyNumberFormat="0" applyAlignment="0" applyProtection="0"/>
    <xf numFmtId="0" fontId="75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5" fillId="27" borderId="79" applyNumberFormat="0" applyAlignment="0" applyProtection="0"/>
    <xf numFmtId="0" fontId="24" fillId="12" borderId="78" applyNumberFormat="0" applyFont="0" applyAlignment="0" applyProtection="0"/>
    <xf numFmtId="202" fontId="62" fillId="0" borderId="76" applyFont="0" applyFill="0" applyBorder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75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75" fillId="12" borderId="78" applyNumberFormat="0" applyFont="0" applyAlignment="0" applyProtection="0"/>
    <xf numFmtId="0" fontId="12" fillId="12" borderId="78" applyNumberFormat="0" applyFon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5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85" fillId="27" borderId="79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63" fillId="9" borderId="77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105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98" fillId="24" borderId="7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16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18" fillId="0" borderId="80" applyNumberFormat="0" applyFill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24" fillId="12" borderId="78" applyNumberFormat="0" applyFon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24" fillId="12" borderId="78" applyNumberFormat="0" applyFon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85" fillId="27" borderId="7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05" fillId="24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202" fontId="62" fillId="0" borderId="76" applyFont="0" applyFill="0" applyBorder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105" fillId="24" borderId="7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16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118" fillId="0" borderId="80" applyNumberFormat="0" applyFill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16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18" fillId="0" borderId="80" applyNumberFormat="0" applyFill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5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202" fontId="62" fillId="0" borderId="76" applyFont="0" applyFill="0" applyBorder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85" fillId="27" borderId="79" applyNumberForma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96" fillId="0" borderId="80" applyNumberFormat="0" applyFill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105" fillId="24" borderId="77" applyNumberFormat="0" applyAlignment="0" applyProtection="0"/>
    <xf numFmtId="0" fontId="24" fillId="12" borderId="78" applyNumberFormat="0" applyFont="0" applyAlignment="0" applyProtection="0"/>
    <xf numFmtId="0" fontId="98" fillId="24" borderId="7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16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18" fillId="0" borderId="80" applyNumberFormat="0" applyFill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85" fillId="27" borderId="79" applyNumberFormat="0" applyAlignment="0" applyProtection="0"/>
    <xf numFmtId="0" fontId="105" fillId="24" borderId="77" applyNumberFormat="0" applyAlignment="0" applyProtection="0"/>
    <xf numFmtId="0" fontId="105" fillId="24" borderId="77" applyNumberFormat="0" applyAlignment="0" applyProtection="0"/>
    <xf numFmtId="0" fontId="24" fillId="12" borderId="78" applyNumberFormat="0" applyFont="0" applyAlignment="0" applyProtection="0"/>
    <xf numFmtId="0" fontId="116" fillId="9" borderId="77" applyNumberFormat="0" applyAlignment="0" applyProtection="0"/>
    <xf numFmtId="0" fontId="118" fillId="0" borderId="80" applyNumberFormat="0" applyFill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16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18" fillId="0" borderId="80" applyNumberFormat="0" applyFill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5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85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5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202" fontId="62" fillId="0" borderId="76" applyFont="0" applyFill="0" applyBorder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85" fillId="27" borderId="79" applyNumberFormat="0" applyAlignment="0" applyProtection="0"/>
    <xf numFmtId="0" fontId="105" fillId="24" borderId="77" applyNumberFormat="0" applyAlignment="0" applyProtection="0"/>
    <xf numFmtId="0" fontId="116" fillId="9" borderId="77" applyNumberFormat="0" applyAlignment="0" applyProtection="0"/>
    <xf numFmtId="0" fontId="118" fillId="0" borderId="80" applyNumberFormat="0" applyFill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105" fillId="24" borderId="77" applyNumberFormat="0" applyAlignment="0" applyProtection="0"/>
    <xf numFmtId="0" fontId="116" fillId="9" borderId="77" applyNumberFormat="0" applyAlignment="0" applyProtection="0"/>
    <xf numFmtId="0" fontId="118" fillId="0" borderId="80" applyNumberFormat="0" applyFill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105" fillId="24" borderId="77" applyNumberFormat="0" applyAlignment="0" applyProtection="0"/>
    <xf numFmtId="0" fontId="116" fillId="9" borderId="77" applyNumberFormat="0" applyAlignment="0" applyProtection="0"/>
    <xf numFmtId="0" fontId="118" fillId="0" borderId="80" applyNumberFormat="0" applyFill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75" fillId="12" borderId="78" applyNumberFormat="0" applyFont="0" applyAlignment="0" applyProtection="0"/>
    <xf numFmtId="0" fontId="96" fillId="0" borderId="88" applyNumberFormat="0" applyFill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4" fillId="25" borderId="77" applyNumberFormat="0" applyAlignment="0" applyProtection="0"/>
    <xf numFmtId="0" fontId="35" fillId="27" borderId="77" applyNumberFormat="0" applyAlignment="0" applyProtection="0"/>
    <xf numFmtId="0" fontId="50" fillId="45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85" fillId="27" borderId="79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105" fillId="24" borderId="77" applyNumberFormat="0" applyAlignment="0" applyProtection="0"/>
    <xf numFmtId="0" fontId="116" fillId="9" borderId="77" applyNumberFormat="0" applyAlignment="0" applyProtection="0"/>
    <xf numFmtId="0" fontId="118" fillId="0" borderId="80" applyNumberFormat="0" applyFill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30" fillId="24" borderId="85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05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202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85" fillId="27" borderId="87" applyNumberForma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202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75" fillId="12" borderId="86" applyNumberFormat="0" applyFont="0" applyAlignment="0" applyProtection="0"/>
    <xf numFmtId="0" fontId="1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85" fillId="27" borderId="8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63" fillId="9" borderId="85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05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8" fillId="0" borderId="88" applyNumberFormat="0" applyFill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202" fontId="62" fillId="0" borderId="84" applyFont="0" applyFill="0" applyBorder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105" fillId="24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6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202" fontId="62" fillId="0" borderId="84" applyFont="0" applyFill="0" applyBorder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8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85" fillId="27" borderId="87" applyNumberFormat="0" applyAlignment="0" applyProtection="0"/>
    <xf numFmtId="0" fontId="105" fillId="24" borderId="85" applyNumberForma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202" fontId="62" fillId="0" borderId="84" applyFont="0" applyFill="0" applyBorder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85" fillId="27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75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202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85" fillId="27" borderId="87" applyNumberForma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202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75" fillId="12" borderId="86" applyNumberFormat="0" applyFont="0" applyAlignment="0" applyProtection="0"/>
    <xf numFmtId="0" fontId="1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85" fillId="27" borderId="8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63" fillId="9" borderId="85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05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8" fillId="0" borderId="88" applyNumberFormat="0" applyFill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202" fontId="62" fillId="0" borderId="84" applyFont="0" applyFill="0" applyBorder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105" fillId="24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6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202" fontId="62" fillId="0" borderId="84" applyFont="0" applyFill="0" applyBorder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8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85" fillId="27" borderId="87" applyNumberFormat="0" applyAlignment="0" applyProtection="0"/>
    <xf numFmtId="0" fontId="105" fillId="24" borderId="85" applyNumberForma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202" fontId="62" fillId="0" borderId="84" applyFont="0" applyFill="0" applyBorder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85" fillId="27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202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85" fillId="27" borderId="87" applyNumberForma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202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75" fillId="12" borderId="86" applyNumberFormat="0" applyFont="0" applyAlignment="0" applyProtection="0"/>
    <xf numFmtId="0" fontId="1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85" fillId="27" borderId="8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63" fillId="9" borderId="85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05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8" fillId="0" borderId="88" applyNumberFormat="0" applyFill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202" fontId="62" fillId="0" borderId="84" applyFont="0" applyFill="0" applyBorder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105" fillId="24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6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202" fontId="62" fillId="0" borderId="84" applyFont="0" applyFill="0" applyBorder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8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85" fillId="27" borderId="87" applyNumberFormat="0" applyAlignment="0" applyProtection="0"/>
    <xf numFmtId="0" fontId="105" fillId="24" borderId="85" applyNumberForma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202" fontId="62" fillId="0" borderId="84" applyFont="0" applyFill="0" applyBorder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85" fillId="27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2" fillId="0" borderId="0"/>
  </cellStyleXfs>
  <cellXfs count="262">
    <xf numFmtId="0" fontId="0" fillId="0" borderId="0" xfId="0"/>
    <xf numFmtId="0" fontId="4" fillId="0" borderId="0" xfId="5" applyFont="1"/>
    <xf numFmtId="43" fontId="4" fillId="0" borderId="0" xfId="1" applyFont="1" applyFill="1" applyAlignment="1"/>
    <xf numFmtId="168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8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0" applyFont="1"/>
    <xf numFmtId="0" fontId="4" fillId="0" borderId="0" xfId="2" applyNumberFormat="1" applyFont="1"/>
    <xf numFmtId="168" fontId="4" fillId="0" borderId="0" xfId="2" applyNumberFormat="1" applyFont="1"/>
    <xf numFmtId="172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2" applyNumberFormat="1" applyFont="1" applyAlignment="1">
      <alignment horizontal="center"/>
    </xf>
    <xf numFmtId="168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68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168" fontId="4" fillId="0" borderId="0" xfId="1" applyNumberFormat="1" applyFont="1" applyFill="1" applyAlignment="1"/>
    <xf numFmtId="168" fontId="4" fillId="0" borderId="0" xfId="2" applyNumberFormat="1" applyFont="1" applyAlignment="1">
      <alignment horizontal="center"/>
    </xf>
    <xf numFmtId="172" fontId="4" fillId="0" borderId="0" xfId="1" applyNumberFormat="1" applyFont="1" applyFill="1" applyAlignment="1"/>
    <xf numFmtId="168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168" fontId="4" fillId="0" borderId="3" xfId="1" applyNumberFormat="1" applyFont="1" applyFill="1" applyBorder="1" applyAlignment="1"/>
    <xf numFmtId="0" fontId="4" fillId="0" borderId="0" xfId="40" quotePrefix="1" applyFont="1"/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0" fontId="4" fillId="0" borderId="0" xfId="41" applyNumberFormat="1" applyFont="1" applyAlignment="1">
      <alignment horizontal="center"/>
    </xf>
    <xf numFmtId="43" fontId="4" fillId="0" borderId="7" xfId="1" applyFont="1" applyFill="1" applyBorder="1" applyAlignment="1"/>
    <xf numFmtId="0" fontId="15" fillId="0" borderId="0" xfId="41" applyNumberFormat="1" applyFont="1" applyAlignment="1">
      <alignment horizontal="center"/>
    </xf>
    <xf numFmtId="43" fontId="4" fillId="0" borderId="8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43" fontId="4" fillId="0" borderId="0" xfId="41" applyNumberFormat="1" applyFont="1"/>
    <xf numFmtId="0" fontId="4" fillId="0" borderId="0" xfId="42" applyFont="1"/>
    <xf numFmtId="0" fontId="3" fillId="0" borderId="0" xfId="4" applyFont="1"/>
    <xf numFmtId="171" fontId="4" fillId="0" borderId="0" xfId="37" applyFont="1" applyAlignment="1">
      <alignment horizontal="left"/>
    </xf>
    <xf numFmtId="0" fontId="4" fillId="0" borderId="0" xfId="4" applyFont="1" applyAlignment="1">
      <alignment horizontal="right"/>
    </xf>
    <xf numFmtId="43" fontId="4" fillId="0" borderId="1" xfId="1" applyFont="1" applyFill="1" applyBorder="1" applyAlignment="1">
      <alignment horizontal="center"/>
    </xf>
    <xf numFmtId="0" fontId="4" fillId="0" borderId="0" xfId="4" applyFont="1"/>
    <xf numFmtId="168" fontId="4" fillId="0" borderId="0" xfId="3" applyNumberFormat="1" applyFont="1" applyAlignment="1">
      <alignment horizontal="center"/>
    </xf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17" fillId="0" borderId="0" xfId="3" applyFont="1"/>
    <xf numFmtId="0" fontId="17" fillId="0" borderId="0" xfId="4" applyFont="1"/>
    <xf numFmtId="0" fontId="17" fillId="0" borderId="0" xfId="42" applyFont="1"/>
    <xf numFmtId="168" fontId="4" fillId="0" borderId="1" xfId="1" applyNumberFormat="1" applyFont="1" applyFill="1" applyBorder="1" applyAlignment="1">
      <alignment horizontal="center"/>
    </xf>
    <xf numFmtId="0" fontId="17" fillId="0" borderId="0" xfId="5" applyFont="1"/>
    <xf numFmtId="49" fontId="17" fillId="0" borderId="0" xfId="4" applyNumberFormat="1" applyFont="1"/>
    <xf numFmtId="171" fontId="17" fillId="0" borderId="0" xfId="6" applyFont="1"/>
    <xf numFmtId="171" fontId="18" fillId="0" borderId="0" xfId="6" applyFont="1" applyAlignment="1">
      <alignment horizontal="center" shrinkToFit="1"/>
    </xf>
    <xf numFmtId="172" fontId="18" fillId="0" borderId="0" xfId="6" applyNumberFormat="1" applyFont="1" applyAlignment="1">
      <alignment horizontal="center" shrinkToFit="1"/>
    </xf>
    <xf numFmtId="49" fontId="17" fillId="0" borderId="0" xfId="4" applyNumberFormat="1" applyFont="1" applyAlignment="1">
      <alignment vertical="center"/>
    </xf>
    <xf numFmtId="49" fontId="17" fillId="0" borderId="0" xfId="4" applyNumberFormat="1" applyFont="1" applyAlignment="1">
      <alignment horizontal="center" vertical="center"/>
    </xf>
    <xf numFmtId="49" fontId="17" fillId="0" borderId="0" xfId="4" applyNumberFormat="1" applyFont="1" applyAlignment="1">
      <alignment horizontal="center"/>
    </xf>
    <xf numFmtId="168" fontId="17" fillId="0" borderId="0" xfId="1" applyNumberFormat="1" applyFont="1" applyFill="1" applyBorder="1"/>
    <xf numFmtId="43" fontId="17" fillId="0" borderId="0" xfId="1" applyFont="1" applyFill="1" applyBorder="1"/>
    <xf numFmtId="43" fontId="17" fillId="0" borderId="1" xfId="1" applyFont="1" applyFill="1" applyBorder="1"/>
    <xf numFmtId="176" fontId="17" fillId="0" borderId="0" xfId="1" applyNumberFormat="1" applyFont="1" applyFill="1" applyBorder="1"/>
    <xf numFmtId="43" fontId="17" fillId="0" borderId="0" xfId="1" applyFont="1" applyFill="1" applyBorder="1" applyAlignment="1"/>
    <xf numFmtId="177" fontId="17" fillId="0" borderId="0" xfId="6" applyNumberFormat="1" applyFont="1"/>
    <xf numFmtId="168" fontId="17" fillId="0" borderId="1" xfId="1" applyNumberFormat="1" applyFont="1" applyFill="1" applyBorder="1"/>
    <xf numFmtId="168" fontId="17" fillId="0" borderId="0" xfId="6" applyNumberFormat="1" applyFont="1"/>
    <xf numFmtId="168" fontId="17" fillId="0" borderId="1" xfId="1" applyNumberFormat="1" applyFont="1" applyFill="1" applyBorder="1" applyAlignment="1"/>
    <xf numFmtId="168" fontId="17" fillId="0" borderId="0" xfId="1" applyNumberFormat="1" applyFont="1" applyFill="1" applyBorder="1" applyAlignment="1"/>
    <xf numFmtId="43" fontId="17" fillId="0" borderId="3" xfId="1" applyFont="1" applyFill="1" applyBorder="1" applyAlignment="1"/>
    <xf numFmtId="168" fontId="17" fillId="0" borderId="7" xfId="1" applyNumberFormat="1" applyFont="1" applyFill="1" applyBorder="1"/>
    <xf numFmtId="43" fontId="17" fillId="0" borderId="0" xfId="1" applyFont="1" applyFill="1"/>
    <xf numFmtId="172" fontId="17" fillId="0" borderId="0" xfId="6" applyNumberFormat="1" applyFont="1"/>
    <xf numFmtId="168" fontId="17" fillId="0" borderId="83" xfId="1" applyNumberFormat="1" applyFont="1" applyFill="1" applyBorder="1"/>
    <xf numFmtId="172" fontId="17" fillId="0" borderId="0" xfId="4" applyNumberFormat="1" applyFont="1" applyAlignment="1">
      <alignment vertical="top"/>
    </xf>
    <xf numFmtId="49" fontId="17" fillId="0" borderId="90" xfId="4" applyNumberFormat="1" applyFont="1" applyBorder="1" applyAlignment="1">
      <alignment vertical="center" wrapText="1"/>
    </xf>
    <xf numFmtId="49" fontId="17" fillId="0" borderId="90" xfId="4" applyNumberFormat="1" applyFont="1" applyBorder="1" applyAlignment="1">
      <alignment horizontal="center" vertical="center" wrapText="1"/>
    </xf>
    <xf numFmtId="49" fontId="17" fillId="0" borderId="1" xfId="4" applyNumberFormat="1" applyFont="1" applyBorder="1" applyAlignment="1">
      <alignment horizontal="center" vertical="center" wrapText="1"/>
    </xf>
    <xf numFmtId="0" fontId="15" fillId="0" borderId="0" xfId="41" applyNumberFormat="1" applyFont="1" applyAlignment="1">
      <alignment horizontal="left"/>
    </xf>
    <xf numFmtId="49" fontId="17" fillId="0" borderId="1" xfId="4" applyNumberFormat="1" applyFont="1" applyBorder="1" applyAlignment="1">
      <alignment horizontal="center" vertical="center"/>
    </xf>
    <xf numFmtId="49" fontId="17" fillId="0" borderId="1" xfId="4" applyNumberFormat="1" applyFont="1" applyBorder="1" applyAlignment="1">
      <alignment horizontal="center"/>
    </xf>
    <xf numFmtId="0" fontId="17" fillId="0" borderId="0" xfId="1" applyNumberFormat="1" applyFont="1" applyFill="1" applyBorder="1" applyAlignment="1">
      <alignment horizontal="right"/>
    </xf>
    <xf numFmtId="168" fontId="17" fillId="0" borderId="0" xfId="1" applyNumberFormat="1" applyFont="1" applyFill="1"/>
    <xf numFmtId="0" fontId="17" fillId="0" borderId="0" xfId="4" applyFont="1" applyAlignment="1">
      <alignment horizontal="right"/>
    </xf>
    <xf numFmtId="0" fontId="3" fillId="0" borderId="0" xfId="41" applyNumberFormat="1" applyFont="1" applyAlignment="1">
      <alignment horizontal="left"/>
    </xf>
    <xf numFmtId="0" fontId="3" fillId="0" borderId="0" xfId="3" applyFont="1" applyAlignment="1">
      <alignment horizontal="left"/>
    </xf>
    <xf numFmtId="168" fontId="17" fillId="0" borderId="83" xfId="1" applyNumberFormat="1" applyFont="1" applyFill="1" applyBorder="1" applyAlignment="1"/>
    <xf numFmtId="43" fontId="4" fillId="0" borderId="1" xfId="1" applyFont="1" applyFill="1" applyBorder="1" applyAlignment="1">
      <alignment horizontal="right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19" fillId="0" borderId="0" xfId="2" applyNumberFormat="1" applyFont="1"/>
    <xf numFmtId="0" fontId="125" fillId="0" borderId="0" xfId="42" applyFont="1" applyAlignment="1">
      <alignment vertical="center"/>
    </xf>
    <xf numFmtId="0" fontId="125" fillId="0" borderId="0" xfId="3" applyFont="1"/>
    <xf numFmtId="0" fontId="125" fillId="0" borderId="0" xfId="3" applyFont="1" applyAlignment="1">
      <alignment horizontal="center"/>
    </xf>
    <xf numFmtId="0" fontId="126" fillId="0" borderId="0" xfId="2" applyNumberFormat="1" applyFont="1" applyAlignment="1">
      <alignment horizontal="centerContinuous"/>
    </xf>
    <xf numFmtId="0" fontId="19" fillId="0" borderId="0" xfId="2" applyNumberFormat="1" applyFont="1" applyAlignment="1">
      <alignment horizontal="centerContinuous"/>
    </xf>
    <xf numFmtId="0" fontId="19" fillId="0" borderId="0" xfId="2" applyNumberFormat="1" applyFont="1" applyAlignment="1">
      <alignment horizontal="center"/>
    </xf>
    <xf numFmtId="0" fontId="125" fillId="0" borderId="0" xfId="2" applyNumberFormat="1" applyFont="1" applyAlignment="1">
      <alignment vertical="center"/>
    </xf>
    <xf numFmtId="0" fontId="127" fillId="0" borderId="0" xfId="2" applyNumberFormat="1" applyFont="1" applyAlignment="1">
      <alignment horizontal="centerContinuous"/>
    </xf>
    <xf numFmtId="0" fontId="127" fillId="0" borderId="0" xfId="2" applyNumberFormat="1" applyFont="1" applyAlignment="1">
      <alignment horizontal="center"/>
    </xf>
    <xf numFmtId="0" fontId="19" fillId="0" borderId="90" xfId="3" applyFont="1" applyBorder="1"/>
    <xf numFmtId="0" fontId="125" fillId="0" borderId="0" xfId="2" applyNumberFormat="1" applyFont="1"/>
    <xf numFmtId="0" fontId="19" fillId="0" borderId="0" xfId="3" applyFont="1" applyAlignment="1">
      <alignment horizontal="center"/>
    </xf>
    <xf numFmtId="0" fontId="19" fillId="0" borderId="0" xfId="3" applyFont="1"/>
    <xf numFmtId="0" fontId="125" fillId="0" borderId="0" xfId="2" applyNumberFormat="1" applyFont="1" applyAlignment="1">
      <alignment horizontal="center" vertical="center"/>
    </xf>
    <xf numFmtId="0" fontId="19" fillId="0" borderId="0" xfId="2" applyNumberFormat="1" applyFont="1" applyAlignment="1">
      <alignment horizontal="center" vertical="center"/>
    </xf>
    <xf numFmtId="43" fontId="19" fillId="0" borderId="0" xfId="1" applyFont="1" applyFill="1" applyAlignment="1">
      <alignment horizontal="center"/>
    </xf>
    <xf numFmtId="43" fontId="19" fillId="0" borderId="0" xfId="11" applyFont="1" applyFill="1" applyAlignment="1">
      <alignment horizontal="center"/>
    </xf>
    <xf numFmtId="43" fontId="19" fillId="0" borderId="83" xfId="11" applyFont="1" applyFill="1" applyBorder="1" applyAlignment="1">
      <alignment horizontal="center"/>
    </xf>
    <xf numFmtId="43" fontId="19" fillId="0" borderId="0" xfId="11" applyFont="1" applyFill="1" applyBorder="1" applyAlignment="1">
      <alignment horizontal="center"/>
    </xf>
    <xf numFmtId="43" fontId="19" fillId="0" borderId="0" xfId="2" applyNumberFormat="1" applyFont="1"/>
    <xf numFmtId="168" fontId="19" fillId="0" borderId="0" xfId="1" applyNumberFormat="1" applyFont="1" applyFill="1" applyAlignment="1">
      <alignment horizontal="center"/>
    </xf>
    <xf numFmtId="168" fontId="19" fillId="0" borderId="0" xfId="2" applyNumberFormat="1" applyFont="1" applyAlignment="1">
      <alignment horizontal="center"/>
    </xf>
    <xf numFmtId="0" fontId="19" fillId="0" borderId="0" xfId="2" applyNumberFormat="1" applyFont="1" applyAlignment="1">
      <alignment vertical="center"/>
    </xf>
    <xf numFmtId="168" fontId="19" fillId="0" borderId="1" xfId="11" applyNumberFormat="1" applyFont="1" applyFill="1" applyBorder="1" applyAlignment="1">
      <alignment horizontal="center"/>
    </xf>
    <xf numFmtId="168" fontId="19" fillId="0" borderId="0" xfId="2" applyNumberFormat="1" applyFont="1"/>
    <xf numFmtId="168" fontId="19" fillId="0" borderId="0" xfId="11" applyNumberFormat="1" applyFont="1" applyFill="1" applyBorder="1" applyAlignment="1">
      <alignment horizontal="center"/>
    </xf>
    <xf numFmtId="0" fontId="128" fillId="0" borderId="0" xfId="2" applyNumberFormat="1" applyFont="1"/>
    <xf numFmtId="168" fontId="19" fillId="0" borderId="3" xfId="2" applyNumberFormat="1" applyFont="1" applyBorder="1"/>
    <xf numFmtId="176" fontId="129" fillId="0" borderId="0" xfId="11" applyNumberFormat="1" applyFont="1" applyFill="1" applyBorder="1" applyAlignment="1">
      <alignment horizontal="right" vertical="center" shrinkToFit="1" readingOrder="2"/>
    </xf>
    <xf numFmtId="0" fontId="19" fillId="0" borderId="0" xfId="5" applyFont="1"/>
    <xf numFmtId="43" fontId="19" fillId="0" borderId="0" xfId="2" applyNumberFormat="1" applyFont="1" applyAlignment="1">
      <alignment horizontal="center"/>
    </xf>
    <xf numFmtId="178" fontId="19" fillId="0" borderId="0" xfId="3" applyNumberFormat="1" applyFont="1"/>
    <xf numFmtId="168" fontId="19" fillId="0" borderId="3" xfId="3" applyNumberFormat="1" applyFont="1" applyBorder="1"/>
    <xf numFmtId="168" fontId="129" fillId="0" borderId="0" xfId="11" applyNumberFormat="1" applyFont="1" applyFill="1" applyBorder="1" applyAlignment="1">
      <alignment horizontal="right" shrinkToFit="1"/>
    </xf>
    <xf numFmtId="0" fontId="19" fillId="0" borderId="0" xfId="1" applyNumberFormat="1" applyFont="1" applyFill="1" applyBorder="1" applyAlignment="1">
      <alignment horizontal="right"/>
    </xf>
    <xf numFmtId="0" fontId="125" fillId="0" borderId="0" xfId="3" applyFont="1" applyAlignment="1">
      <alignment vertical="center"/>
    </xf>
    <xf numFmtId="0" fontId="18" fillId="0" borderId="0" xfId="3" applyFont="1" applyAlignment="1">
      <alignment vertical="center"/>
    </xf>
    <xf numFmtId="0" fontId="18" fillId="0" borderId="0" xfId="3" applyFont="1" applyAlignment="1">
      <alignment horizontal="left" vertical="center"/>
    </xf>
    <xf numFmtId="0" fontId="125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71" fontId="18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168" fontId="4" fillId="0" borderId="90" xfId="1" applyNumberFormat="1" applyFont="1" applyFill="1" applyBorder="1" applyAlignment="1"/>
    <xf numFmtId="168" fontId="4" fillId="0" borderId="83" xfId="2" applyNumberFormat="1" applyFont="1" applyBorder="1"/>
    <xf numFmtId="0" fontId="4" fillId="0" borderId="0" xfId="2" applyNumberFormat="1" applyFont="1" applyAlignment="1">
      <alignment horizontal="right"/>
    </xf>
    <xf numFmtId="168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168" fontId="4" fillId="0" borderId="1" xfId="1" applyNumberFormat="1" applyFont="1" applyFill="1" applyBorder="1" applyAlignment="1"/>
    <xf numFmtId="43" fontId="17" fillId="0" borderId="83" xfId="1" applyFont="1" applyFill="1" applyBorder="1"/>
    <xf numFmtId="43" fontId="4" fillId="0" borderId="83" xfId="1" applyFont="1" applyFill="1" applyBorder="1" applyAlignment="1">
      <alignment horizontal="right"/>
    </xf>
    <xf numFmtId="43" fontId="4" fillId="0" borderId="83" xfId="1" applyFont="1" applyFill="1" applyBorder="1" applyAlignment="1">
      <alignment horizontal="center"/>
    </xf>
    <xf numFmtId="43" fontId="17" fillId="0" borderId="0" xfId="1" applyFont="1"/>
    <xf numFmtId="0" fontId="19" fillId="0" borderId="0" xfId="4" applyFont="1" applyAlignment="1">
      <alignment horizontal="left"/>
    </xf>
    <xf numFmtId="0" fontId="4" fillId="0" borderId="0" xfId="88" applyFont="1" applyFill="1"/>
    <xf numFmtId="0" fontId="17" fillId="0" borderId="0" xfId="82" applyFont="1" applyFill="1"/>
    <xf numFmtId="43" fontId="17" fillId="0" borderId="0" xfId="1" applyFont="1" applyFill="1" applyAlignment="1">
      <alignment horizontal="center"/>
    </xf>
    <xf numFmtId="43" fontId="17" fillId="0" borderId="83" xfId="64" applyNumberFormat="1" applyFont="1" applyBorder="1" applyAlignment="1">
      <alignment horizontal="center"/>
    </xf>
    <xf numFmtId="168" fontId="17" fillId="0" borderId="1" xfId="64" applyNumberFormat="1" applyFont="1" applyBorder="1" applyAlignment="1">
      <alignment horizontal="center"/>
    </xf>
    <xf numFmtId="168" fontId="17" fillId="0" borderId="0" xfId="1" applyNumberFormat="1" applyFont="1" applyFill="1" applyAlignment="1">
      <alignment horizontal="center"/>
    </xf>
    <xf numFmtId="168" fontId="17" fillId="0" borderId="0" xfId="64" applyNumberFormat="1" applyFont="1" applyAlignment="1">
      <alignment horizontal="center"/>
    </xf>
    <xf numFmtId="43" fontId="17" fillId="0" borderId="3" xfId="1" applyFont="1" applyFill="1" applyBorder="1"/>
    <xf numFmtId="4" fontId="19" fillId="0" borderId="0" xfId="2" applyNumberFormat="1" applyFont="1"/>
    <xf numFmtId="0" fontId="133" fillId="0" borderId="0" xfId="2" applyNumberFormat="1" applyFont="1"/>
    <xf numFmtId="0" fontId="17" fillId="0" borderId="0" xfId="2" applyNumberFormat="1" applyFont="1" applyAlignment="1">
      <alignment vertical="center"/>
    </xf>
    <xf numFmtId="0" fontId="17" fillId="0" borderId="0" xfId="2" applyNumberFormat="1" applyFont="1" applyAlignment="1">
      <alignment horizontal="center" vertical="center"/>
    </xf>
    <xf numFmtId="168" fontId="131" fillId="0" borderId="0" xfId="11" applyNumberFormat="1" applyFont="1" applyFill="1" applyBorder="1" applyAlignment="1">
      <alignment horizontal="right" shrinkToFit="1"/>
    </xf>
    <xf numFmtId="0" fontId="19" fillId="0" borderId="1" xfId="2" applyNumberFormat="1" applyFont="1" applyBorder="1" applyAlignment="1">
      <alignment horizontal="center"/>
    </xf>
    <xf numFmtId="171" fontId="18" fillId="0" borderId="0" xfId="2" applyFont="1" applyAlignment="1">
      <alignment shrinkToFit="1"/>
    </xf>
    <xf numFmtId="171" fontId="17" fillId="0" borderId="0" xfId="2" applyFont="1"/>
    <xf numFmtId="0" fontId="18" fillId="0" borderId="0" xfId="3" applyFont="1"/>
    <xf numFmtId="0" fontId="17" fillId="0" borderId="0" xfId="3" applyFont="1" applyAlignment="1">
      <alignment horizontal="center"/>
    </xf>
    <xf numFmtId="49" fontId="17" fillId="0" borderId="90" xfId="4" applyNumberFormat="1" applyFont="1" applyBorder="1"/>
    <xf numFmtId="0" fontId="17" fillId="0" borderId="90" xfId="2" applyNumberFormat="1" applyFont="1" applyBorder="1" applyAlignment="1">
      <alignment horizontal="center" vertical="center"/>
    </xf>
    <xf numFmtId="168" fontId="17" fillId="0" borderId="0" xfId="2" applyNumberFormat="1" applyFont="1"/>
    <xf numFmtId="168" fontId="17" fillId="0" borderId="0" xfId="5" applyNumberFormat="1" applyFont="1"/>
    <xf numFmtId="0" fontId="17" fillId="0" borderId="0" xfId="2" applyNumberFormat="1" applyFont="1"/>
    <xf numFmtId="168" fontId="17" fillId="0" borderId="3" xfId="2" applyNumberFormat="1" applyFont="1" applyBorder="1"/>
    <xf numFmtId="172" fontId="17" fillId="0" borderId="0" xfId="2" applyNumberFormat="1" applyFont="1"/>
    <xf numFmtId="0" fontId="125" fillId="0" borderId="0" xfId="2" applyNumberFormat="1" applyFont="1" applyAlignment="1">
      <alignment horizontal="center"/>
    </xf>
    <xf numFmtId="4" fontId="19" fillId="0" borderId="0" xfId="2" applyNumberFormat="1" applyFont="1" applyAlignment="1">
      <alignment horizontal="center"/>
    </xf>
    <xf numFmtId="178" fontId="17" fillId="0" borderId="0" xfId="1" applyNumberFormat="1" applyFont="1" applyFill="1"/>
    <xf numFmtId="4" fontId="4" fillId="0" borderId="0" xfId="41" applyNumberFormat="1" applyFont="1" applyAlignment="1">
      <alignment horizontal="center"/>
    </xf>
    <xf numFmtId="168" fontId="4" fillId="0" borderId="0" xfId="8" applyNumberFormat="1" applyFont="1" applyFill="1" applyAlignment="1"/>
    <xf numFmtId="0" fontId="19" fillId="0" borderId="1" xfId="3" applyFont="1" applyBorder="1" applyAlignment="1">
      <alignment horizontal="center"/>
    </xf>
    <xf numFmtId="168" fontId="17" fillId="0" borderId="3" xfId="1" applyNumberFormat="1" applyFont="1" applyFill="1" applyBorder="1"/>
    <xf numFmtId="168" fontId="17" fillId="0" borderId="90" xfId="1" applyNumberFormat="1" applyFont="1" applyFill="1" applyBorder="1" applyAlignment="1">
      <alignment horizontal="center"/>
    </xf>
    <xf numFmtId="168" fontId="17" fillId="0" borderId="0" xfId="1" applyNumberFormat="1" applyFont="1" applyFill="1" applyBorder="1" applyAlignment="1">
      <alignment horizontal="center"/>
    </xf>
    <xf numFmtId="0" fontId="4" fillId="0" borderId="0" xfId="40" applyFont="1" applyAlignment="1">
      <alignment vertical="top"/>
    </xf>
    <xf numFmtId="0" fontId="4" fillId="0" borderId="0" xfId="4" quotePrefix="1" applyFont="1" applyAlignment="1">
      <alignment horizontal="right"/>
    </xf>
    <xf numFmtId="168" fontId="19" fillId="0" borderId="0" xfId="11" applyNumberFormat="1" applyFont="1" applyFill="1" applyBorder="1" applyAlignment="1">
      <alignment horizontal="right"/>
    </xf>
    <xf numFmtId="43" fontId="4" fillId="0" borderId="0" xfId="4" applyNumberFormat="1" applyFont="1" applyAlignment="1">
      <alignment horizontal="center"/>
    </xf>
    <xf numFmtId="0" fontId="19" fillId="0" borderId="90" xfId="2" applyNumberFormat="1" applyFont="1" applyBorder="1" applyAlignment="1">
      <alignment horizontal="center" vertical="center"/>
    </xf>
    <xf numFmtId="168" fontId="4" fillId="0" borderId="1" xfId="4" applyNumberFormat="1" applyFont="1" applyBorder="1" applyAlignment="1">
      <alignment horizontal="center"/>
    </xf>
    <xf numFmtId="168" fontId="4" fillId="0" borderId="0" xfId="40" applyNumberFormat="1" applyFont="1" applyAlignment="1">
      <alignment horizontal="right"/>
    </xf>
    <xf numFmtId="0" fontId="17" fillId="0" borderId="0" xfId="40" applyFont="1"/>
    <xf numFmtId="0" fontId="18" fillId="0" borderId="0" xfId="2" applyNumberFormat="1" applyFont="1"/>
    <xf numFmtId="43" fontId="17" fillId="0" borderId="0" xfId="1" applyFont="1" applyFill="1" applyAlignment="1">
      <alignment horizontal="right"/>
    </xf>
    <xf numFmtId="4" fontId="134" fillId="0" borderId="0" xfId="0" applyNumberFormat="1" applyFont="1"/>
    <xf numFmtId="4" fontId="4" fillId="0" borderId="0" xfId="41" applyNumberFormat="1" applyFont="1"/>
    <xf numFmtId="0" fontId="134" fillId="0" borderId="0" xfId="0" applyFont="1" applyAlignment="1">
      <alignment horizontal="center"/>
    </xf>
    <xf numFmtId="0" fontId="4" fillId="0" borderId="1" xfId="41" applyNumberFormat="1" applyFont="1" applyBorder="1" applyAlignment="1">
      <alignment horizontal="center"/>
    </xf>
    <xf numFmtId="0" fontId="134" fillId="0" borderId="0" xfId="4" applyFont="1" applyAlignment="1">
      <alignment horizontal="center"/>
    </xf>
    <xf numFmtId="0" fontId="135" fillId="0" borderId="0" xfId="4" applyFont="1" applyAlignment="1">
      <alignment horizontal="center"/>
    </xf>
    <xf numFmtId="0" fontId="4" fillId="0" borderId="0" xfId="0" applyFont="1" applyAlignment="1">
      <alignment horizontal="center"/>
    </xf>
    <xf numFmtId="171" fontId="4" fillId="0" borderId="0" xfId="41" applyFont="1" applyAlignment="1">
      <alignment horizontal="center"/>
    </xf>
    <xf numFmtId="0" fontId="136" fillId="0" borderId="0" xfId="2" applyNumberFormat="1" applyFont="1" applyAlignment="1">
      <alignment horizontal="center" vertical="center"/>
    </xf>
    <xf numFmtId="49" fontId="4" fillId="0" borderId="1" xfId="4" applyNumberFormat="1" applyFont="1" applyBorder="1" applyAlignment="1">
      <alignment horizontal="center"/>
    </xf>
    <xf numFmtId="4" fontId="4" fillId="0" borderId="0" xfId="2" applyNumberFormat="1" applyFont="1" applyAlignment="1">
      <alignment horizontal="center"/>
    </xf>
    <xf numFmtId="0" fontId="4" fillId="0" borderId="0" xfId="40" quotePrefix="1" applyFont="1" applyAlignment="1">
      <alignment horizontal="center"/>
    </xf>
    <xf numFmtId="15" fontId="4" fillId="0" borderId="0" xfId="51" quotePrefix="1" applyNumberFormat="1" applyFont="1" applyAlignment="1">
      <alignment horizontal="center" wrapText="1"/>
    </xf>
    <xf numFmtId="0" fontId="15" fillId="0" borderId="0" xfId="51" applyNumberFormat="1" applyFont="1" applyAlignment="1">
      <alignment horizontal="center"/>
    </xf>
    <xf numFmtId="0" fontId="4" fillId="0" borderId="0" xfId="41" applyNumberFormat="1" applyFont="1" applyAlignment="1">
      <alignment horizontal="right"/>
    </xf>
    <xf numFmtId="15" fontId="4" fillId="0" borderId="0" xfId="41" quotePrefix="1" applyNumberFormat="1" applyFont="1" applyAlignment="1">
      <alignment wrapText="1"/>
    </xf>
    <xf numFmtId="0" fontId="4" fillId="0" borderId="0" xfId="41" quotePrefix="1" applyNumberFormat="1" applyFont="1" applyAlignment="1" applyProtection="1">
      <alignment horizontal="center"/>
      <protection locked="0"/>
    </xf>
    <xf numFmtId="43" fontId="4" fillId="0" borderId="83" xfId="41" applyNumberFormat="1" applyFont="1" applyBorder="1" applyAlignment="1">
      <alignment horizontal="center"/>
    </xf>
    <xf numFmtId="43" fontId="4" fillId="0" borderId="0" xfId="41" applyNumberFormat="1" applyFont="1" applyAlignment="1">
      <alignment horizontal="center"/>
    </xf>
    <xf numFmtId="43" fontId="4" fillId="0" borderId="83" xfId="41" applyNumberFormat="1" applyFont="1" applyBorder="1"/>
    <xf numFmtId="4" fontId="137" fillId="0" borderId="91" xfId="0" applyNumberFormat="1" applyFont="1" applyBorder="1"/>
    <xf numFmtId="0" fontId="134" fillId="0" borderId="0" xfId="0" applyFont="1"/>
    <xf numFmtId="15" fontId="4" fillId="0" borderId="1" xfId="51" applyNumberFormat="1" applyFont="1" applyBorder="1" applyAlignment="1">
      <alignment horizontal="center" wrapText="1"/>
    </xf>
    <xf numFmtId="15" fontId="4" fillId="0" borderId="0" xfId="41" applyNumberFormat="1" applyFont="1" applyAlignment="1">
      <alignment horizontal="center" wrapText="1"/>
    </xf>
    <xf numFmtId="0" fontId="18" fillId="0" borderId="0" xfId="51" applyNumberFormat="1" applyFont="1" applyAlignment="1">
      <alignment vertical="center"/>
    </xf>
    <xf numFmtId="0" fontId="18" fillId="0" borderId="0" xfId="90" applyFont="1" applyFill="1" applyAlignment="1">
      <alignment vertical="center"/>
    </xf>
    <xf numFmtId="43" fontId="18" fillId="0" borderId="0" xfId="102" applyNumberFormat="1" applyFont="1" applyFill="1" applyAlignment="1">
      <alignment vertical="center"/>
    </xf>
    <xf numFmtId="0" fontId="18" fillId="0" borderId="0" xfId="102" applyFont="1" applyFill="1" applyAlignment="1">
      <alignment horizontal="center"/>
    </xf>
    <xf numFmtId="0" fontId="17" fillId="0" borderId="0" xfId="82" applyFont="1" applyFill="1" applyAlignment="1">
      <alignment horizontal="center" vertical="center"/>
    </xf>
    <xf numFmtId="0" fontId="17" fillId="0" borderId="0" xfId="82" applyFont="1" applyFill="1" applyAlignment="1">
      <alignment horizontal="center"/>
    </xf>
    <xf numFmtId="4" fontId="17" fillId="0" borderId="0" xfId="82" applyNumberFormat="1" applyFont="1" applyFill="1" applyAlignment="1">
      <alignment horizontal="center"/>
    </xf>
    <xf numFmtId="43" fontId="17" fillId="0" borderId="0" xfId="64" applyNumberFormat="1" applyFont="1" applyAlignment="1">
      <alignment horizontal="center"/>
    </xf>
    <xf numFmtId="168" fontId="17" fillId="0" borderId="90" xfId="64" applyNumberFormat="1" applyFont="1" applyBorder="1" applyAlignment="1">
      <alignment horizontal="center"/>
    </xf>
    <xf numFmtId="43" fontId="17" fillId="0" borderId="0" xfId="82" applyNumberFormat="1" applyFont="1" applyFill="1"/>
    <xf numFmtId="168" fontId="17" fillId="0" borderId="3" xfId="82" applyNumberFormat="1" applyFont="1" applyFill="1" applyBorder="1"/>
    <xf numFmtId="168" fontId="17" fillId="0" borderId="0" xfId="82" applyNumberFormat="1" applyFont="1" applyFill="1" applyBorder="1"/>
    <xf numFmtId="176" fontId="131" fillId="0" borderId="0" xfId="64" applyNumberFormat="1" applyFont="1" applyAlignment="1">
      <alignment horizontal="right" vertical="center" shrinkToFit="1" readingOrder="2"/>
    </xf>
    <xf numFmtId="168" fontId="17" fillId="0" borderId="3" xfId="102" applyNumberFormat="1" applyFont="1" applyFill="1" applyBorder="1"/>
    <xf numFmtId="178" fontId="17" fillId="0" borderId="0" xfId="102" applyNumberFormat="1" applyFont="1" applyFill="1"/>
    <xf numFmtId="168" fontId="131" fillId="0" borderId="0" xfId="64" applyNumberFormat="1" applyFont="1" applyAlignment="1">
      <alignment horizontal="right" shrinkToFit="1"/>
    </xf>
    <xf numFmtId="0" fontId="130" fillId="0" borderId="0" xfId="82" applyFont="1" applyFill="1"/>
    <xf numFmtId="43" fontId="137" fillId="0" borderId="0" xfId="1" applyFont="1" applyFill="1"/>
    <xf numFmtId="43" fontId="4" fillId="0" borderId="0" xfId="1" applyFont="1" applyAlignment="1">
      <alignment horizontal="center"/>
    </xf>
    <xf numFmtId="43" fontId="137" fillId="0" borderId="1" xfId="1" applyFont="1" applyFill="1" applyBorder="1"/>
    <xf numFmtId="43" fontId="4" fillId="0" borderId="0" xfId="1" applyFont="1"/>
    <xf numFmtId="43" fontId="4" fillId="0" borderId="0" xfId="1" applyFont="1" applyFill="1"/>
    <xf numFmtId="0" fontId="4" fillId="0" borderId="0" xfId="4" applyFont="1" applyAlignment="1">
      <alignment vertical="top"/>
    </xf>
    <xf numFmtId="4" fontId="138" fillId="0" borderId="0" xfId="0" applyNumberFormat="1" applyFont="1"/>
    <xf numFmtId="4" fontId="136" fillId="0" borderId="0" xfId="0" applyNumberFormat="1" applyFont="1"/>
    <xf numFmtId="43" fontId="138" fillId="0" borderId="0" xfId="1" applyFont="1" applyFill="1"/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4" fillId="0" borderId="0" xfId="3" applyFont="1" applyAlignment="1">
      <alignment horizontal="center"/>
    </xf>
    <xf numFmtId="0" fontId="125" fillId="0" borderId="0" xfId="42" applyFont="1" applyAlignment="1">
      <alignment horizontal="center"/>
    </xf>
    <xf numFmtId="0" fontId="125" fillId="0" borderId="0" xfId="3" applyFont="1" applyAlignment="1">
      <alignment horizontal="center"/>
    </xf>
    <xf numFmtId="3" fontId="19" fillId="0" borderId="1" xfId="2" applyNumberFormat="1" applyFont="1" applyBorder="1" applyAlignment="1">
      <alignment horizontal="center"/>
    </xf>
    <xf numFmtId="0" fontId="19" fillId="0" borderId="83" xfId="3" applyFont="1" applyBorder="1" applyAlignment="1">
      <alignment horizontal="center"/>
    </xf>
    <xf numFmtId="171" fontId="18" fillId="0" borderId="0" xfId="2" applyFont="1" applyAlignment="1">
      <alignment horizontal="center" shrinkToFit="1"/>
    </xf>
    <xf numFmtId="49" fontId="17" fillId="0" borderId="1" xfId="4" applyNumberFormat="1" applyFont="1" applyBorder="1" applyAlignment="1">
      <alignment horizontal="center"/>
    </xf>
    <xf numFmtId="0" fontId="17" fillId="0" borderId="83" xfId="3" applyFont="1" applyBorder="1" applyAlignment="1">
      <alignment horizontal="center"/>
    </xf>
    <xf numFmtId="0" fontId="17" fillId="0" borderId="83" xfId="3" applyFont="1" applyBorder="1" applyAlignment="1">
      <alignment horizontal="center" vertical="center"/>
    </xf>
    <xf numFmtId="49" fontId="17" fillId="0" borderId="1" xfId="4" applyNumberFormat="1" applyFont="1" applyBorder="1" applyAlignment="1">
      <alignment horizontal="center" vertical="center"/>
    </xf>
    <xf numFmtId="0" fontId="4" fillId="0" borderId="83" xfId="3" applyFont="1" applyBorder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แย่" xfId="2317" xr:uid="{00000000-0005-0000-0000-000027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ชื่อเรื่อง" xfId="2272" xr:uid="{00000000-0005-0000-0000-0000E0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FF7C80"/>
      <color rgb="FFFF9966"/>
      <color rgb="FF04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11103C76-4C96-44CC-8FFD-2880572A97D2}"/>
            </a:ext>
          </a:extLst>
        </xdr:cNvPr>
        <xdr:cNvSpPr txBox="1">
          <a:spLocks noChangeArrowheads="1"/>
        </xdr:cNvSpPr>
      </xdr:nvSpPr>
      <xdr:spPr bwMode="auto">
        <a:xfrm>
          <a:off x="9039225" y="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119</xdr:row>
      <xdr:rowOff>0</xdr:rowOff>
    </xdr:from>
    <xdr:to>
      <xdr:col>0</xdr:col>
      <xdr:colOff>0</xdr:colOff>
      <xdr:row>119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119</xdr:row>
      <xdr:rowOff>0</xdr:rowOff>
    </xdr:from>
    <xdr:to>
      <xdr:col>0</xdr:col>
      <xdr:colOff>0</xdr:colOff>
      <xdr:row>119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119</xdr:row>
      <xdr:rowOff>0</xdr:rowOff>
    </xdr:from>
    <xdr:to>
      <xdr:col>0</xdr:col>
      <xdr:colOff>0</xdr:colOff>
      <xdr:row>119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119</xdr:row>
      <xdr:rowOff>0</xdr:rowOff>
    </xdr:from>
    <xdr:to>
      <xdr:col>0</xdr:col>
      <xdr:colOff>0</xdr:colOff>
      <xdr:row>119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119</xdr:row>
      <xdr:rowOff>0</xdr:rowOff>
    </xdr:from>
    <xdr:to>
      <xdr:col>0</xdr:col>
      <xdr:colOff>0</xdr:colOff>
      <xdr:row>119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119</xdr:row>
      <xdr:rowOff>0</xdr:rowOff>
    </xdr:from>
    <xdr:to>
      <xdr:col>0</xdr:col>
      <xdr:colOff>0</xdr:colOff>
      <xdr:row>119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A10.3ทรัพย์สินขาย"/>
      <sheetName val="A10.2สรุปอุปกรณ์อื่นๆรายแปลง"/>
      <sheetName val="TB54-Q1"/>
      <sheetName val="แนบ 8_ที่ดิน อาคารและอุปกรณ"/>
      <sheetName val="Fagor04-A3112e"/>
      <sheetName val="Drop Down List"/>
      <sheetName val="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1"/>
      <sheetName val="data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O120"/>
  <sheetViews>
    <sheetView tabSelected="1" view="pageBreakPreview" zoomScaleNormal="70" zoomScaleSheetLayoutView="100" workbookViewId="0">
      <selection activeCell="A4" sqref="A4"/>
    </sheetView>
  </sheetViews>
  <sheetFormatPr defaultRowHeight="20.25"/>
  <cols>
    <col min="1" max="2" width="2.42578125" style="30" customWidth="1"/>
    <col min="3" max="3" width="4.42578125" style="30" customWidth="1"/>
    <col min="4" max="4" width="3.42578125" style="30" customWidth="1"/>
    <col min="5" max="5" width="4.42578125" style="30" customWidth="1"/>
    <col min="6" max="6" width="33.85546875" style="30" customWidth="1"/>
    <col min="7" max="7" width="13.28515625" style="30" customWidth="1"/>
    <col min="8" max="8" width="0.85546875" style="30" customWidth="1"/>
    <col min="9" max="9" width="16.7109375" style="30" customWidth="1"/>
    <col min="10" max="10" width="0.85546875" style="30" customWidth="1"/>
    <col min="11" max="11" width="16.7109375" style="30" customWidth="1"/>
    <col min="12" max="12" width="0.85546875" style="30" customWidth="1"/>
    <col min="13" max="13" width="16.7109375" style="30" customWidth="1"/>
    <col min="14" max="14" width="0.85546875" style="30" customWidth="1"/>
    <col min="15" max="15" width="16.7109375" style="30" customWidth="1"/>
    <col min="16" max="228" width="9.140625" style="30"/>
    <col min="229" max="230" width="2.140625" style="30" customWidth="1"/>
    <col min="231" max="231" width="4.140625" style="30" customWidth="1"/>
    <col min="232" max="232" width="3.140625" style="30" customWidth="1"/>
    <col min="233" max="233" width="4.140625" style="30" customWidth="1"/>
    <col min="234" max="234" width="23.140625" style="30" customWidth="1"/>
    <col min="235" max="235" width="10.85546875" style="30" customWidth="1"/>
    <col min="236" max="236" width="0.140625" style="30" customWidth="1"/>
    <col min="237" max="237" width="17.140625" style="30" customWidth="1"/>
    <col min="238" max="238" width="0.140625" style="30" customWidth="1"/>
    <col min="239" max="239" width="15.140625" style="30" customWidth="1"/>
    <col min="240" max="240" width="0.140625" style="30" customWidth="1"/>
    <col min="241" max="241" width="16.140625" style="30" customWidth="1"/>
    <col min="242" max="242" width="0.140625" style="30" customWidth="1"/>
    <col min="243" max="243" width="16.140625" style="30" customWidth="1"/>
    <col min="244" max="244" width="14.140625" style="30" bestFit="1" customWidth="1"/>
    <col min="245" max="245" width="9.140625" style="30" customWidth="1"/>
    <col min="246" max="484" width="9.140625" style="30"/>
    <col min="485" max="486" width="2.140625" style="30" customWidth="1"/>
    <col min="487" max="487" width="4.140625" style="30" customWidth="1"/>
    <col min="488" max="488" width="3.140625" style="30" customWidth="1"/>
    <col min="489" max="489" width="4.140625" style="30" customWidth="1"/>
    <col min="490" max="490" width="23.140625" style="30" customWidth="1"/>
    <col min="491" max="491" width="10.85546875" style="30" customWidth="1"/>
    <col min="492" max="492" width="0.140625" style="30" customWidth="1"/>
    <col min="493" max="493" width="17.140625" style="30" customWidth="1"/>
    <col min="494" max="494" width="0.140625" style="30" customWidth="1"/>
    <col min="495" max="495" width="15.140625" style="30" customWidth="1"/>
    <col min="496" max="496" width="0.140625" style="30" customWidth="1"/>
    <col min="497" max="497" width="16.140625" style="30" customWidth="1"/>
    <col min="498" max="498" width="0.140625" style="30" customWidth="1"/>
    <col min="499" max="499" width="16.140625" style="30" customWidth="1"/>
    <col min="500" max="500" width="14.140625" style="30" bestFit="1" customWidth="1"/>
    <col min="501" max="501" width="9.140625" style="30" customWidth="1"/>
    <col min="502" max="740" width="9.140625" style="30"/>
    <col min="741" max="742" width="2.140625" style="30" customWidth="1"/>
    <col min="743" max="743" width="4.140625" style="30" customWidth="1"/>
    <col min="744" max="744" width="3.140625" style="30" customWidth="1"/>
    <col min="745" max="745" width="4.140625" style="30" customWidth="1"/>
    <col min="746" max="746" width="23.140625" style="30" customWidth="1"/>
    <col min="747" max="747" width="10.85546875" style="30" customWidth="1"/>
    <col min="748" max="748" width="0.140625" style="30" customWidth="1"/>
    <col min="749" max="749" width="17.140625" style="30" customWidth="1"/>
    <col min="750" max="750" width="0.140625" style="30" customWidth="1"/>
    <col min="751" max="751" width="15.140625" style="30" customWidth="1"/>
    <col min="752" max="752" width="0.140625" style="30" customWidth="1"/>
    <col min="753" max="753" width="16.140625" style="30" customWidth="1"/>
    <col min="754" max="754" width="0.140625" style="30" customWidth="1"/>
    <col min="755" max="755" width="16.140625" style="30" customWidth="1"/>
    <col min="756" max="756" width="14.140625" style="30" bestFit="1" customWidth="1"/>
    <col min="757" max="757" width="9.140625" style="30" customWidth="1"/>
    <col min="758" max="996" width="9.140625" style="30"/>
    <col min="997" max="998" width="2.140625" style="30" customWidth="1"/>
    <col min="999" max="999" width="4.140625" style="30" customWidth="1"/>
    <col min="1000" max="1000" width="3.140625" style="30" customWidth="1"/>
    <col min="1001" max="1001" width="4.140625" style="30" customWidth="1"/>
    <col min="1002" max="1002" width="23.140625" style="30" customWidth="1"/>
    <col min="1003" max="1003" width="10.85546875" style="30" customWidth="1"/>
    <col min="1004" max="1004" width="0.140625" style="30" customWidth="1"/>
    <col min="1005" max="1005" width="17.140625" style="30" customWidth="1"/>
    <col min="1006" max="1006" width="0.140625" style="30" customWidth="1"/>
    <col min="1007" max="1007" width="15.140625" style="30" customWidth="1"/>
    <col min="1008" max="1008" width="0.140625" style="30" customWidth="1"/>
    <col min="1009" max="1009" width="16.140625" style="30" customWidth="1"/>
    <col min="1010" max="1010" width="0.140625" style="30" customWidth="1"/>
    <col min="1011" max="1011" width="16.140625" style="30" customWidth="1"/>
    <col min="1012" max="1012" width="14.140625" style="30" bestFit="1" customWidth="1"/>
    <col min="1013" max="1013" width="9.140625" style="30" customWidth="1"/>
    <col min="1014" max="1252" width="9.140625" style="30"/>
    <col min="1253" max="1254" width="2.140625" style="30" customWidth="1"/>
    <col min="1255" max="1255" width="4.140625" style="30" customWidth="1"/>
    <col min="1256" max="1256" width="3.140625" style="30" customWidth="1"/>
    <col min="1257" max="1257" width="4.140625" style="30" customWidth="1"/>
    <col min="1258" max="1258" width="23.140625" style="30" customWidth="1"/>
    <col min="1259" max="1259" width="10.85546875" style="30" customWidth="1"/>
    <col min="1260" max="1260" width="0.140625" style="30" customWidth="1"/>
    <col min="1261" max="1261" width="17.140625" style="30" customWidth="1"/>
    <col min="1262" max="1262" width="0.140625" style="30" customWidth="1"/>
    <col min="1263" max="1263" width="15.140625" style="30" customWidth="1"/>
    <col min="1264" max="1264" width="0.140625" style="30" customWidth="1"/>
    <col min="1265" max="1265" width="16.140625" style="30" customWidth="1"/>
    <col min="1266" max="1266" width="0.140625" style="30" customWidth="1"/>
    <col min="1267" max="1267" width="16.140625" style="30" customWidth="1"/>
    <col min="1268" max="1268" width="14.140625" style="30" bestFit="1" customWidth="1"/>
    <col min="1269" max="1269" width="9.140625" style="30" customWidth="1"/>
    <col min="1270" max="1508" width="9.140625" style="30"/>
    <col min="1509" max="1510" width="2.140625" style="30" customWidth="1"/>
    <col min="1511" max="1511" width="4.140625" style="30" customWidth="1"/>
    <col min="1512" max="1512" width="3.140625" style="30" customWidth="1"/>
    <col min="1513" max="1513" width="4.140625" style="30" customWidth="1"/>
    <col min="1514" max="1514" width="23.140625" style="30" customWidth="1"/>
    <col min="1515" max="1515" width="10.85546875" style="30" customWidth="1"/>
    <col min="1516" max="1516" width="0.140625" style="30" customWidth="1"/>
    <col min="1517" max="1517" width="17.140625" style="30" customWidth="1"/>
    <col min="1518" max="1518" width="0.140625" style="30" customWidth="1"/>
    <col min="1519" max="1519" width="15.140625" style="30" customWidth="1"/>
    <col min="1520" max="1520" width="0.140625" style="30" customWidth="1"/>
    <col min="1521" max="1521" width="16.140625" style="30" customWidth="1"/>
    <col min="1522" max="1522" width="0.140625" style="30" customWidth="1"/>
    <col min="1523" max="1523" width="16.140625" style="30" customWidth="1"/>
    <col min="1524" max="1524" width="14.140625" style="30" bestFit="1" customWidth="1"/>
    <col min="1525" max="1525" width="9.140625" style="30" customWidth="1"/>
    <col min="1526" max="1764" width="9.140625" style="30"/>
    <col min="1765" max="1766" width="2.140625" style="30" customWidth="1"/>
    <col min="1767" max="1767" width="4.140625" style="30" customWidth="1"/>
    <col min="1768" max="1768" width="3.140625" style="30" customWidth="1"/>
    <col min="1769" max="1769" width="4.140625" style="30" customWidth="1"/>
    <col min="1770" max="1770" width="23.140625" style="30" customWidth="1"/>
    <col min="1771" max="1771" width="10.85546875" style="30" customWidth="1"/>
    <col min="1772" max="1772" width="0.140625" style="30" customWidth="1"/>
    <col min="1773" max="1773" width="17.140625" style="30" customWidth="1"/>
    <col min="1774" max="1774" width="0.140625" style="30" customWidth="1"/>
    <col min="1775" max="1775" width="15.140625" style="30" customWidth="1"/>
    <col min="1776" max="1776" width="0.140625" style="30" customWidth="1"/>
    <col min="1777" max="1777" width="16.140625" style="30" customWidth="1"/>
    <col min="1778" max="1778" width="0.140625" style="30" customWidth="1"/>
    <col min="1779" max="1779" width="16.140625" style="30" customWidth="1"/>
    <col min="1780" max="1780" width="14.140625" style="30" bestFit="1" customWidth="1"/>
    <col min="1781" max="1781" width="9.140625" style="30" customWidth="1"/>
    <col min="1782" max="2020" width="9.140625" style="30"/>
    <col min="2021" max="2022" width="2.140625" style="30" customWidth="1"/>
    <col min="2023" max="2023" width="4.140625" style="30" customWidth="1"/>
    <col min="2024" max="2024" width="3.140625" style="30" customWidth="1"/>
    <col min="2025" max="2025" width="4.140625" style="30" customWidth="1"/>
    <col min="2026" max="2026" width="23.140625" style="30" customWidth="1"/>
    <col min="2027" max="2027" width="10.85546875" style="30" customWidth="1"/>
    <col min="2028" max="2028" width="0.140625" style="30" customWidth="1"/>
    <col min="2029" max="2029" width="17.140625" style="30" customWidth="1"/>
    <col min="2030" max="2030" width="0.140625" style="30" customWidth="1"/>
    <col min="2031" max="2031" width="15.140625" style="30" customWidth="1"/>
    <col min="2032" max="2032" width="0.140625" style="30" customWidth="1"/>
    <col min="2033" max="2033" width="16.140625" style="30" customWidth="1"/>
    <col min="2034" max="2034" width="0.140625" style="30" customWidth="1"/>
    <col min="2035" max="2035" width="16.140625" style="30" customWidth="1"/>
    <col min="2036" max="2036" width="14.140625" style="30" bestFit="1" customWidth="1"/>
    <col min="2037" max="2037" width="9.140625" style="30" customWidth="1"/>
    <col min="2038" max="2276" width="9.140625" style="30"/>
    <col min="2277" max="2278" width="2.140625" style="30" customWidth="1"/>
    <col min="2279" max="2279" width="4.140625" style="30" customWidth="1"/>
    <col min="2280" max="2280" width="3.140625" style="30" customWidth="1"/>
    <col min="2281" max="2281" width="4.140625" style="30" customWidth="1"/>
    <col min="2282" max="2282" width="23.140625" style="30" customWidth="1"/>
    <col min="2283" max="2283" width="10.85546875" style="30" customWidth="1"/>
    <col min="2284" max="2284" width="0.140625" style="30" customWidth="1"/>
    <col min="2285" max="2285" width="17.140625" style="30" customWidth="1"/>
    <col min="2286" max="2286" width="0.140625" style="30" customWidth="1"/>
    <col min="2287" max="2287" width="15.140625" style="30" customWidth="1"/>
    <col min="2288" max="2288" width="0.140625" style="30" customWidth="1"/>
    <col min="2289" max="2289" width="16.140625" style="30" customWidth="1"/>
    <col min="2290" max="2290" width="0.140625" style="30" customWidth="1"/>
    <col min="2291" max="2291" width="16.140625" style="30" customWidth="1"/>
    <col min="2292" max="2292" width="14.140625" style="30" bestFit="1" customWidth="1"/>
    <col min="2293" max="2293" width="9.140625" style="30" customWidth="1"/>
    <col min="2294" max="2532" width="9.140625" style="30"/>
    <col min="2533" max="2534" width="2.140625" style="30" customWidth="1"/>
    <col min="2535" max="2535" width="4.140625" style="30" customWidth="1"/>
    <col min="2536" max="2536" width="3.140625" style="30" customWidth="1"/>
    <col min="2537" max="2537" width="4.140625" style="30" customWidth="1"/>
    <col min="2538" max="2538" width="23.140625" style="30" customWidth="1"/>
    <col min="2539" max="2539" width="10.85546875" style="30" customWidth="1"/>
    <col min="2540" max="2540" width="0.140625" style="30" customWidth="1"/>
    <col min="2541" max="2541" width="17.140625" style="30" customWidth="1"/>
    <col min="2542" max="2542" width="0.140625" style="30" customWidth="1"/>
    <col min="2543" max="2543" width="15.140625" style="30" customWidth="1"/>
    <col min="2544" max="2544" width="0.140625" style="30" customWidth="1"/>
    <col min="2545" max="2545" width="16.140625" style="30" customWidth="1"/>
    <col min="2546" max="2546" width="0.140625" style="30" customWidth="1"/>
    <col min="2547" max="2547" width="16.140625" style="30" customWidth="1"/>
    <col min="2548" max="2548" width="14.140625" style="30" bestFit="1" customWidth="1"/>
    <col min="2549" max="2549" width="9.140625" style="30" customWidth="1"/>
    <col min="2550" max="2788" width="9.140625" style="30"/>
    <col min="2789" max="2790" width="2.140625" style="30" customWidth="1"/>
    <col min="2791" max="2791" width="4.140625" style="30" customWidth="1"/>
    <col min="2792" max="2792" width="3.140625" style="30" customWidth="1"/>
    <col min="2793" max="2793" width="4.140625" style="30" customWidth="1"/>
    <col min="2794" max="2794" width="23.140625" style="30" customWidth="1"/>
    <col min="2795" max="2795" width="10.85546875" style="30" customWidth="1"/>
    <col min="2796" max="2796" width="0.140625" style="30" customWidth="1"/>
    <col min="2797" max="2797" width="17.140625" style="30" customWidth="1"/>
    <col min="2798" max="2798" width="0.140625" style="30" customWidth="1"/>
    <col min="2799" max="2799" width="15.140625" style="30" customWidth="1"/>
    <col min="2800" max="2800" width="0.140625" style="30" customWidth="1"/>
    <col min="2801" max="2801" width="16.140625" style="30" customWidth="1"/>
    <col min="2802" max="2802" width="0.140625" style="30" customWidth="1"/>
    <col min="2803" max="2803" width="16.140625" style="30" customWidth="1"/>
    <col min="2804" max="2804" width="14.140625" style="30" bestFit="1" customWidth="1"/>
    <col min="2805" max="2805" width="9.140625" style="30" customWidth="1"/>
    <col min="2806" max="3044" width="9.140625" style="30"/>
    <col min="3045" max="3046" width="2.140625" style="30" customWidth="1"/>
    <col min="3047" max="3047" width="4.140625" style="30" customWidth="1"/>
    <col min="3048" max="3048" width="3.140625" style="30" customWidth="1"/>
    <col min="3049" max="3049" width="4.140625" style="30" customWidth="1"/>
    <col min="3050" max="3050" width="23.140625" style="30" customWidth="1"/>
    <col min="3051" max="3051" width="10.85546875" style="30" customWidth="1"/>
    <col min="3052" max="3052" width="0.140625" style="30" customWidth="1"/>
    <col min="3053" max="3053" width="17.140625" style="30" customWidth="1"/>
    <col min="3054" max="3054" width="0.140625" style="30" customWidth="1"/>
    <col min="3055" max="3055" width="15.140625" style="30" customWidth="1"/>
    <col min="3056" max="3056" width="0.140625" style="30" customWidth="1"/>
    <col min="3057" max="3057" width="16.140625" style="30" customWidth="1"/>
    <col min="3058" max="3058" width="0.140625" style="30" customWidth="1"/>
    <col min="3059" max="3059" width="16.140625" style="30" customWidth="1"/>
    <col min="3060" max="3060" width="14.140625" style="30" bestFit="1" customWidth="1"/>
    <col min="3061" max="3061" width="9.140625" style="30" customWidth="1"/>
    <col min="3062" max="3300" width="9.140625" style="30"/>
    <col min="3301" max="3302" width="2.140625" style="30" customWidth="1"/>
    <col min="3303" max="3303" width="4.140625" style="30" customWidth="1"/>
    <col min="3304" max="3304" width="3.140625" style="30" customWidth="1"/>
    <col min="3305" max="3305" width="4.140625" style="30" customWidth="1"/>
    <col min="3306" max="3306" width="23.140625" style="30" customWidth="1"/>
    <col min="3307" max="3307" width="10.85546875" style="30" customWidth="1"/>
    <col min="3308" max="3308" width="0.140625" style="30" customWidth="1"/>
    <col min="3309" max="3309" width="17.140625" style="30" customWidth="1"/>
    <col min="3310" max="3310" width="0.140625" style="30" customWidth="1"/>
    <col min="3311" max="3311" width="15.140625" style="30" customWidth="1"/>
    <col min="3312" max="3312" width="0.140625" style="30" customWidth="1"/>
    <col min="3313" max="3313" width="16.140625" style="30" customWidth="1"/>
    <col min="3314" max="3314" width="0.140625" style="30" customWidth="1"/>
    <col min="3315" max="3315" width="16.140625" style="30" customWidth="1"/>
    <col min="3316" max="3316" width="14.140625" style="30" bestFit="1" customWidth="1"/>
    <col min="3317" max="3317" width="9.140625" style="30" customWidth="1"/>
    <col min="3318" max="3556" width="9.140625" style="30"/>
    <col min="3557" max="3558" width="2.140625" style="30" customWidth="1"/>
    <col min="3559" max="3559" width="4.140625" style="30" customWidth="1"/>
    <col min="3560" max="3560" width="3.140625" style="30" customWidth="1"/>
    <col min="3561" max="3561" width="4.140625" style="30" customWidth="1"/>
    <col min="3562" max="3562" width="23.140625" style="30" customWidth="1"/>
    <col min="3563" max="3563" width="10.85546875" style="30" customWidth="1"/>
    <col min="3564" max="3564" width="0.140625" style="30" customWidth="1"/>
    <col min="3565" max="3565" width="17.140625" style="30" customWidth="1"/>
    <col min="3566" max="3566" width="0.140625" style="30" customWidth="1"/>
    <col min="3567" max="3567" width="15.140625" style="30" customWidth="1"/>
    <col min="3568" max="3568" width="0.140625" style="30" customWidth="1"/>
    <col min="3569" max="3569" width="16.140625" style="30" customWidth="1"/>
    <col min="3570" max="3570" width="0.140625" style="30" customWidth="1"/>
    <col min="3571" max="3571" width="16.140625" style="30" customWidth="1"/>
    <col min="3572" max="3572" width="14.140625" style="30" bestFit="1" customWidth="1"/>
    <col min="3573" max="3573" width="9.140625" style="30" customWidth="1"/>
    <col min="3574" max="3812" width="9.140625" style="30"/>
    <col min="3813" max="3814" width="2.140625" style="30" customWidth="1"/>
    <col min="3815" max="3815" width="4.140625" style="30" customWidth="1"/>
    <col min="3816" max="3816" width="3.140625" style="30" customWidth="1"/>
    <col min="3817" max="3817" width="4.140625" style="30" customWidth="1"/>
    <col min="3818" max="3818" width="23.140625" style="30" customWidth="1"/>
    <col min="3819" max="3819" width="10.85546875" style="30" customWidth="1"/>
    <col min="3820" max="3820" width="0.140625" style="30" customWidth="1"/>
    <col min="3821" max="3821" width="17.140625" style="30" customWidth="1"/>
    <col min="3822" max="3822" width="0.140625" style="30" customWidth="1"/>
    <col min="3823" max="3823" width="15.140625" style="30" customWidth="1"/>
    <col min="3824" max="3824" width="0.140625" style="30" customWidth="1"/>
    <col min="3825" max="3825" width="16.140625" style="30" customWidth="1"/>
    <col min="3826" max="3826" width="0.140625" style="30" customWidth="1"/>
    <col min="3827" max="3827" width="16.140625" style="30" customWidth="1"/>
    <col min="3828" max="3828" width="14.140625" style="30" bestFit="1" customWidth="1"/>
    <col min="3829" max="3829" width="9.140625" style="30" customWidth="1"/>
    <col min="3830" max="4068" width="9.140625" style="30"/>
    <col min="4069" max="4070" width="2.140625" style="30" customWidth="1"/>
    <col min="4071" max="4071" width="4.140625" style="30" customWidth="1"/>
    <col min="4072" max="4072" width="3.140625" style="30" customWidth="1"/>
    <col min="4073" max="4073" width="4.140625" style="30" customWidth="1"/>
    <col min="4074" max="4074" width="23.140625" style="30" customWidth="1"/>
    <col min="4075" max="4075" width="10.85546875" style="30" customWidth="1"/>
    <col min="4076" max="4076" width="0.140625" style="30" customWidth="1"/>
    <col min="4077" max="4077" width="17.140625" style="30" customWidth="1"/>
    <col min="4078" max="4078" width="0.140625" style="30" customWidth="1"/>
    <col min="4079" max="4079" width="15.140625" style="30" customWidth="1"/>
    <col min="4080" max="4080" width="0.140625" style="30" customWidth="1"/>
    <col min="4081" max="4081" width="16.140625" style="30" customWidth="1"/>
    <col min="4082" max="4082" width="0.140625" style="30" customWidth="1"/>
    <col min="4083" max="4083" width="16.140625" style="30" customWidth="1"/>
    <col min="4084" max="4084" width="14.140625" style="30" bestFit="1" customWidth="1"/>
    <col min="4085" max="4085" width="9.140625" style="30" customWidth="1"/>
    <col min="4086" max="4324" width="9.140625" style="30"/>
    <col min="4325" max="4326" width="2.140625" style="30" customWidth="1"/>
    <col min="4327" max="4327" width="4.140625" style="30" customWidth="1"/>
    <col min="4328" max="4328" width="3.140625" style="30" customWidth="1"/>
    <col min="4329" max="4329" width="4.140625" style="30" customWidth="1"/>
    <col min="4330" max="4330" width="23.140625" style="30" customWidth="1"/>
    <col min="4331" max="4331" width="10.85546875" style="30" customWidth="1"/>
    <col min="4332" max="4332" width="0.140625" style="30" customWidth="1"/>
    <col min="4333" max="4333" width="17.140625" style="30" customWidth="1"/>
    <col min="4334" max="4334" width="0.140625" style="30" customWidth="1"/>
    <col min="4335" max="4335" width="15.140625" style="30" customWidth="1"/>
    <col min="4336" max="4336" width="0.140625" style="30" customWidth="1"/>
    <col min="4337" max="4337" width="16.140625" style="30" customWidth="1"/>
    <col min="4338" max="4338" width="0.140625" style="30" customWidth="1"/>
    <col min="4339" max="4339" width="16.140625" style="30" customWidth="1"/>
    <col min="4340" max="4340" width="14.140625" style="30" bestFit="1" customWidth="1"/>
    <col min="4341" max="4341" width="9.140625" style="30" customWidth="1"/>
    <col min="4342" max="4580" width="9.140625" style="30"/>
    <col min="4581" max="4582" width="2.140625" style="30" customWidth="1"/>
    <col min="4583" max="4583" width="4.140625" style="30" customWidth="1"/>
    <col min="4584" max="4584" width="3.140625" style="30" customWidth="1"/>
    <col min="4585" max="4585" width="4.140625" style="30" customWidth="1"/>
    <col min="4586" max="4586" width="23.140625" style="30" customWidth="1"/>
    <col min="4587" max="4587" width="10.85546875" style="30" customWidth="1"/>
    <col min="4588" max="4588" width="0.140625" style="30" customWidth="1"/>
    <col min="4589" max="4589" width="17.140625" style="30" customWidth="1"/>
    <col min="4590" max="4590" width="0.140625" style="30" customWidth="1"/>
    <col min="4591" max="4591" width="15.140625" style="30" customWidth="1"/>
    <col min="4592" max="4592" width="0.140625" style="30" customWidth="1"/>
    <col min="4593" max="4593" width="16.140625" style="30" customWidth="1"/>
    <col min="4594" max="4594" width="0.140625" style="30" customWidth="1"/>
    <col min="4595" max="4595" width="16.140625" style="30" customWidth="1"/>
    <col min="4596" max="4596" width="14.140625" style="30" bestFit="1" customWidth="1"/>
    <col min="4597" max="4597" width="9.140625" style="30" customWidth="1"/>
    <col min="4598" max="4836" width="9.140625" style="30"/>
    <col min="4837" max="4838" width="2.140625" style="30" customWidth="1"/>
    <col min="4839" max="4839" width="4.140625" style="30" customWidth="1"/>
    <col min="4840" max="4840" width="3.140625" style="30" customWidth="1"/>
    <col min="4841" max="4841" width="4.140625" style="30" customWidth="1"/>
    <col min="4842" max="4842" width="23.140625" style="30" customWidth="1"/>
    <col min="4843" max="4843" width="10.85546875" style="30" customWidth="1"/>
    <col min="4844" max="4844" width="0.140625" style="30" customWidth="1"/>
    <col min="4845" max="4845" width="17.140625" style="30" customWidth="1"/>
    <col min="4846" max="4846" width="0.140625" style="30" customWidth="1"/>
    <col min="4847" max="4847" width="15.140625" style="30" customWidth="1"/>
    <col min="4848" max="4848" width="0.140625" style="30" customWidth="1"/>
    <col min="4849" max="4849" width="16.140625" style="30" customWidth="1"/>
    <col min="4850" max="4850" width="0.140625" style="30" customWidth="1"/>
    <col min="4851" max="4851" width="16.140625" style="30" customWidth="1"/>
    <col min="4852" max="4852" width="14.140625" style="30" bestFit="1" customWidth="1"/>
    <col min="4853" max="4853" width="9.140625" style="30" customWidth="1"/>
    <col min="4854" max="5092" width="9.140625" style="30"/>
    <col min="5093" max="5094" width="2.140625" style="30" customWidth="1"/>
    <col min="5095" max="5095" width="4.140625" style="30" customWidth="1"/>
    <col min="5096" max="5096" width="3.140625" style="30" customWidth="1"/>
    <col min="5097" max="5097" width="4.140625" style="30" customWidth="1"/>
    <col min="5098" max="5098" width="23.140625" style="30" customWidth="1"/>
    <col min="5099" max="5099" width="10.85546875" style="30" customWidth="1"/>
    <col min="5100" max="5100" width="0.140625" style="30" customWidth="1"/>
    <col min="5101" max="5101" width="17.140625" style="30" customWidth="1"/>
    <col min="5102" max="5102" width="0.140625" style="30" customWidth="1"/>
    <col min="5103" max="5103" width="15.140625" style="30" customWidth="1"/>
    <col min="5104" max="5104" width="0.140625" style="30" customWidth="1"/>
    <col min="5105" max="5105" width="16.140625" style="30" customWidth="1"/>
    <col min="5106" max="5106" width="0.140625" style="30" customWidth="1"/>
    <col min="5107" max="5107" width="16.140625" style="30" customWidth="1"/>
    <col min="5108" max="5108" width="14.140625" style="30" bestFit="1" customWidth="1"/>
    <col min="5109" max="5109" width="9.140625" style="30" customWidth="1"/>
    <col min="5110" max="5348" width="9.140625" style="30"/>
    <col min="5349" max="5350" width="2.140625" style="30" customWidth="1"/>
    <col min="5351" max="5351" width="4.140625" style="30" customWidth="1"/>
    <col min="5352" max="5352" width="3.140625" style="30" customWidth="1"/>
    <col min="5353" max="5353" width="4.140625" style="30" customWidth="1"/>
    <col min="5354" max="5354" width="23.140625" style="30" customWidth="1"/>
    <col min="5355" max="5355" width="10.85546875" style="30" customWidth="1"/>
    <col min="5356" max="5356" width="0.140625" style="30" customWidth="1"/>
    <col min="5357" max="5357" width="17.140625" style="30" customWidth="1"/>
    <col min="5358" max="5358" width="0.140625" style="30" customWidth="1"/>
    <col min="5359" max="5359" width="15.140625" style="30" customWidth="1"/>
    <col min="5360" max="5360" width="0.140625" style="30" customWidth="1"/>
    <col min="5361" max="5361" width="16.140625" style="30" customWidth="1"/>
    <col min="5362" max="5362" width="0.140625" style="30" customWidth="1"/>
    <col min="5363" max="5363" width="16.140625" style="30" customWidth="1"/>
    <col min="5364" max="5364" width="14.140625" style="30" bestFit="1" customWidth="1"/>
    <col min="5365" max="5365" width="9.140625" style="30" customWidth="1"/>
    <col min="5366" max="5604" width="9.140625" style="30"/>
    <col min="5605" max="5606" width="2.140625" style="30" customWidth="1"/>
    <col min="5607" max="5607" width="4.140625" style="30" customWidth="1"/>
    <col min="5608" max="5608" width="3.140625" style="30" customWidth="1"/>
    <col min="5609" max="5609" width="4.140625" style="30" customWidth="1"/>
    <col min="5610" max="5610" width="23.140625" style="30" customWidth="1"/>
    <col min="5611" max="5611" width="10.85546875" style="30" customWidth="1"/>
    <col min="5612" max="5612" width="0.140625" style="30" customWidth="1"/>
    <col min="5613" max="5613" width="17.140625" style="30" customWidth="1"/>
    <col min="5614" max="5614" width="0.140625" style="30" customWidth="1"/>
    <col min="5615" max="5615" width="15.140625" style="30" customWidth="1"/>
    <col min="5616" max="5616" width="0.140625" style="30" customWidth="1"/>
    <col min="5617" max="5617" width="16.140625" style="30" customWidth="1"/>
    <col min="5618" max="5618" width="0.140625" style="30" customWidth="1"/>
    <col min="5619" max="5619" width="16.140625" style="30" customWidth="1"/>
    <col min="5620" max="5620" width="14.140625" style="30" bestFit="1" customWidth="1"/>
    <col min="5621" max="5621" width="9.140625" style="30" customWidth="1"/>
    <col min="5622" max="5860" width="9.140625" style="30"/>
    <col min="5861" max="5862" width="2.140625" style="30" customWidth="1"/>
    <col min="5863" max="5863" width="4.140625" style="30" customWidth="1"/>
    <col min="5864" max="5864" width="3.140625" style="30" customWidth="1"/>
    <col min="5865" max="5865" width="4.140625" style="30" customWidth="1"/>
    <col min="5866" max="5866" width="23.140625" style="30" customWidth="1"/>
    <col min="5867" max="5867" width="10.85546875" style="30" customWidth="1"/>
    <col min="5868" max="5868" width="0.140625" style="30" customWidth="1"/>
    <col min="5869" max="5869" width="17.140625" style="30" customWidth="1"/>
    <col min="5870" max="5870" width="0.140625" style="30" customWidth="1"/>
    <col min="5871" max="5871" width="15.140625" style="30" customWidth="1"/>
    <col min="5872" max="5872" width="0.140625" style="30" customWidth="1"/>
    <col min="5873" max="5873" width="16.140625" style="30" customWidth="1"/>
    <col min="5874" max="5874" width="0.140625" style="30" customWidth="1"/>
    <col min="5875" max="5875" width="16.140625" style="30" customWidth="1"/>
    <col min="5876" max="5876" width="14.140625" style="30" bestFit="1" customWidth="1"/>
    <col min="5877" max="5877" width="9.140625" style="30" customWidth="1"/>
    <col min="5878" max="6116" width="9.140625" style="30"/>
    <col min="6117" max="6118" width="2.140625" style="30" customWidth="1"/>
    <col min="6119" max="6119" width="4.140625" style="30" customWidth="1"/>
    <col min="6120" max="6120" width="3.140625" style="30" customWidth="1"/>
    <col min="6121" max="6121" width="4.140625" style="30" customWidth="1"/>
    <col min="6122" max="6122" width="23.140625" style="30" customWidth="1"/>
    <col min="6123" max="6123" width="10.85546875" style="30" customWidth="1"/>
    <col min="6124" max="6124" width="0.140625" style="30" customWidth="1"/>
    <col min="6125" max="6125" width="17.140625" style="30" customWidth="1"/>
    <col min="6126" max="6126" width="0.140625" style="30" customWidth="1"/>
    <col min="6127" max="6127" width="15.140625" style="30" customWidth="1"/>
    <col min="6128" max="6128" width="0.140625" style="30" customWidth="1"/>
    <col min="6129" max="6129" width="16.140625" style="30" customWidth="1"/>
    <col min="6130" max="6130" width="0.140625" style="30" customWidth="1"/>
    <col min="6131" max="6131" width="16.140625" style="30" customWidth="1"/>
    <col min="6132" max="6132" width="14.140625" style="30" bestFit="1" customWidth="1"/>
    <col min="6133" max="6133" width="9.140625" style="30" customWidth="1"/>
    <col min="6134" max="6372" width="9.140625" style="30"/>
    <col min="6373" max="6374" width="2.140625" style="30" customWidth="1"/>
    <col min="6375" max="6375" width="4.140625" style="30" customWidth="1"/>
    <col min="6376" max="6376" width="3.140625" style="30" customWidth="1"/>
    <col min="6377" max="6377" width="4.140625" style="30" customWidth="1"/>
    <col min="6378" max="6378" width="23.140625" style="30" customWidth="1"/>
    <col min="6379" max="6379" width="10.85546875" style="30" customWidth="1"/>
    <col min="6380" max="6380" width="0.140625" style="30" customWidth="1"/>
    <col min="6381" max="6381" width="17.140625" style="30" customWidth="1"/>
    <col min="6382" max="6382" width="0.140625" style="30" customWidth="1"/>
    <col min="6383" max="6383" width="15.140625" style="30" customWidth="1"/>
    <col min="6384" max="6384" width="0.140625" style="30" customWidth="1"/>
    <col min="6385" max="6385" width="16.140625" style="30" customWidth="1"/>
    <col min="6386" max="6386" width="0.140625" style="30" customWidth="1"/>
    <col min="6387" max="6387" width="16.140625" style="30" customWidth="1"/>
    <col min="6388" max="6388" width="14.140625" style="30" bestFit="1" customWidth="1"/>
    <col min="6389" max="6389" width="9.140625" style="30" customWidth="1"/>
    <col min="6390" max="6628" width="9.140625" style="30"/>
    <col min="6629" max="6630" width="2.140625" style="30" customWidth="1"/>
    <col min="6631" max="6631" width="4.140625" style="30" customWidth="1"/>
    <col min="6632" max="6632" width="3.140625" style="30" customWidth="1"/>
    <col min="6633" max="6633" width="4.140625" style="30" customWidth="1"/>
    <col min="6634" max="6634" width="23.140625" style="30" customWidth="1"/>
    <col min="6635" max="6635" width="10.85546875" style="30" customWidth="1"/>
    <col min="6636" max="6636" width="0.140625" style="30" customWidth="1"/>
    <col min="6637" max="6637" width="17.140625" style="30" customWidth="1"/>
    <col min="6638" max="6638" width="0.140625" style="30" customWidth="1"/>
    <col min="6639" max="6639" width="15.140625" style="30" customWidth="1"/>
    <col min="6640" max="6640" width="0.140625" style="30" customWidth="1"/>
    <col min="6641" max="6641" width="16.140625" style="30" customWidth="1"/>
    <col min="6642" max="6642" width="0.140625" style="30" customWidth="1"/>
    <col min="6643" max="6643" width="16.140625" style="30" customWidth="1"/>
    <col min="6644" max="6644" width="14.140625" style="30" bestFit="1" customWidth="1"/>
    <col min="6645" max="6645" width="9.140625" style="30" customWidth="1"/>
    <col min="6646" max="6884" width="9.140625" style="30"/>
    <col min="6885" max="6886" width="2.140625" style="30" customWidth="1"/>
    <col min="6887" max="6887" width="4.140625" style="30" customWidth="1"/>
    <col min="6888" max="6888" width="3.140625" style="30" customWidth="1"/>
    <col min="6889" max="6889" width="4.140625" style="30" customWidth="1"/>
    <col min="6890" max="6890" width="23.140625" style="30" customWidth="1"/>
    <col min="6891" max="6891" width="10.85546875" style="30" customWidth="1"/>
    <col min="6892" max="6892" width="0.140625" style="30" customWidth="1"/>
    <col min="6893" max="6893" width="17.140625" style="30" customWidth="1"/>
    <col min="6894" max="6894" width="0.140625" style="30" customWidth="1"/>
    <col min="6895" max="6895" width="15.140625" style="30" customWidth="1"/>
    <col min="6896" max="6896" width="0.140625" style="30" customWidth="1"/>
    <col min="6897" max="6897" width="16.140625" style="30" customWidth="1"/>
    <col min="6898" max="6898" width="0.140625" style="30" customWidth="1"/>
    <col min="6899" max="6899" width="16.140625" style="30" customWidth="1"/>
    <col min="6900" max="6900" width="14.140625" style="30" bestFit="1" customWidth="1"/>
    <col min="6901" max="6901" width="9.140625" style="30" customWidth="1"/>
    <col min="6902" max="7140" width="9.140625" style="30"/>
    <col min="7141" max="7142" width="2.140625" style="30" customWidth="1"/>
    <col min="7143" max="7143" width="4.140625" style="30" customWidth="1"/>
    <col min="7144" max="7144" width="3.140625" style="30" customWidth="1"/>
    <col min="7145" max="7145" width="4.140625" style="30" customWidth="1"/>
    <col min="7146" max="7146" width="23.140625" style="30" customWidth="1"/>
    <col min="7147" max="7147" width="10.85546875" style="30" customWidth="1"/>
    <col min="7148" max="7148" width="0.140625" style="30" customWidth="1"/>
    <col min="7149" max="7149" width="17.140625" style="30" customWidth="1"/>
    <col min="7150" max="7150" width="0.140625" style="30" customWidth="1"/>
    <col min="7151" max="7151" width="15.140625" style="30" customWidth="1"/>
    <col min="7152" max="7152" width="0.140625" style="30" customWidth="1"/>
    <col min="7153" max="7153" width="16.140625" style="30" customWidth="1"/>
    <col min="7154" max="7154" width="0.140625" style="30" customWidth="1"/>
    <col min="7155" max="7155" width="16.140625" style="30" customWidth="1"/>
    <col min="7156" max="7156" width="14.140625" style="30" bestFit="1" customWidth="1"/>
    <col min="7157" max="7157" width="9.140625" style="30" customWidth="1"/>
    <col min="7158" max="7396" width="9.140625" style="30"/>
    <col min="7397" max="7398" width="2.140625" style="30" customWidth="1"/>
    <col min="7399" max="7399" width="4.140625" style="30" customWidth="1"/>
    <col min="7400" max="7400" width="3.140625" style="30" customWidth="1"/>
    <col min="7401" max="7401" width="4.140625" style="30" customWidth="1"/>
    <col min="7402" max="7402" width="23.140625" style="30" customWidth="1"/>
    <col min="7403" max="7403" width="10.85546875" style="30" customWidth="1"/>
    <col min="7404" max="7404" width="0.140625" style="30" customWidth="1"/>
    <col min="7405" max="7405" width="17.140625" style="30" customWidth="1"/>
    <col min="7406" max="7406" width="0.140625" style="30" customWidth="1"/>
    <col min="7407" max="7407" width="15.140625" style="30" customWidth="1"/>
    <col min="7408" max="7408" width="0.140625" style="30" customWidth="1"/>
    <col min="7409" max="7409" width="16.140625" style="30" customWidth="1"/>
    <col min="7410" max="7410" width="0.140625" style="30" customWidth="1"/>
    <col min="7411" max="7411" width="16.140625" style="30" customWidth="1"/>
    <col min="7412" max="7412" width="14.140625" style="30" bestFit="1" customWidth="1"/>
    <col min="7413" max="7413" width="9.140625" style="30" customWidth="1"/>
    <col min="7414" max="7652" width="9.140625" style="30"/>
    <col min="7653" max="7654" width="2.140625" style="30" customWidth="1"/>
    <col min="7655" max="7655" width="4.140625" style="30" customWidth="1"/>
    <col min="7656" max="7656" width="3.140625" style="30" customWidth="1"/>
    <col min="7657" max="7657" width="4.140625" style="30" customWidth="1"/>
    <col min="7658" max="7658" width="23.140625" style="30" customWidth="1"/>
    <col min="7659" max="7659" width="10.85546875" style="30" customWidth="1"/>
    <col min="7660" max="7660" width="0.140625" style="30" customWidth="1"/>
    <col min="7661" max="7661" width="17.140625" style="30" customWidth="1"/>
    <col min="7662" max="7662" width="0.140625" style="30" customWidth="1"/>
    <col min="7663" max="7663" width="15.140625" style="30" customWidth="1"/>
    <col min="7664" max="7664" width="0.140625" style="30" customWidth="1"/>
    <col min="7665" max="7665" width="16.140625" style="30" customWidth="1"/>
    <col min="7666" max="7666" width="0.140625" style="30" customWidth="1"/>
    <col min="7667" max="7667" width="16.140625" style="30" customWidth="1"/>
    <col min="7668" max="7668" width="14.140625" style="30" bestFit="1" customWidth="1"/>
    <col min="7669" max="7669" width="9.140625" style="30" customWidth="1"/>
    <col min="7670" max="7908" width="9.140625" style="30"/>
    <col min="7909" max="7910" width="2.140625" style="30" customWidth="1"/>
    <col min="7911" max="7911" width="4.140625" style="30" customWidth="1"/>
    <col min="7912" max="7912" width="3.140625" style="30" customWidth="1"/>
    <col min="7913" max="7913" width="4.140625" style="30" customWidth="1"/>
    <col min="7914" max="7914" width="23.140625" style="30" customWidth="1"/>
    <col min="7915" max="7915" width="10.85546875" style="30" customWidth="1"/>
    <col min="7916" max="7916" width="0.140625" style="30" customWidth="1"/>
    <col min="7917" max="7917" width="17.140625" style="30" customWidth="1"/>
    <col min="7918" max="7918" width="0.140625" style="30" customWidth="1"/>
    <col min="7919" max="7919" width="15.140625" style="30" customWidth="1"/>
    <col min="7920" max="7920" width="0.140625" style="30" customWidth="1"/>
    <col min="7921" max="7921" width="16.140625" style="30" customWidth="1"/>
    <col min="7922" max="7922" width="0.140625" style="30" customWidth="1"/>
    <col min="7923" max="7923" width="16.140625" style="30" customWidth="1"/>
    <col min="7924" max="7924" width="14.140625" style="30" bestFit="1" customWidth="1"/>
    <col min="7925" max="7925" width="9.140625" style="30" customWidth="1"/>
    <col min="7926" max="8164" width="9.140625" style="30"/>
    <col min="8165" max="8166" width="2.140625" style="30" customWidth="1"/>
    <col min="8167" max="8167" width="4.140625" style="30" customWidth="1"/>
    <col min="8168" max="8168" width="3.140625" style="30" customWidth="1"/>
    <col min="8169" max="8169" width="4.140625" style="30" customWidth="1"/>
    <col min="8170" max="8170" width="23.140625" style="30" customWidth="1"/>
    <col min="8171" max="8171" width="10.85546875" style="30" customWidth="1"/>
    <col min="8172" max="8172" width="0.140625" style="30" customWidth="1"/>
    <col min="8173" max="8173" width="17.140625" style="30" customWidth="1"/>
    <col min="8174" max="8174" width="0.140625" style="30" customWidth="1"/>
    <col min="8175" max="8175" width="15.140625" style="30" customWidth="1"/>
    <col min="8176" max="8176" width="0.140625" style="30" customWidth="1"/>
    <col min="8177" max="8177" width="16.140625" style="30" customWidth="1"/>
    <col min="8178" max="8178" width="0.140625" style="30" customWidth="1"/>
    <col min="8179" max="8179" width="16.140625" style="30" customWidth="1"/>
    <col min="8180" max="8180" width="14.140625" style="30" bestFit="1" customWidth="1"/>
    <col min="8181" max="8181" width="9.140625" style="30" customWidth="1"/>
    <col min="8182" max="8420" width="9.140625" style="30"/>
    <col min="8421" max="8422" width="2.140625" style="30" customWidth="1"/>
    <col min="8423" max="8423" width="4.140625" style="30" customWidth="1"/>
    <col min="8424" max="8424" width="3.140625" style="30" customWidth="1"/>
    <col min="8425" max="8425" width="4.140625" style="30" customWidth="1"/>
    <col min="8426" max="8426" width="23.140625" style="30" customWidth="1"/>
    <col min="8427" max="8427" width="10.85546875" style="30" customWidth="1"/>
    <col min="8428" max="8428" width="0.140625" style="30" customWidth="1"/>
    <col min="8429" max="8429" width="17.140625" style="30" customWidth="1"/>
    <col min="8430" max="8430" width="0.140625" style="30" customWidth="1"/>
    <col min="8431" max="8431" width="15.140625" style="30" customWidth="1"/>
    <col min="8432" max="8432" width="0.140625" style="30" customWidth="1"/>
    <col min="8433" max="8433" width="16.140625" style="30" customWidth="1"/>
    <col min="8434" max="8434" width="0.140625" style="30" customWidth="1"/>
    <col min="8435" max="8435" width="16.140625" style="30" customWidth="1"/>
    <col min="8436" max="8436" width="14.140625" style="30" bestFit="1" customWidth="1"/>
    <col min="8437" max="8437" width="9.140625" style="30" customWidth="1"/>
    <col min="8438" max="8676" width="9.140625" style="30"/>
    <col min="8677" max="8678" width="2.140625" style="30" customWidth="1"/>
    <col min="8679" max="8679" width="4.140625" style="30" customWidth="1"/>
    <col min="8680" max="8680" width="3.140625" style="30" customWidth="1"/>
    <col min="8681" max="8681" width="4.140625" style="30" customWidth="1"/>
    <col min="8682" max="8682" width="23.140625" style="30" customWidth="1"/>
    <col min="8683" max="8683" width="10.85546875" style="30" customWidth="1"/>
    <col min="8684" max="8684" width="0.140625" style="30" customWidth="1"/>
    <col min="8685" max="8685" width="17.140625" style="30" customWidth="1"/>
    <col min="8686" max="8686" width="0.140625" style="30" customWidth="1"/>
    <col min="8687" max="8687" width="15.140625" style="30" customWidth="1"/>
    <col min="8688" max="8688" width="0.140625" style="30" customWidth="1"/>
    <col min="8689" max="8689" width="16.140625" style="30" customWidth="1"/>
    <col min="8690" max="8690" width="0.140625" style="30" customWidth="1"/>
    <col min="8691" max="8691" width="16.140625" style="30" customWidth="1"/>
    <col min="8692" max="8692" width="14.140625" style="30" bestFit="1" customWidth="1"/>
    <col min="8693" max="8693" width="9.140625" style="30" customWidth="1"/>
    <col min="8694" max="8932" width="9.140625" style="30"/>
    <col min="8933" max="8934" width="2.140625" style="30" customWidth="1"/>
    <col min="8935" max="8935" width="4.140625" style="30" customWidth="1"/>
    <col min="8936" max="8936" width="3.140625" style="30" customWidth="1"/>
    <col min="8937" max="8937" width="4.140625" style="30" customWidth="1"/>
    <col min="8938" max="8938" width="23.140625" style="30" customWidth="1"/>
    <col min="8939" max="8939" width="10.85546875" style="30" customWidth="1"/>
    <col min="8940" max="8940" width="0.140625" style="30" customWidth="1"/>
    <col min="8941" max="8941" width="17.140625" style="30" customWidth="1"/>
    <col min="8942" max="8942" width="0.140625" style="30" customWidth="1"/>
    <col min="8943" max="8943" width="15.140625" style="30" customWidth="1"/>
    <col min="8944" max="8944" width="0.140625" style="30" customWidth="1"/>
    <col min="8945" max="8945" width="16.140625" style="30" customWidth="1"/>
    <col min="8946" max="8946" width="0.140625" style="30" customWidth="1"/>
    <col min="8947" max="8947" width="16.140625" style="30" customWidth="1"/>
    <col min="8948" max="8948" width="14.140625" style="30" bestFit="1" customWidth="1"/>
    <col min="8949" max="8949" width="9.140625" style="30" customWidth="1"/>
    <col min="8950" max="9188" width="9.140625" style="30"/>
    <col min="9189" max="9190" width="2.140625" style="30" customWidth="1"/>
    <col min="9191" max="9191" width="4.140625" style="30" customWidth="1"/>
    <col min="9192" max="9192" width="3.140625" style="30" customWidth="1"/>
    <col min="9193" max="9193" width="4.140625" style="30" customWidth="1"/>
    <col min="9194" max="9194" width="23.140625" style="30" customWidth="1"/>
    <col min="9195" max="9195" width="10.85546875" style="30" customWidth="1"/>
    <col min="9196" max="9196" width="0.140625" style="30" customWidth="1"/>
    <col min="9197" max="9197" width="17.140625" style="30" customWidth="1"/>
    <col min="9198" max="9198" width="0.140625" style="30" customWidth="1"/>
    <col min="9199" max="9199" width="15.140625" style="30" customWidth="1"/>
    <col min="9200" max="9200" width="0.140625" style="30" customWidth="1"/>
    <col min="9201" max="9201" width="16.140625" style="30" customWidth="1"/>
    <col min="9202" max="9202" width="0.140625" style="30" customWidth="1"/>
    <col min="9203" max="9203" width="16.140625" style="30" customWidth="1"/>
    <col min="9204" max="9204" width="14.140625" style="30" bestFit="1" customWidth="1"/>
    <col min="9205" max="9205" width="9.140625" style="30" customWidth="1"/>
    <col min="9206" max="9444" width="9.140625" style="30"/>
    <col min="9445" max="9446" width="2.140625" style="30" customWidth="1"/>
    <col min="9447" max="9447" width="4.140625" style="30" customWidth="1"/>
    <col min="9448" max="9448" width="3.140625" style="30" customWidth="1"/>
    <col min="9449" max="9449" width="4.140625" style="30" customWidth="1"/>
    <col min="9450" max="9450" width="23.140625" style="30" customWidth="1"/>
    <col min="9451" max="9451" width="10.85546875" style="30" customWidth="1"/>
    <col min="9452" max="9452" width="0.140625" style="30" customWidth="1"/>
    <col min="9453" max="9453" width="17.140625" style="30" customWidth="1"/>
    <col min="9454" max="9454" width="0.140625" style="30" customWidth="1"/>
    <col min="9455" max="9455" width="15.140625" style="30" customWidth="1"/>
    <col min="9456" max="9456" width="0.140625" style="30" customWidth="1"/>
    <col min="9457" max="9457" width="16.140625" style="30" customWidth="1"/>
    <col min="9458" max="9458" width="0.140625" style="30" customWidth="1"/>
    <col min="9459" max="9459" width="16.140625" style="30" customWidth="1"/>
    <col min="9460" max="9460" width="14.140625" style="30" bestFit="1" customWidth="1"/>
    <col min="9461" max="9461" width="9.140625" style="30" customWidth="1"/>
    <col min="9462" max="9700" width="9.140625" style="30"/>
    <col min="9701" max="9702" width="2.140625" style="30" customWidth="1"/>
    <col min="9703" max="9703" width="4.140625" style="30" customWidth="1"/>
    <col min="9704" max="9704" width="3.140625" style="30" customWidth="1"/>
    <col min="9705" max="9705" width="4.140625" style="30" customWidth="1"/>
    <col min="9706" max="9706" width="23.140625" style="30" customWidth="1"/>
    <col min="9707" max="9707" width="10.85546875" style="30" customWidth="1"/>
    <col min="9708" max="9708" width="0.140625" style="30" customWidth="1"/>
    <col min="9709" max="9709" width="17.140625" style="30" customWidth="1"/>
    <col min="9710" max="9710" width="0.140625" style="30" customWidth="1"/>
    <col min="9711" max="9711" width="15.140625" style="30" customWidth="1"/>
    <col min="9712" max="9712" width="0.140625" style="30" customWidth="1"/>
    <col min="9713" max="9713" width="16.140625" style="30" customWidth="1"/>
    <col min="9714" max="9714" width="0.140625" style="30" customWidth="1"/>
    <col min="9715" max="9715" width="16.140625" style="30" customWidth="1"/>
    <col min="9716" max="9716" width="14.140625" style="30" bestFit="1" customWidth="1"/>
    <col min="9717" max="9717" width="9.140625" style="30" customWidth="1"/>
    <col min="9718" max="9956" width="9.140625" style="30"/>
    <col min="9957" max="9958" width="2.140625" style="30" customWidth="1"/>
    <col min="9959" max="9959" width="4.140625" style="30" customWidth="1"/>
    <col min="9960" max="9960" width="3.140625" style="30" customWidth="1"/>
    <col min="9961" max="9961" width="4.140625" style="30" customWidth="1"/>
    <col min="9962" max="9962" width="23.140625" style="30" customWidth="1"/>
    <col min="9963" max="9963" width="10.85546875" style="30" customWidth="1"/>
    <col min="9964" max="9964" width="0.140625" style="30" customWidth="1"/>
    <col min="9965" max="9965" width="17.140625" style="30" customWidth="1"/>
    <col min="9966" max="9966" width="0.140625" style="30" customWidth="1"/>
    <col min="9967" max="9967" width="15.140625" style="30" customWidth="1"/>
    <col min="9968" max="9968" width="0.140625" style="30" customWidth="1"/>
    <col min="9969" max="9969" width="16.140625" style="30" customWidth="1"/>
    <col min="9970" max="9970" width="0.140625" style="30" customWidth="1"/>
    <col min="9971" max="9971" width="16.140625" style="30" customWidth="1"/>
    <col min="9972" max="9972" width="14.140625" style="30" bestFit="1" customWidth="1"/>
    <col min="9973" max="9973" width="9.140625" style="30" customWidth="1"/>
    <col min="9974" max="10212" width="9.140625" style="30"/>
    <col min="10213" max="10214" width="2.140625" style="30" customWidth="1"/>
    <col min="10215" max="10215" width="4.140625" style="30" customWidth="1"/>
    <col min="10216" max="10216" width="3.140625" style="30" customWidth="1"/>
    <col min="10217" max="10217" width="4.140625" style="30" customWidth="1"/>
    <col min="10218" max="10218" width="23.140625" style="30" customWidth="1"/>
    <col min="10219" max="10219" width="10.85546875" style="30" customWidth="1"/>
    <col min="10220" max="10220" width="0.140625" style="30" customWidth="1"/>
    <col min="10221" max="10221" width="17.140625" style="30" customWidth="1"/>
    <col min="10222" max="10222" width="0.140625" style="30" customWidth="1"/>
    <col min="10223" max="10223" width="15.140625" style="30" customWidth="1"/>
    <col min="10224" max="10224" width="0.140625" style="30" customWidth="1"/>
    <col min="10225" max="10225" width="16.140625" style="30" customWidth="1"/>
    <col min="10226" max="10226" width="0.140625" style="30" customWidth="1"/>
    <col min="10227" max="10227" width="16.140625" style="30" customWidth="1"/>
    <col min="10228" max="10228" width="14.140625" style="30" bestFit="1" customWidth="1"/>
    <col min="10229" max="10229" width="9.140625" style="30" customWidth="1"/>
    <col min="10230" max="10468" width="9.140625" style="30"/>
    <col min="10469" max="10470" width="2.140625" style="30" customWidth="1"/>
    <col min="10471" max="10471" width="4.140625" style="30" customWidth="1"/>
    <col min="10472" max="10472" width="3.140625" style="30" customWidth="1"/>
    <col min="10473" max="10473" width="4.140625" style="30" customWidth="1"/>
    <col min="10474" max="10474" width="23.140625" style="30" customWidth="1"/>
    <col min="10475" max="10475" width="10.85546875" style="30" customWidth="1"/>
    <col min="10476" max="10476" width="0.140625" style="30" customWidth="1"/>
    <col min="10477" max="10477" width="17.140625" style="30" customWidth="1"/>
    <col min="10478" max="10478" width="0.140625" style="30" customWidth="1"/>
    <col min="10479" max="10479" width="15.140625" style="30" customWidth="1"/>
    <col min="10480" max="10480" width="0.140625" style="30" customWidth="1"/>
    <col min="10481" max="10481" width="16.140625" style="30" customWidth="1"/>
    <col min="10482" max="10482" width="0.140625" style="30" customWidth="1"/>
    <col min="10483" max="10483" width="16.140625" style="30" customWidth="1"/>
    <col min="10484" max="10484" width="14.140625" style="30" bestFit="1" customWidth="1"/>
    <col min="10485" max="10485" width="9.140625" style="30" customWidth="1"/>
    <col min="10486" max="10724" width="9.140625" style="30"/>
    <col min="10725" max="10726" width="2.140625" style="30" customWidth="1"/>
    <col min="10727" max="10727" width="4.140625" style="30" customWidth="1"/>
    <col min="10728" max="10728" width="3.140625" style="30" customWidth="1"/>
    <col min="10729" max="10729" width="4.140625" style="30" customWidth="1"/>
    <col min="10730" max="10730" width="23.140625" style="30" customWidth="1"/>
    <col min="10731" max="10731" width="10.85546875" style="30" customWidth="1"/>
    <col min="10732" max="10732" width="0.140625" style="30" customWidth="1"/>
    <col min="10733" max="10733" width="17.140625" style="30" customWidth="1"/>
    <col min="10734" max="10734" width="0.140625" style="30" customWidth="1"/>
    <col min="10735" max="10735" width="15.140625" style="30" customWidth="1"/>
    <col min="10736" max="10736" width="0.140625" style="30" customWidth="1"/>
    <col min="10737" max="10737" width="16.140625" style="30" customWidth="1"/>
    <col min="10738" max="10738" width="0.140625" style="30" customWidth="1"/>
    <col min="10739" max="10739" width="16.140625" style="30" customWidth="1"/>
    <col min="10740" max="10740" width="14.140625" style="30" bestFit="1" customWidth="1"/>
    <col min="10741" max="10741" width="9.140625" style="30" customWidth="1"/>
    <col min="10742" max="10980" width="9.140625" style="30"/>
    <col min="10981" max="10982" width="2.140625" style="30" customWidth="1"/>
    <col min="10983" max="10983" width="4.140625" style="30" customWidth="1"/>
    <col min="10984" max="10984" width="3.140625" style="30" customWidth="1"/>
    <col min="10985" max="10985" width="4.140625" style="30" customWidth="1"/>
    <col min="10986" max="10986" width="23.140625" style="30" customWidth="1"/>
    <col min="10987" max="10987" width="10.85546875" style="30" customWidth="1"/>
    <col min="10988" max="10988" width="0.140625" style="30" customWidth="1"/>
    <col min="10989" max="10989" width="17.140625" style="30" customWidth="1"/>
    <col min="10990" max="10990" width="0.140625" style="30" customWidth="1"/>
    <col min="10991" max="10991" width="15.140625" style="30" customWidth="1"/>
    <col min="10992" max="10992" width="0.140625" style="30" customWidth="1"/>
    <col min="10993" max="10993" width="16.140625" style="30" customWidth="1"/>
    <col min="10994" max="10994" width="0.140625" style="30" customWidth="1"/>
    <col min="10995" max="10995" width="16.140625" style="30" customWidth="1"/>
    <col min="10996" max="10996" width="14.140625" style="30" bestFit="1" customWidth="1"/>
    <col min="10997" max="10997" width="9.140625" style="30" customWidth="1"/>
    <col min="10998" max="11236" width="9.140625" style="30"/>
    <col min="11237" max="11238" width="2.140625" style="30" customWidth="1"/>
    <col min="11239" max="11239" width="4.140625" style="30" customWidth="1"/>
    <col min="11240" max="11240" width="3.140625" style="30" customWidth="1"/>
    <col min="11241" max="11241" width="4.140625" style="30" customWidth="1"/>
    <col min="11242" max="11242" width="23.140625" style="30" customWidth="1"/>
    <col min="11243" max="11243" width="10.85546875" style="30" customWidth="1"/>
    <col min="11244" max="11244" width="0.140625" style="30" customWidth="1"/>
    <col min="11245" max="11245" width="17.140625" style="30" customWidth="1"/>
    <col min="11246" max="11246" width="0.140625" style="30" customWidth="1"/>
    <col min="11247" max="11247" width="15.140625" style="30" customWidth="1"/>
    <col min="11248" max="11248" width="0.140625" style="30" customWidth="1"/>
    <col min="11249" max="11249" width="16.140625" style="30" customWidth="1"/>
    <col min="11250" max="11250" width="0.140625" style="30" customWidth="1"/>
    <col min="11251" max="11251" width="16.140625" style="30" customWidth="1"/>
    <col min="11252" max="11252" width="14.140625" style="30" bestFit="1" customWidth="1"/>
    <col min="11253" max="11253" width="9.140625" style="30" customWidth="1"/>
    <col min="11254" max="11492" width="9.140625" style="30"/>
    <col min="11493" max="11494" width="2.140625" style="30" customWidth="1"/>
    <col min="11495" max="11495" width="4.140625" style="30" customWidth="1"/>
    <col min="11496" max="11496" width="3.140625" style="30" customWidth="1"/>
    <col min="11497" max="11497" width="4.140625" style="30" customWidth="1"/>
    <col min="11498" max="11498" width="23.140625" style="30" customWidth="1"/>
    <col min="11499" max="11499" width="10.85546875" style="30" customWidth="1"/>
    <col min="11500" max="11500" width="0.140625" style="30" customWidth="1"/>
    <col min="11501" max="11501" width="17.140625" style="30" customWidth="1"/>
    <col min="11502" max="11502" width="0.140625" style="30" customWidth="1"/>
    <col min="11503" max="11503" width="15.140625" style="30" customWidth="1"/>
    <col min="11504" max="11504" width="0.140625" style="30" customWidth="1"/>
    <col min="11505" max="11505" width="16.140625" style="30" customWidth="1"/>
    <col min="11506" max="11506" width="0.140625" style="30" customWidth="1"/>
    <col min="11507" max="11507" width="16.140625" style="30" customWidth="1"/>
    <col min="11508" max="11508" width="14.140625" style="30" bestFit="1" customWidth="1"/>
    <col min="11509" max="11509" width="9.140625" style="30" customWidth="1"/>
    <col min="11510" max="11748" width="9.140625" style="30"/>
    <col min="11749" max="11750" width="2.140625" style="30" customWidth="1"/>
    <col min="11751" max="11751" width="4.140625" style="30" customWidth="1"/>
    <col min="11752" max="11752" width="3.140625" style="30" customWidth="1"/>
    <col min="11753" max="11753" width="4.140625" style="30" customWidth="1"/>
    <col min="11754" max="11754" width="23.140625" style="30" customWidth="1"/>
    <col min="11755" max="11755" width="10.85546875" style="30" customWidth="1"/>
    <col min="11756" max="11756" width="0.140625" style="30" customWidth="1"/>
    <col min="11757" max="11757" width="17.140625" style="30" customWidth="1"/>
    <col min="11758" max="11758" width="0.140625" style="30" customWidth="1"/>
    <col min="11759" max="11759" width="15.140625" style="30" customWidth="1"/>
    <col min="11760" max="11760" width="0.140625" style="30" customWidth="1"/>
    <col min="11761" max="11761" width="16.140625" style="30" customWidth="1"/>
    <col min="11762" max="11762" width="0.140625" style="30" customWidth="1"/>
    <col min="11763" max="11763" width="16.140625" style="30" customWidth="1"/>
    <col min="11764" max="11764" width="14.140625" style="30" bestFit="1" customWidth="1"/>
    <col min="11765" max="11765" width="9.140625" style="30" customWidth="1"/>
    <col min="11766" max="12004" width="9.140625" style="30"/>
    <col min="12005" max="12006" width="2.140625" style="30" customWidth="1"/>
    <col min="12007" max="12007" width="4.140625" style="30" customWidth="1"/>
    <col min="12008" max="12008" width="3.140625" style="30" customWidth="1"/>
    <col min="12009" max="12009" width="4.140625" style="30" customWidth="1"/>
    <col min="12010" max="12010" width="23.140625" style="30" customWidth="1"/>
    <col min="12011" max="12011" width="10.85546875" style="30" customWidth="1"/>
    <col min="12012" max="12012" width="0.140625" style="30" customWidth="1"/>
    <col min="12013" max="12013" width="17.140625" style="30" customWidth="1"/>
    <col min="12014" max="12014" width="0.140625" style="30" customWidth="1"/>
    <col min="12015" max="12015" width="15.140625" style="30" customWidth="1"/>
    <col min="12016" max="12016" width="0.140625" style="30" customWidth="1"/>
    <col min="12017" max="12017" width="16.140625" style="30" customWidth="1"/>
    <col min="12018" max="12018" width="0.140625" style="30" customWidth="1"/>
    <col min="12019" max="12019" width="16.140625" style="30" customWidth="1"/>
    <col min="12020" max="12020" width="14.140625" style="30" bestFit="1" customWidth="1"/>
    <col min="12021" max="12021" width="9.140625" style="30" customWidth="1"/>
    <col min="12022" max="12260" width="9.140625" style="30"/>
    <col min="12261" max="12262" width="2.140625" style="30" customWidth="1"/>
    <col min="12263" max="12263" width="4.140625" style="30" customWidth="1"/>
    <col min="12264" max="12264" width="3.140625" style="30" customWidth="1"/>
    <col min="12265" max="12265" width="4.140625" style="30" customWidth="1"/>
    <col min="12266" max="12266" width="23.140625" style="30" customWidth="1"/>
    <col min="12267" max="12267" width="10.85546875" style="30" customWidth="1"/>
    <col min="12268" max="12268" width="0.140625" style="30" customWidth="1"/>
    <col min="12269" max="12269" width="17.140625" style="30" customWidth="1"/>
    <col min="12270" max="12270" width="0.140625" style="30" customWidth="1"/>
    <col min="12271" max="12271" width="15.140625" style="30" customWidth="1"/>
    <col min="12272" max="12272" width="0.140625" style="30" customWidth="1"/>
    <col min="12273" max="12273" width="16.140625" style="30" customWidth="1"/>
    <col min="12274" max="12274" width="0.140625" style="30" customWidth="1"/>
    <col min="12275" max="12275" width="16.140625" style="30" customWidth="1"/>
    <col min="12276" max="12276" width="14.140625" style="30" bestFit="1" customWidth="1"/>
    <col min="12277" max="12277" width="9.140625" style="30" customWidth="1"/>
    <col min="12278" max="12516" width="9.140625" style="30"/>
    <col min="12517" max="12518" width="2.140625" style="30" customWidth="1"/>
    <col min="12519" max="12519" width="4.140625" style="30" customWidth="1"/>
    <col min="12520" max="12520" width="3.140625" style="30" customWidth="1"/>
    <col min="12521" max="12521" width="4.140625" style="30" customWidth="1"/>
    <col min="12522" max="12522" width="23.140625" style="30" customWidth="1"/>
    <col min="12523" max="12523" width="10.85546875" style="30" customWidth="1"/>
    <col min="12524" max="12524" width="0.140625" style="30" customWidth="1"/>
    <col min="12525" max="12525" width="17.140625" style="30" customWidth="1"/>
    <col min="12526" max="12526" width="0.140625" style="30" customWidth="1"/>
    <col min="12527" max="12527" width="15.140625" style="30" customWidth="1"/>
    <col min="12528" max="12528" width="0.140625" style="30" customWidth="1"/>
    <col min="12529" max="12529" width="16.140625" style="30" customWidth="1"/>
    <col min="12530" max="12530" width="0.140625" style="30" customWidth="1"/>
    <col min="12531" max="12531" width="16.140625" style="30" customWidth="1"/>
    <col min="12532" max="12532" width="14.140625" style="30" bestFit="1" customWidth="1"/>
    <col min="12533" max="12533" width="9.140625" style="30" customWidth="1"/>
    <col min="12534" max="12772" width="9.140625" style="30"/>
    <col min="12773" max="12774" width="2.140625" style="30" customWidth="1"/>
    <col min="12775" max="12775" width="4.140625" style="30" customWidth="1"/>
    <col min="12776" max="12776" width="3.140625" style="30" customWidth="1"/>
    <col min="12777" max="12777" width="4.140625" style="30" customWidth="1"/>
    <col min="12778" max="12778" width="23.140625" style="30" customWidth="1"/>
    <col min="12779" max="12779" width="10.85546875" style="30" customWidth="1"/>
    <col min="12780" max="12780" width="0.140625" style="30" customWidth="1"/>
    <col min="12781" max="12781" width="17.140625" style="30" customWidth="1"/>
    <col min="12782" max="12782" width="0.140625" style="30" customWidth="1"/>
    <col min="12783" max="12783" width="15.140625" style="30" customWidth="1"/>
    <col min="12784" max="12784" width="0.140625" style="30" customWidth="1"/>
    <col min="12785" max="12785" width="16.140625" style="30" customWidth="1"/>
    <col min="12786" max="12786" width="0.140625" style="30" customWidth="1"/>
    <col min="12787" max="12787" width="16.140625" style="30" customWidth="1"/>
    <col min="12788" max="12788" width="14.140625" style="30" bestFit="1" customWidth="1"/>
    <col min="12789" max="12789" width="9.140625" style="30" customWidth="1"/>
    <col min="12790" max="13028" width="9.140625" style="30"/>
    <col min="13029" max="13030" width="2.140625" style="30" customWidth="1"/>
    <col min="13031" max="13031" width="4.140625" style="30" customWidth="1"/>
    <col min="13032" max="13032" width="3.140625" style="30" customWidth="1"/>
    <col min="13033" max="13033" width="4.140625" style="30" customWidth="1"/>
    <col min="13034" max="13034" width="23.140625" style="30" customWidth="1"/>
    <col min="13035" max="13035" width="10.85546875" style="30" customWidth="1"/>
    <col min="13036" max="13036" width="0.140625" style="30" customWidth="1"/>
    <col min="13037" max="13037" width="17.140625" style="30" customWidth="1"/>
    <col min="13038" max="13038" width="0.140625" style="30" customWidth="1"/>
    <col min="13039" max="13039" width="15.140625" style="30" customWidth="1"/>
    <col min="13040" max="13040" width="0.140625" style="30" customWidth="1"/>
    <col min="13041" max="13041" width="16.140625" style="30" customWidth="1"/>
    <col min="13042" max="13042" width="0.140625" style="30" customWidth="1"/>
    <col min="13043" max="13043" width="16.140625" style="30" customWidth="1"/>
    <col min="13044" max="13044" width="14.140625" style="30" bestFit="1" customWidth="1"/>
    <col min="13045" max="13045" width="9.140625" style="30" customWidth="1"/>
    <col min="13046" max="13284" width="9.140625" style="30"/>
    <col min="13285" max="13286" width="2.140625" style="30" customWidth="1"/>
    <col min="13287" max="13287" width="4.140625" style="30" customWidth="1"/>
    <col min="13288" max="13288" width="3.140625" style="30" customWidth="1"/>
    <col min="13289" max="13289" width="4.140625" style="30" customWidth="1"/>
    <col min="13290" max="13290" width="23.140625" style="30" customWidth="1"/>
    <col min="13291" max="13291" width="10.85546875" style="30" customWidth="1"/>
    <col min="13292" max="13292" width="0.140625" style="30" customWidth="1"/>
    <col min="13293" max="13293" width="17.140625" style="30" customWidth="1"/>
    <col min="13294" max="13294" width="0.140625" style="30" customWidth="1"/>
    <col min="13295" max="13295" width="15.140625" style="30" customWidth="1"/>
    <col min="13296" max="13296" width="0.140625" style="30" customWidth="1"/>
    <col min="13297" max="13297" width="16.140625" style="30" customWidth="1"/>
    <col min="13298" max="13298" width="0.140625" style="30" customWidth="1"/>
    <col min="13299" max="13299" width="16.140625" style="30" customWidth="1"/>
    <col min="13300" max="13300" width="14.140625" style="30" bestFit="1" customWidth="1"/>
    <col min="13301" max="13301" width="9.140625" style="30" customWidth="1"/>
    <col min="13302" max="13540" width="9.140625" style="30"/>
    <col min="13541" max="13542" width="2.140625" style="30" customWidth="1"/>
    <col min="13543" max="13543" width="4.140625" style="30" customWidth="1"/>
    <col min="13544" max="13544" width="3.140625" style="30" customWidth="1"/>
    <col min="13545" max="13545" width="4.140625" style="30" customWidth="1"/>
    <col min="13546" max="13546" width="23.140625" style="30" customWidth="1"/>
    <col min="13547" max="13547" width="10.85546875" style="30" customWidth="1"/>
    <col min="13548" max="13548" width="0.140625" style="30" customWidth="1"/>
    <col min="13549" max="13549" width="17.140625" style="30" customWidth="1"/>
    <col min="13550" max="13550" width="0.140625" style="30" customWidth="1"/>
    <col min="13551" max="13551" width="15.140625" style="30" customWidth="1"/>
    <col min="13552" max="13552" width="0.140625" style="30" customWidth="1"/>
    <col min="13553" max="13553" width="16.140625" style="30" customWidth="1"/>
    <col min="13554" max="13554" width="0.140625" style="30" customWidth="1"/>
    <col min="13555" max="13555" width="16.140625" style="30" customWidth="1"/>
    <col min="13556" max="13556" width="14.140625" style="30" bestFit="1" customWidth="1"/>
    <col min="13557" max="13557" width="9.140625" style="30" customWidth="1"/>
    <col min="13558" max="13796" width="9.140625" style="30"/>
    <col min="13797" max="13798" width="2.140625" style="30" customWidth="1"/>
    <col min="13799" max="13799" width="4.140625" style="30" customWidth="1"/>
    <col min="13800" max="13800" width="3.140625" style="30" customWidth="1"/>
    <col min="13801" max="13801" width="4.140625" style="30" customWidth="1"/>
    <col min="13802" max="13802" width="23.140625" style="30" customWidth="1"/>
    <col min="13803" max="13803" width="10.85546875" style="30" customWidth="1"/>
    <col min="13804" max="13804" width="0.140625" style="30" customWidth="1"/>
    <col min="13805" max="13805" width="17.140625" style="30" customWidth="1"/>
    <col min="13806" max="13806" width="0.140625" style="30" customWidth="1"/>
    <col min="13807" max="13807" width="15.140625" style="30" customWidth="1"/>
    <col min="13808" max="13808" width="0.140625" style="30" customWidth="1"/>
    <col min="13809" max="13809" width="16.140625" style="30" customWidth="1"/>
    <col min="13810" max="13810" width="0.140625" style="30" customWidth="1"/>
    <col min="13811" max="13811" width="16.140625" style="30" customWidth="1"/>
    <col min="13812" max="13812" width="14.140625" style="30" bestFit="1" customWidth="1"/>
    <col min="13813" max="13813" width="9.140625" style="30" customWidth="1"/>
    <col min="13814" max="14052" width="9.140625" style="30"/>
    <col min="14053" max="14054" width="2.140625" style="30" customWidth="1"/>
    <col min="14055" max="14055" width="4.140625" style="30" customWidth="1"/>
    <col min="14056" max="14056" width="3.140625" style="30" customWidth="1"/>
    <col min="14057" max="14057" width="4.140625" style="30" customWidth="1"/>
    <col min="14058" max="14058" width="23.140625" style="30" customWidth="1"/>
    <col min="14059" max="14059" width="10.85546875" style="30" customWidth="1"/>
    <col min="14060" max="14060" width="0.140625" style="30" customWidth="1"/>
    <col min="14061" max="14061" width="17.140625" style="30" customWidth="1"/>
    <col min="14062" max="14062" width="0.140625" style="30" customWidth="1"/>
    <col min="14063" max="14063" width="15.140625" style="30" customWidth="1"/>
    <col min="14064" max="14064" width="0.140625" style="30" customWidth="1"/>
    <col min="14065" max="14065" width="16.140625" style="30" customWidth="1"/>
    <col min="14066" max="14066" width="0.140625" style="30" customWidth="1"/>
    <col min="14067" max="14067" width="16.140625" style="30" customWidth="1"/>
    <col min="14068" max="14068" width="14.140625" style="30" bestFit="1" customWidth="1"/>
    <col min="14069" max="14069" width="9.140625" style="30" customWidth="1"/>
    <col min="14070" max="14308" width="9.140625" style="30"/>
    <col min="14309" max="14310" width="2.140625" style="30" customWidth="1"/>
    <col min="14311" max="14311" width="4.140625" style="30" customWidth="1"/>
    <col min="14312" max="14312" width="3.140625" style="30" customWidth="1"/>
    <col min="14313" max="14313" width="4.140625" style="30" customWidth="1"/>
    <col min="14314" max="14314" width="23.140625" style="30" customWidth="1"/>
    <col min="14315" max="14315" width="10.85546875" style="30" customWidth="1"/>
    <col min="14316" max="14316" width="0.140625" style="30" customWidth="1"/>
    <col min="14317" max="14317" width="17.140625" style="30" customWidth="1"/>
    <col min="14318" max="14318" width="0.140625" style="30" customWidth="1"/>
    <col min="14319" max="14319" width="15.140625" style="30" customWidth="1"/>
    <col min="14320" max="14320" width="0.140625" style="30" customWidth="1"/>
    <col min="14321" max="14321" width="16.140625" style="30" customWidth="1"/>
    <col min="14322" max="14322" width="0.140625" style="30" customWidth="1"/>
    <col min="14323" max="14323" width="16.140625" style="30" customWidth="1"/>
    <col min="14324" max="14324" width="14.140625" style="30" bestFit="1" customWidth="1"/>
    <col min="14325" max="14325" width="9.140625" style="30" customWidth="1"/>
    <col min="14326" max="14564" width="9.140625" style="30"/>
    <col min="14565" max="14566" width="2.140625" style="30" customWidth="1"/>
    <col min="14567" max="14567" width="4.140625" style="30" customWidth="1"/>
    <col min="14568" max="14568" width="3.140625" style="30" customWidth="1"/>
    <col min="14569" max="14569" width="4.140625" style="30" customWidth="1"/>
    <col min="14570" max="14570" width="23.140625" style="30" customWidth="1"/>
    <col min="14571" max="14571" width="10.85546875" style="30" customWidth="1"/>
    <col min="14572" max="14572" width="0.140625" style="30" customWidth="1"/>
    <col min="14573" max="14573" width="17.140625" style="30" customWidth="1"/>
    <col min="14574" max="14574" width="0.140625" style="30" customWidth="1"/>
    <col min="14575" max="14575" width="15.140625" style="30" customWidth="1"/>
    <col min="14576" max="14576" width="0.140625" style="30" customWidth="1"/>
    <col min="14577" max="14577" width="16.140625" style="30" customWidth="1"/>
    <col min="14578" max="14578" width="0.140625" style="30" customWidth="1"/>
    <col min="14579" max="14579" width="16.140625" style="30" customWidth="1"/>
    <col min="14580" max="14580" width="14.140625" style="30" bestFit="1" customWidth="1"/>
    <col min="14581" max="14581" width="9.140625" style="30" customWidth="1"/>
    <col min="14582" max="14820" width="9.140625" style="30"/>
    <col min="14821" max="14822" width="2.140625" style="30" customWidth="1"/>
    <col min="14823" max="14823" width="4.140625" style="30" customWidth="1"/>
    <col min="14824" max="14824" width="3.140625" style="30" customWidth="1"/>
    <col min="14825" max="14825" width="4.140625" style="30" customWidth="1"/>
    <col min="14826" max="14826" width="23.140625" style="30" customWidth="1"/>
    <col min="14827" max="14827" width="10.85546875" style="30" customWidth="1"/>
    <col min="14828" max="14828" width="0.140625" style="30" customWidth="1"/>
    <col min="14829" max="14829" width="17.140625" style="30" customWidth="1"/>
    <col min="14830" max="14830" width="0.140625" style="30" customWidth="1"/>
    <col min="14831" max="14831" width="15.140625" style="30" customWidth="1"/>
    <col min="14832" max="14832" width="0.140625" style="30" customWidth="1"/>
    <col min="14833" max="14833" width="16.140625" style="30" customWidth="1"/>
    <col min="14834" max="14834" width="0.140625" style="30" customWidth="1"/>
    <col min="14835" max="14835" width="16.140625" style="30" customWidth="1"/>
    <col min="14836" max="14836" width="14.140625" style="30" bestFit="1" customWidth="1"/>
    <col min="14837" max="14837" width="9.140625" style="30" customWidth="1"/>
    <col min="14838" max="15076" width="9.140625" style="30"/>
    <col min="15077" max="15078" width="2.140625" style="30" customWidth="1"/>
    <col min="15079" max="15079" width="4.140625" style="30" customWidth="1"/>
    <col min="15080" max="15080" width="3.140625" style="30" customWidth="1"/>
    <col min="15081" max="15081" width="4.140625" style="30" customWidth="1"/>
    <col min="15082" max="15082" width="23.140625" style="30" customWidth="1"/>
    <col min="15083" max="15083" width="10.85546875" style="30" customWidth="1"/>
    <col min="15084" max="15084" width="0.140625" style="30" customWidth="1"/>
    <col min="15085" max="15085" width="17.140625" style="30" customWidth="1"/>
    <col min="15086" max="15086" width="0.140625" style="30" customWidth="1"/>
    <col min="15087" max="15087" width="15.140625" style="30" customWidth="1"/>
    <col min="15088" max="15088" width="0.140625" style="30" customWidth="1"/>
    <col min="15089" max="15089" width="16.140625" style="30" customWidth="1"/>
    <col min="15090" max="15090" width="0.140625" style="30" customWidth="1"/>
    <col min="15091" max="15091" width="16.140625" style="30" customWidth="1"/>
    <col min="15092" max="15092" width="14.140625" style="30" bestFit="1" customWidth="1"/>
    <col min="15093" max="15093" width="9.140625" style="30" customWidth="1"/>
    <col min="15094" max="15332" width="9.140625" style="30"/>
    <col min="15333" max="15334" width="2.140625" style="30" customWidth="1"/>
    <col min="15335" max="15335" width="4.140625" style="30" customWidth="1"/>
    <col min="15336" max="15336" width="3.140625" style="30" customWidth="1"/>
    <col min="15337" max="15337" width="4.140625" style="30" customWidth="1"/>
    <col min="15338" max="15338" width="23.140625" style="30" customWidth="1"/>
    <col min="15339" max="15339" width="10.85546875" style="30" customWidth="1"/>
    <col min="15340" max="15340" width="0.140625" style="30" customWidth="1"/>
    <col min="15341" max="15341" width="17.140625" style="30" customWidth="1"/>
    <col min="15342" max="15342" width="0.140625" style="30" customWidth="1"/>
    <col min="15343" max="15343" width="15.140625" style="30" customWidth="1"/>
    <col min="15344" max="15344" width="0.140625" style="30" customWidth="1"/>
    <col min="15345" max="15345" width="16.140625" style="30" customWidth="1"/>
    <col min="15346" max="15346" width="0.140625" style="30" customWidth="1"/>
    <col min="15347" max="15347" width="16.140625" style="30" customWidth="1"/>
    <col min="15348" max="15348" width="14.140625" style="30" bestFit="1" customWidth="1"/>
    <col min="15349" max="15349" width="9.140625" style="30" customWidth="1"/>
    <col min="15350" max="15588" width="9.140625" style="30"/>
    <col min="15589" max="15590" width="2.140625" style="30" customWidth="1"/>
    <col min="15591" max="15591" width="4.140625" style="30" customWidth="1"/>
    <col min="15592" max="15592" width="3.140625" style="30" customWidth="1"/>
    <col min="15593" max="15593" width="4.140625" style="30" customWidth="1"/>
    <col min="15594" max="15594" width="23.140625" style="30" customWidth="1"/>
    <col min="15595" max="15595" width="10.85546875" style="30" customWidth="1"/>
    <col min="15596" max="15596" width="0.140625" style="30" customWidth="1"/>
    <col min="15597" max="15597" width="17.140625" style="30" customWidth="1"/>
    <col min="15598" max="15598" width="0.140625" style="30" customWidth="1"/>
    <col min="15599" max="15599" width="15.140625" style="30" customWidth="1"/>
    <col min="15600" max="15600" width="0.140625" style="30" customWidth="1"/>
    <col min="15601" max="15601" width="16.140625" style="30" customWidth="1"/>
    <col min="15602" max="15602" width="0.140625" style="30" customWidth="1"/>
    <col min="15603" max="15603" width="16.140625" style="30" customWidth="1"/>
    <col min="15604" max="15604" width="14.140625" style="30" bestFit="1" customWidth="1"/>
    <col min="15605" max="15605" width="9.140625" style="30" customWidth="1"/>
    <col min="15606" max="15844" width="9.140625" style="30"/>
    <col min="15845" max="15846" width="2.140625" style="30" customWidth="1"/>
    <col min="15847" max="15847" width="4.140625" style="30" customWidth="1"/>
    <col min="15848" max="15848" width="3.140625" style="30" customWidth="1"/>
    <col min="15849" max="15849" width="4.140625" style="30" customWidth="1"/>
    <col min="15850" max="15850" width="23.140625" style="30" customWidth="1"/>
    <col min="15851" max="15851" width="10.85546875" style="30" customWidth="1"/>
    <col min="15852" max="15852" width="0.140625" style="30" customWidth="1"/>
    <col min="15853" max="15853" width="17.140625" style="30" customWidth="1"/>
    <col min="15854" max="15854" width="0.140625" style="30" customWidth="1"/>
    <col min="15855" max="15855" width="15.140625" style="30" customWidth="1"/>
    <col min="15856" max="15856" width="0.140625" style="30" customWidth="1"/>
    <col min="15857" max="15857" width="16.140625" style="30" customWidth="1"/>
    <col min="15858" max="15858" width="0.140625" style="30" customWidth="1"/>
    <col min="15859" max="15859" width="16.140625" style="30" customWidth="1"/>
    <col min="15860" max="15860" width="14.140625" style="30" bestFit="1" customWidth="1"/>
    <col min="15861" max="15861" width="9.140625" style="30" customWidth="1"/>
    <col min="15862" max="16100" width="9.140625" style="30"/>
    <col min="16101" max="16102" width="2.140625" style="30" customWidth="1"/>
    <col min="16103" max="16103" width="4.140625" style="30" customWidth="1"/>
    <col min="16104" max="16104" width="3.140625" style="30" customWidth="1"/>
    <col min="16105" max="16105" width="4.140625" style="30" customWidth="1"/>
    <col min="16106" max="16106" width="23.140625" style="30" customWidth="1"/>
    <col min="16107" max="16107" width="10.85546875" style="30" customWidth="1"/>
    <col min="16108" max="16108" width="0.140625" style="30" customWidth="1"/>
    <col min="16109" max="16109" width="17.140625" style="30" customWidth="1"/>
    <col min="16110" max="16110" width="0.140625" style="30" customWidth="1"/>
    <col min="16111" max="16111" width="15.140625" style="30" customWidth="1"/>
    <col min="16112" max="16112" width="0.140625" style="30" customWidth="1"/>
    <col min="16113" max="16113" width="16.140625" style="30" customWidth="1"/>
    <col min="16114" max="16114" width="0.140625" style="30" customWidth="1"/>
    <col min="16115" max="16115" width="16.140625" style="30" customWidth="1"/>
    <col min="16116" max="16116" width="14.140625" style="30" bestFit="1" customWidth="1"/>
    <col min="16117" max="16117" width="9.140625" style="30" customWidth="1"/>
    <col min="16118" max="16354" width="9.140625" style="30"/>
    <col min="16355" max="16356" width="9.140625" style="30" customWidth="1"/>
    <col min="16357" max="16384" width="9.140625" style="30"/>
  </cols>
  <sheetData>
    <row r="1" spans="1:15" s="35" customFormat="1" ht="21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</row>
    <row r="2" spans="1:15" s="35" customFormat="1" ht="21" customHeight="1">
      <c r="A2" s="137" t="s">
        <v>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</row>
    <row r="3" spans="1:15" s="35" customFormat="1" ht="21" customHeight="1">
      <c r="A3" s="138" t="s">
        <v>201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s="35" customFormat="1" ht="21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1:15" s="35" customFormat="1" ht="21" customHeight="1">
      <c r="A5" s="36"/>
      <c r="B5" s="36"/>
      <c r="C5" s="36"/>
      <c r="D5" s="36"/>
      <c r="E5" s="36"/>
      <c r="F5" s="36"/>
      <c r="G5" s="36"/>
      <c r="H5" s="36"/>
      <c r="I5" s="246" t="s">
        <v>2</v>
      </c>
      <c r="J5" s="246"/>
      <c r="K5" s="246"/>
      <c r="L5" s="246"/>
      <c r="M5" s="246"/>
      <c r="N5" s="246"/>
      <c r="O5" s="246"/>
    </row>
    <row r="6" spans="1:15" ht="21" customHeight="1">
      <c r="A6" s="37"/>
      <c r="B6" s="37"/>
      <c r="C6" s="37"/>
      <c r="D6" s="37"/>
      <c r="E6" s="37"/>
      <c r="G6" s="37"/>
      <c r="H6" s="37"/>
      <c r="I6" s="247" t="s">
        <v>3</v>
      </c>
      <c r="J6" s="247"/>
      <c r="K6" s="247"/>
      <c r="L6" s="10"/>
      <c r="M6" s="247" t="s">
        <v>4</v>
      </c>
      <c r="N6" s="247"/>
      <c r="O6" s="247"/>
    </row>
    <row r="7" spans="1:15" ht="21" customHeight="1">
      <c r="A7" s="37"/>
      <c r="B7" s="37"/>
      <c r="C7" s="37"/>
      <c r="D7" s="37"/>
      <c r="E7" s="37"/>
      <c r="G7" s="37"/>
      <c r="H7" s="37"/>
      <c r="I7" s="208" t="s">
        <v>5</v>
      </c>
      <c r="J7" s="96"/>
      <c r="K7" s="208"/>
      <c r="L7" s="96"/>
      <c r="M7" s="208" t="s">
        <v>5</v>
      </c>
      <c r="N7" s="96"/>
      <c r="O7" s="208"/>
    </row>
    <row r="8" spans="1:15" ht="21" customHeight="1">
      <c r="A8" s="37"/>
      <c r="B8" s="37"/>
      <c r="C8" s="37"/>
      <c r="D8" s="37"/>
      <c r="E8" s="37"/>
      <c r="G8" s="37"/>
      <c r="H8" s="37"/>
      <c r="I8" s="208" t="s">
        <v>203</v>
      </c>
      <c r="J8" s="96"/>
      <c r="K8" s="208" t="s">
        <v>5</v>
      </c>
      <c r="L8" s="96"/>
      <c r="M8" s="208" t="s">
        <v>203</v>
      </c>
      <c r="N8" s="96"/>
      <c r="O8" s="208" t="s">
        <v>5</v>
      </c>
    </row>
    <row r="9" spans="1:15" ht="21" customHeight="1">
      <c r="A9" s="37"/>
      <c r="B9" s="37"/>
      <c r="C9" s="37"/>
      <c r="D9" s="37"/>
      <c r="E9" s="37"/>
      <c r="G9" s="37"/>
      <c r="H9" s="37"/>
      <c r="I9" s="208" t="s">
        <v>6</v>
      </c>
      <c r="J9" s="96"/>
      <c r="K9" s="208" t="s">
        <v>202</v>
      </c>
      <c r="L9" s="96"/>
      <c r="M9" s="208" t="s">
        <v>6</v>
      </c>
      <c r="N9" s="96"/>
      <c r="O9" s="208" t="s">
        <v>202</v>
      </c>
    </row>
    <row r="10" spans="1:15" ht="21" customHeight="1">
      <c r="G10" s="199" t="s">
        <v>8</v>
      </c>
      <c r="H10" s="37"/>
      <c r="I10" s="218" t="s">
        <v>9</v>
      </c>
      <c r="J10" s="53"/>
      <c r="K10" s="52" t="s">
        <v>7</v>
      </c>
      <c r="L10" s="96"/>
      <c r="M10" s="218" t="s">
        <v>9</v>
      </c>
      <c r="N10" s="209"/>
      <c r="O10" s="52" t="s">
        <v>7</v>
      </c>
    </row>
    <row r="11" spans="1:15" ht="21" customHeight="1">
      <c r="A11" s="248" t="s">
        <v>10</v>
      </c>
      <c r="B11" s="248"/>
      <c r="C11" s="248"/>
      <c r="D11" s="248"/>
      <c r="E11" s="248"/>
      <c r="F11" s="248"/>
    </row>
    <row r="12" spans="1:15" ht="6" customHeight="1">
      <c r="A12" s="85"/>
      <c r="B12" s="85"/>
      <c r="C12" s="85"/>
      <c r="D12" s="85"/>
      <c r="E12" s="85"/>
      <c r="F12" s="85"/>
    </row>
    <row r="13" spans="1:15" ht="21" customHeight="1">
      <c r="A13" s="35" t="s">
        <v>11</v>
      </c>
      <c r="B13" s="35"/>
    </row>
    <row r="14" spans="1:15" ht="21" customHeight="1">
      <c r="A14" s="30" t="s">
        <v>12</v>
      </c>
      <c r="G14" s="43">
        <v>7</v>
      </c>
      <c r="H14" s="38"/>
      <c r="I14" s="237">
        <v>106283349.46000001</v>
      </c>
      <c r="J14" s="238"/>
      <c r="K14" s="2">
        <v>73141841.940000013</v>
      </c>
      <c r="L14" s="17"/>
      <c r="M14" s="17">
        <v>1828048.3700000008</v>
      </c>
      <c r="N14" s="17"/>
      <c r="O14" s="17">
        <v>25252752.989999998</v>
      </c>
    </row>
    <row r="15" spans="1:15" s="50" customFormat="1" ht="21" customHeight="1">
      <c r="A15" s="45" t="s">
        <v>13</v>
      </c>
      <c r="B15" s="45"/>
      <c r="D15" s="10"/>
      <c r="F15" s="43"/>
      <c r="G15" s="43" t="s">
        <v>216</v>
      </c>
      <c r="H15" s="43"/>
      <c r="I15" s="2">
        <v>676314129.41999996</v>
      </c>
      <c r="J15" s="238"/>
      <c r="K15" s="2">
        <v>441491514.94</v>
      </c>
      <c r="L15" s="17"/>
      <c r="M15" s="2">
        <v>428500317.36000001</v>
      </c>
      <c r="N15" s="17"/>
      <c r="O15" s="2">
        <v>400451509.69</v>
      </c>
    </row>
    <row r="16" spans="1:15" s="50" customFormat="1" ht="21" customHeight="1">
      <c r="A16" s="45" t="s">
        <v>14</v>
      </c>
      <c r="B16" s="45"/>
      <c r="D16" s="10"/>
      <c r="F16" s="43"/>
      <c r="G16" s="43"/>
      <c r="H16" s="43"/>
      <c r="I16" s="237">
        <v>2547236.64</v>
      </c>
      <c r="J16" s="238"/>
      <c r="K16" s="2">
        <v>2452819.7799999998</v>
      </c>
      <c r="L16" s="17"/>
      <c r="M16" s="2">
        <v>0</v>
      </c>
      <c r="N16" s="17"/>
      <c r="O16" s="2">
        <v>0</v>
      </c>
    </row>
    <row r="17" spans="1:15" s="50" customFormat="1" ht="21" customHeight="1">
      <c r="A17" s="45" t="s">
        <v>15</v>
      </c>
      <c r="B17" s="45"/>
      <c r="D17" s="10"/>
      <c r="F17" s="43"/>
      <c r="G17" s="198">
        <v>9</v>
      </c>
      <c r="H17" s="43"/>
      <c r="I17" s="237">
        <v>353305.68</v>
      </c>
      <c r="J17" s="238"/>
      <c r="K17" s="2">
        <v>8241530.7999999998</v>
      </c>
      <c r="L17" s="17"/>
      <c r="M17" s="2">
        <v>0</v>
      </c>
      <c r="N17" s="17"/>
      <c r="O17" s="2">
        <v>0</v>
      </c>
    </row>
    <row r="18" spans="1:15" s="50" customFormat="1" ht="21" customHeight="1">
      <c r="A18" s="50" t="s">
        <v>220</v>
      </c>
      <c r="B18" s="45"/>
      <c r="D18" s="10"/>
      <c r="F18" s="43"/>
      <c r="G18" s="43">
        <v>6.2</v>
      </c>
      <c r="H18" s="43"/>
      <c r="I18" s="20">
        <v>40000000</v>
      </c>
      <c r="J18" s="238"/>
      <c r="K18" s="2">
        <v>0</v>
      </c>
      <c r="L18" s="17"/>
      <c r="M18" s="2">
        <v>1719020774.3300002</v>
      </c>
      <c r="N18" s="17"/>
      <c r="O18" s="2">
        <v>2732531200.8899999</v>
      </c>
    </row>
    <row r="19" spans="1:15" s="50" customFormat="1" ht="21" customHeight="1">
      <c r="A19" s="56" t="s">
        <v>16</v>
      </c>
      <c r="B19" s="45"/>
      <c r="D19" s="10"/>
      <c r="F19" s="43"/>
      <c r="G19" s="43"/>
      <c r="H19" s="43"/>
      <c r="I19" s="20"/>
      <c r="J19" s="238"/>
      <c r="K19" s="2"/>
      <c r="L19" s="17"/>
      <c r="M19" s="2"/>
      <c r="N19" s="17"/>
      <c r="O19" s="2"/>
    </row>
    <row r="20" spans="1:15" s="50" customFormat="1" ht="21" customHeight="1">
      <c r="B20" s="50" t="s">
        <v>17</v>
      </c>
      <c r="G20" s="43"/>
      <c r="H20" s="43"/>
      <c r="I20" s="237">
        <v>271959.12</v>
      </c>
      <c r="J20" s="238"/>
      <c r="K20" s="2">
        <v>429689.55</v>
      </c>
      <c r="L20" s="17"/>
      <c r="M20" s="2">
        <v>104119.16</v>
      </c>
      <c r="N20" s="17"/>
      <c r="O20" s="2">
        <v>119760.98</v>
      </c>
    </row>
    <row r="21" spans="1:15" s="50" customFormat="1" ht="21" customHeight="1">
      <c r="A21" s="50" t="s">
        <v>18</v>
      </c>
      <c r="G21" s="43">
        <v>10</v>
      </c>
      <c r="H21" s="43"/>
      <c r="I21" s="237">
        <v>92077064.289999992</v>
      </c>
      <c r="J21" s="238"/>
      <c r="K21" s="2">
        <v>86309486.569999993</v>
      </c>
      <c r="L21" s="17"/>
      <c r="M21" s="2">
        <v>0</v>
      </c>
      <c r="N21" s="17"/>
      <c r="O21" s="2">
        <v>0</v>
      </c>
    </row>
    <row r="22" spans="1:15" ht="21" customHeight="1">
      <c r="A22" s="30" t="s">
        <v>19</v>
      </c>
      <c r="G22" s="200">
        <v>24</v>
      </c>
      <c r="H22" s="38"/>
      <c r="I22" s="237">
        <v>1067.22</v>
      </c>
      <c r="J22" s="238"/>
      <c r="K22" s="2">
        <v>1073.48</v>
      </c>
      <c r="L22" s="17"/>
      <c r="M22" s="17">
        <v>0</v>
      </c>
      <c r="N22" s="17"/>
      <c r="O22" s="17">
        <v>0</v>
      </c>
    </row>
    <row r="23" spans="1:15" ht="21" customHeight="1">
      <c r="A23" s="50" t="s">
        <v>20</v>
      </c>
      <c r="B23" s="50"/>
      <c r="C23" s="50"/>
      <c r="D23" s="50"/>
      <c r="E23" s="50"/>
      <c r="F23" s="50"/>
      <c r="G23" s="43">
        <v>11</v>
      </c>
      <c r="H23" s="43"/>
      <c r="I23" s="2">
        <v>49715514.739999995</v>
      </c>
      <c r="J23" s="238"/>
      <c r="K23" s="2">
        <v>64482267.659999996</v>
      </c>
      <c r="L23" s="17"/>
      <c r="M23" s="2">
        <v>411002.65</v>
      </c>
      <c r="N23" s="17"/>
      <c r="O23" s="2">
        <v>464023.3</v>
      </c>
    </row>
    <row r="24" spans="1:15" s="50" customFormat="1" ht="21" customHeight="1">
      <c r="A24" s="50" t="s">
        <v>21</v>
      </c>
      <c r="G24" s="43"/>
      <c r="H24" s="43"/>
      <c r="I24" s="2">
        <v>41316.35</v>
      </c>
      <c r="J24" s="238"/>
      <c r="K24" s="2">
        <v>41316.35</v>
      </c>
      <c r="L24" s="17"/>
      <c r="M24" s="2">
        <v>0</v>
      </c>
      <c r="N24" s="17"/>
      <c r="O24" s="2">
        <v>0</v>
      </c>
    </row>
    <row r="25" spans="1:15" s="50" customFormat="1" ht="21" customHeight="1">
      <c r="A25" s="46" t="s">
        <v>22</v>
      </c>
      <c r="B25" s="46"/>
      <c r="G25" s="43"/>
      <c r="H25" s="34">
        <f>SUM(H14:H24)</f>
        <v>0</v>
      </c>
      <c r="I25" s="148">
        <f>SUM(I14:I24)</f>
        <v>967604942.91999996</v>
      </c>
      <c r="J25" s="34"/>
      <c r="K25" s="148">
        <f>SUM(K14:K24)</f>
        <v>676591541.06999993</v>
      </c>
      <c r="L25" s="34"/>
      <c r="M25" s="148">
        <f>SUM(M14:M24)</f>
        <v>2149864261.8700004</v>
      </c>
      <c r="N25" s="34"/>
      <c r="O25" s="148">
        <f>SUM(O14:O24)</f>
        <v>3158819247.8499999</v>
      </c>
    </row>
    <row r="26" spans="1:15" ht="6" customHeight="1">
      <c r="G26" s="38"/>
      <c r="H26" s="38"/>
      <c r="I26" s="38"/>
      <c r="J26" s="38"/>
      <c r="K26" s="38"/>
      <c r="L26" s="38"/>
      <c r="M26" s="38"/>
      <c r="N26" s="38"/>
      <c r="O26" s="38"/>
    </row>
    <row r="27" spans="1:15" ht="21" customHeight="1">
      <c r="A27" s="35" t="s">
        <v>23</v>
      </c>
      <c r="B27" s="35"/>
      <c r="C27" s="35"/>
      <c r="G27" s="38"/>
      <c r="H27" s="38"/>
      <c r="I27" s="38"/>
      <c r="J27" s="38"/>
      <c r="K27" s="38"/>
      <c r="L27" s="38"/>
      <c r="M27" s="38"/>
      <c r="N27" s="38"/>
      <c r="O27" s="38"/>
    </row>
    <row r="28" spans="1:15" ht="21" customHeight="1">
      <c r="A28" s="50" t="s">
        <v>24</v>
      </c>
      <c r="B28" s="50"/>
      <c r="G28" s="200">
        <v>24</v>
      </c>
      <c r="H28" s="38"/>
      <c r="I28" s="2">
        <v>292440</v>
      </c>
      <c r="J28" s="238"/>
      <c r="K28" s="2">
        <v>244705.5</v>
      </c>
      <c r="L28" s="17"/>
      <c r="M28" s="17">
        <v>292440</v>
      </c>
      <c r="N28" s="17"/>
      <c r="O28" s="2">
        <v>244705.5</v>
      </c>
    </row>
    <row r="29" spans="1:15" s="152" customFormat="1" ht="21" customHeight="1">
      <c r="A29" s="152" t="s">
        <v>25</v>
      </c>
      <c r="G29" s="43"/>
      <c r="I29" s="2">
        <v>0</v>
      </c>
      <c r="J29" s="241"/>
      <c r="K29" s="2">
        <v>0</v>
      </c>
      <c r="L29" s="241"/>
      <c r="M29" s="2">
        <v>2098809150.71</v>
      </c>
      <c r="N29" s="241"/>
      <c r="O29" s="2">
        <v>2098809150.71</v>
      </c>
    </row>
    <row r="30" spans="1:15" s="50" customFormat="1" ht="21" customHeight="1">
      <c r="A30" s="50" t="s">
        <v>26</v>
      </c>
      <c r="G30" s="43"/>
      <c r="H30" s="43"/>
      <c r="I30" s="2">
        <v>103409.43000000001</v>
      </c>
      <c r="J30" s="238"/>
      <c r="K30" s="2">
        <v>216008.73</v>
      </c>
      <c r="L30" s="17"/>
      <c r="M30" s="17">
        <v>15320.77</v>
      </c>
      <c r="N30" s="17"/>
      <c r="O30" s="2">
        <v>30434</v>
      </c>
    </row>
    <row r="31" spans="1:15" s="50" customFormat="1" ht="21" customHeight="1">
      <c r="A31" s="50" t="s">
        <v>27</v>
      </c>
      <c r="G31" s="43">
        <v>12</v>
      </c>
      <c r="H31" s="43"/>
      <c r="I31" s="2">
        <v>7271750965.3299999</v>
      </c>
      <c r="J31" s="238"/>
      <c r="K31" s="2">
        <v>7372458545.96</v>
      </c>
      <c r="L31" s="17"/>
      <c r="M31" s="17">
        <v>479667.12</v>
      </c>
      <c r="N31" s="17"/>
      <c r="O31" s="2">
        <v>518876.98</v>
      </c>
    </row>
    <row r="32" spans="1:15" s="50" customFormat="1" ht="21" customHeight="1">
      <c r="A32" s="50" t="s">
        <v>28</v>
      </c>
      <c r="G32" s="200" t="s">
        <v>29</v>
      </c>
      <c r="H32" s="43"/>
      <c r="I32" s="2">
        <v>29409329.950000003</v>
      </c>
      <c r="J32" s="238"/>
      <c r="K32" s="2">
        <v>29806411.549999997</v>
      </c>
      <c r="L32" s="17"/>
      <c r="M32" s="17">
        <v>704979</v>
      </c>
      <c r="N32" s="17"/>
      <c r="O32" s="2">
        <v>805695</v>
      </c>
    </row>
    <row r="33" spans="1:15" s="50" customFormat="1" ht="21" customHeight="1">
      <c r="A33" s="50" t="s">
        <v>30</v>
      </c>
      <c r="G33" s="201"/>
      <c r="H33" s="43"/>
      <c r="I33" s="2">
        <v>616880.96</v>
      </c>
      <c r="J33" s="238"/>
      <c r="K33" s="2">
        <v>627953.98</v>
      </c>
      <c r="L33" s="17"/>
      <c r="M33" s="17">
        <v>0</v>
      </c>
      <c r="N33" s="17"/>
      <c r="O33" s="2">
        <v>0</v>
      </c>
    </row>
    <row r="34" spans="1:15" s="50" customFormat="1" ht="21" customHeight="1">
      <c r="A34" s="50" t="s">
        <v>31</v>
      </c>
      <c r="G34" s="200">
        <v>14.1</v>
      </c>
      <c r="H34" s="43"/>
      <c r="I34" s="2">
        <v>0</v>
      </c>
      <c r="J34" s="17"/>
      <c r="K34" s="2">
        <v>1380392.75</v>
      </c>
      <c r="L34" s="17"/>
      <c r="M34" s="17">
        <v>710266.72</v>
      </c>
      <c r="N34" s="17"/>
      <c r="O34" s="2">
        <v>777079.65</v>
      </c>
    </row>
    <row r="35" spans="1:15" s="50" customFormat="1" ht="21" customHeight="1">
      <c r="A35" s="50" t="s">
        <v>32</v>
      </c>
      <c r="G35" s="43"/>
      <c r="H35" s="43"/>
      <c r="I35" s="2">
        <v>35375947.060000002</v>
      </c>
      <c r="J35" s="238"/>
      <c r="K35" s="2">
        <v>22361219.620000001</v>
      </c>
      <c r="L35" s="17"/>
      <c r="M35" s="2">
        <v>4354519.4400000013</v>
      </c>
      <c r="N35" s="17"/>
      <c r="O35" s="2">
        <v>3959054.14</v>
      </c>
    </row>
    <row r="36" spans="1:15" s="50" customFormat="1" ht="21" customHeight="1">
      <c r="A36" s="46" t="s">
        <v>33</v>
      </c>
      <c r="B36" s="46"/>
      <c r="G36" s="43"/>
      <c r="H36" s="43"/>
      <c r="I36" s="149">
        <f>SUM(I28:I35)</f>
        <v>7337548972.7300005</v>
      </c>
      <c r="J36" s="43"/>
      <c r="K36" s="149">
        <f>SUM(K28:K35)</f>
        <v>7427095238.0899992</v>
      </c>
      <c r="L36" s="33"/>
      <c r="M36" s="149">
        <f>SUM(M28:M35)</f>
        <v>2105366343.76</v>
      </c>
      <c r="N36" s="43"/>
      <c r="O36" s="149">
        <f>SUM(O28:O35)</f>
        <v>2105144995.9800003</v>
      </c>
    </row>
    <row r="37" spans="1:15" ht="6" customHeight="1">
      <c r="D37" s="35"/>
      <c r="E37" s="35"/>
    </row>
    <row r="38" spans="1:15" ht="21" customHeight="1" thickBot="1">
      <c r="A38" s="35" t="s">
        <v>34</v>
      </c>
      <c r="B38" s="35"/>
      <c r="I38" s="39">
        <f>I25+I36</f>
        <v>8305153915.6500006</v>
      </c>
      <c r="K38" s="39">
        <f>K25+K36</f>
        <v>8103686779.1599989</v>
      </c>
      <c r="L38" s="20"/>
      <c r="M38" s="39">
        <f>M25+M36</f>
        <v>4255230605.6300001</v>
      </c>
      <c r="O38" s="39">
        <f>O25+O36</f>
        <v>5263964243.8299999</v>
      </c>
    </row>
    <row r="39" spans="1:15" ht="21" customHeight="1" thickTop="1">
      <c r="A39" s="35"/>
      <c r="B39" s="35"/>
    </row>
    <row r="40" spans="1:15" ht="21" customHeight="1">
      <c r="A40" s="30" t="s">
        <v>35</v>
      </c>
      <c r="B40" s="35"/>
    </row>
    <row r="41" spans="1:15" ht="21" customHeight="1">
      <c r="B41" s="35"/>
      <c r="M41" s="44"/>
    </row>
    <row r="42" spans="1:15" ht="21" customHeight="1">
      <c r="B42" s="35"/>
    </row>
    <row r="43" spans="1:15" ht="21" customHeight="1">
      <c r="B43" s="35"/>
    </row>
    <row r="44" spans="1:15" ht="21" customHeight="1">
      <c r="B44" s="35"/>
    </row>
    <row r="45" spans="1:15" ht="21" customHeight="1">
      <c r="B45" s="35"/>
    </row>
    <row r="46" spans="1:15" ht="21" customHeight="1">
      <c r="B46" s="35"/>
    </row>
    <row r="47" spans="1:15" ht="21" customHeight="1">
      <c r="B47" s="35"/>
    </row>
    <row r="48" spans="1:15" ht="21" customHeight="1">
      <c r="B48" s="35"/>
    </row>
    <row r="49" spans="1:15" ht="21" customHeight="1">
      <c r="B49" s="35"/>
    </row>
    <row r="50" spans="1:15" ht="21" customHeight="1">
      <c r="B50" s="35"/>
    </row>
    <row r="51" spans="1:15" ht="21" customHeight="1">
      <c r="B51" s="35"/>
    </row>
    <row r="52" spans="1:15" ht="21" customHeight="1">
      <c r="B52" s="35"/>
    </row>
    <row r="53" spans="1:15" ht="21" customHeight="1">
      <c r="B53" s="35"/>
    </row>
    <row r="54" spans="1:15" ht="21" customHeight="1">
      <c r="B54" s="35"/>
    </row>
    <row r="55" spans="1:15" ht="21" customHeight="1">
      <c r="B55" s="35"/>
    </row>
    <row r="56" spans="1:15" ht="21" customHeight="1">
      <c r="B56" s="35"/>
    </row>
    <row r="57" spans="1:15" ht="21" customHeight="1">
      <c r="B57" s="35"/>
    </row>
    <row r="58" spans="1:15" ht="21" customHeight="1">
      <c r="B58" s="35"/>
    </row>
    <row r="59" spans="1:15" ht="40.700000000000003" customHeight="1">
      <c r="B59" s="35"/>
    </row>
    <row r="60" spans="1:15" ht="21" customHeight="1">
      <c r="A60" s="50"/>
      <c r="B60" s="50"/>
      <c r="O60" s="210" t="s">
        <v>224</v>
      </c>
    </row>
    <row r="61" spans="1:15" s="35" customFormat="1" ht="21" customHeight="1">
      <c r="A61" s="249" t="str">
        <f>A1</f>
        <v>บริษัท อีสเทอร์น พาวเวอร์ กรุ๊ป จำกัด (มหาชน) และบริษัทย่อย</v>
      </c>
      <c r="B61" s="249"/>
      <c r="C61" s="250"/>
      <c r="D61" s="250"/>
      <c r="E61" s="250"/>
      <c r="F61" s="250"/>
      <c r="G61" s="250"/>
      <c r="H61" s="250"/>
      <c r="I61" s="250"/>
      <c r="J61" s="250"/>
      <c r="K61" s="250"/>
      <c r="L61" s="250"/>
      <c r="M61" s="250"/>
      <c r="N61" s="250"/>
      <c r="O61" s="250"/>
    </row>
    <row r="62" spans="1:15" s="35" customFormat="1" ht="21" customHeight="1">
      <c r="A62" s="249" t="s">
        <v>36</v>
      </c>
      <c r="B62" s="249"/>
      <c r="C62" s="250"/>
      <c r="D62" s="250"/>
      <c r="E62" s="250"/>
      <c r="F62" s="250"/>
      <c r="G62" s="250"/>
      <c r="H62" s="250"/>
      <c r="I62" s="250"/>
      <c r="J62" s="250"/>
      <c r="K62" s="250"/>
      <c r="L62" s="250"/>
      <c r="M62" s="250"/>
      <c r="N62" s="250"/>
      <c r="O62" s="250"/>
    </row>
    <row r="63" spans="1:15" s="35" customFormat="1" ht="21" customHeight="1">
      <c r="A63" s="249" t="str">
        <f>A3</f>
        <v>ณ วันที่ 31 มีนาคม 2569</v>
      </c>
      <c r="B63" s="249"/>
      <c r="C63" s="249"/>
      <c r="D63" s="249"/>
      <c r="E63" s="249"/>
      <c r="F63" s="249"/>
      <c r="G63" s="249"/>
      <c r="H63" s="249"/>
      <c r="I63" s="249"/>
      <c r="J63" s="249"/>
      <c r="K63" s="249"/>
      <c r="L63" s="249"/>
      <c r="M63" s="249"/>
      <c r="N63" s="249"/>
      <c r="O63" s="249"/>
    </row>
    <row r="64" spans="1:15" s="35" customFormat="1" ht="21" customHeight="1">
      <c r="A64" s="91"/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</row>
    <row r="65" spans="1:15" s="35" customFormat="1" ht="21" customHeight="1">
      <c r="A65" s="36"/>
      <c r="B65" s="36"/>
      <c r="C65" s="36"/>
      <c r="D65" s="36"/>
      <c r="E65" s="36"/>
      <c r="F65" s="36"/>
      <c r="G65" s="36"/>
      <c r="H65" s="36"/>
      <c r="I65" s="246" t="s">
        <v>2</v>
      </c>
      <c r="J65" s="246"/>
      <c r="K65" s="246"/>
      <c r="L65" s="246"/>
      <c r="M65" s="246"/>
      <c r="N65" s="246"/>
      <c r="O65" s="246"/>
    </row>
    <row r="66" spans="1:15" s="35" customFormat="1" ht="21" customHeight="1">
      <c r="G66" s="37"/>
      <c r="H66" s="37"/>
      <c r="I66" s="247" t="s">
        <v>3</v>
      </c>
      <c r="J66" s="247"/>
      <c r="K66" s="247"/>
      <c r="L66" s="251"/>
      <c r="M66" s="247" t="s">
        <v>4</v>
      </c>
      <c r="N66" s="247"/>
      <c r="O66" s="247"/>
    </row>
    <row r="67" spans="1:15" s="35" customFormat="1" ht="21" customHeight="1">
      <c r="G67" s="37"/>
      <c r="H67" s="37"/>
      <c r="I67" s="208" t="s">
        <v>5</v>
      </c>
      <c r="J67" s="96"/>
      <c r="K67" s="208"/>
      <c r="L67" s="96"/>
      <c r="M67" s="208" t="s">
        <v>5</v>
      </c>
      <c r="N67" s="96"/>
      <c r="O67" s="208"/>
    </row>
    <row r="68" spans="1:15" s="35" customFormat="1" ht="21" customHeight="1">
      <c r="G68" s="37"/>
      <c r="H68" s="37"/>
      <c r="I68" s="208" t="s">
        <v>203</v>
      </c>
      <c r="J68" s="96"/>
      <c r="K68" s="208" t="s">
        <v>5</v>
      </c>
      <c r="L68" s="96"/>
      <c r="M68" s="208" t="s">
        <v>203</v>
      </c>
      <c r="N68" s="96"/>
      <c r="O68" s="208" t="s">
        <v>5</v>
      </c>
    </row>
    <row r="69" spans="1:15" s="35" customFormat="1" ht="21" customHeight="1">
      <c r="G69" s="37"/>
      <c r="H69" s="37"/>
      <c r="I69" s="208" t="s">
        <v>6</v>
      </c>
      <c r="J69" s="96"/>
      <c r="K69" s="208" t="s">
        <v>202</v>
      </c>
      <c r="L69" s="96"/>
      <c r="M69" s="208" t="s">
        <v>6</v>
      </c>
      <c r="N69" s="96"/>
      <c r="O69" s="208" t="s">
        <v>202</v>
      </c>
    </row>
    <row r="70" spans="1:15" ht="21" customHeight="1">
      <c r="G70" s="199" t="s">
        <v>8</v>
      </c>
      <c r="H70" s="37"/>
      <c r="I70" s="218" t="s">
        <v>9</v>
      </c>
      <c r="J70" s="53"/>
      <c r="K70" s="52" t="s">
        <v>7</v>
      </c>
      <c r="L70" s="96"/>
      <c r="M70" s="218" t="s">
        <v>9</v>
      </c>
      <c r="N70" s="209"/>
      <c r="O70" s="52" t="s">
        <v>7</v>
      </c>
    </row>
    <row r="71" spans="1:15" ht="21" customHeight="1">
      <c r="A71" s="248" t="s">
        <v>37</v>
      </c>
      <c r="B71" s="248"/>
      <c r="C71" s="248"/>
      <c r="D71" s="248"/>
      <c r="E71" s="248"/>
      <c r="F71" s="248"/>
      <c r="G71" s="38"/>
      <c r="H71" s="37"/>
      <c r="I71" s="211"/>
      <c r="J71" s="40"/>
      <c r="K71" s="211"/>
      <c r="L71" s="212"/>
      <c r="M71" s="219"/>
      <c r="N71" s="40"/>
      <c r="O71" s="211"/>
    </row>
    <row r="72" spans="1:15" ht="6" customHeight="1">
      <c r="A72" s="40"/>
      <c r="B72" s="40"/>
      <c r="C72" s="40"/>
      <c r="D72" s="40"/>
      <c r="E72" s="40"/>
      <c r="F72" s="40"/>
      <c r="G72" s="38"/>
      <c r="H72" s="37"/>
      <c r="I72" s="211"/>
      <c r="J72" s="37"/>
      <c r="K72" s="211"/>
      <c r="L72" s="212"/>
      <c r="M72" s="219"/>
      <c r="N72" s="37"/>
      <c r="O72" s="211"/>
    </row>
    <row r="73" spans="1:15" ht="21" customHeight="1">
      <c r="A73" s="35" t="s">
        <v>38</v>
      </c>
      <c r="B73" s="35"/>
      <c r="O73" s="17"/>
    </row>
    <row r="74" spans="1:15" ht="21" customHeight="1">
      <c r="A74" s="47" t="s">
        <v>39</v>
      </c>
      <c r="B74" s="47"/>
      <c r="C74" s="10"/>
      <c r="E74" s="35"/>
      <c r="G74" s="198">
        <v>15</v>
      </c>
      <c r="I74" s="237">
        <v>181200678.18999997</v>
      </c>
      <c r="J74" s="240"/>
      <c r="K74" s="2">
        <v>288509283.45999998</v>
      </c>
      <c r="L74" s="17"/>
      <c r="M74" s="17">
        <v>1999329.73</v>
      </c>
      <c r="N74" s="17"/>
      <c r="O74" s="2">
        <v>31995805.199999999</v>
      </c>
    </row>
    <row r="75" spans="1:15" s="50" customFormat="1" ht="21" customHeight="1">
      <c r="A75" s="45" t="s">
        <v>40</v>
      </c>
      <c r="B75" s="45"/>
      <c r="C75" s="10"/>
      <c r="G75" s="198" t="s">
        <v>217</v>
      </c>
      <c r="H75" s="43"/>
      <c r="I75" s="237">
        <v>369752915.18000001</v>
      </c>
      <c r="J75" s="238"/>
      <c r="K75" s="2">
        <v>434169262.67000002</v>
      </c>
      <c r="L75" s="17"/>
      <c r="M75" s="17">
        <v>19431400.989999998</v>
      </c>
      <c r="N75" s="17"/>
      <c r="O75" s="2">
        <v>21323545.059999999</v>
      </c>
    </row>
    <row r="76" spans="1:15" s="50" customFormat="1" ht="21" customHeight="1">
      <c r="A76" s="45" t="s">
        <v>41</v>
      </c>
      <c r="B76" s="45"/>
      <c r="C76" s="10"/>
      <c r="G76" s="198">
        <v>9</v>
      </c>
      <c r="H76" s="43"/>
      <c r="I76" s="237">
        <v>12614868.970000001</v>
      </c>
      <c r="J76" s="238"/>
      <c r="K76" s="2">
        <v>16560040.060000001</v>
      </c>
      <c r="L76" s="17"/>
      <c r="M76" s="17">
        <v>0</v>
      </c>
      <c r="N76" s="17"/>
      <c r="O76" s="2">
        <v>0</v>
      </c>
    </row>
    <row r="77" spans="1:15" s="50" customFormat="1" ht="21" customHeight="1">
      <c r="A77" s="10" t="s">
        <v>42</v>
      </c>
      <c r="B77" s="10"/>
      <c r="G77" s="198">
        <v>6.2</v>
      </c>
      <c r="H77" s="43"/>
      <c r="I77" s="237">
        <v>0</v>
      </c>
      <c r="J77" s="238"/>
      <c r="K77" s="240">
        <v>282108037.40000004</v>
      </c>
      <c r="L77" s="17"/>
      <c r="M77" s="2">
        <v>0</v>
      </c>
      <c r="N77" s="17"/>
      <c r="O77" s="240">
        <v>326103463.95999998</v>
      </c>
    </row>
    <row r="78" spans="1:15" s="50" customFormat="1" ht="21" customHeight="1">
      <c r="A78" s="10" t="s">
        <v>43</v>
      </c>
      <c r="B78" s="10"/>
      <c r="G78" s="198">
        <v>17</v>
      </c>
      <c r="H78" s="43"/>
      <c r="I78" s="237">
        <v>0</v>
      </c>
      <c r="J78" s="238"/>
      <c r="K78" s="240">
        <v>89105239.730000004</v>
      </c>
      <c r="L78" s="17"/>
      <c r="M78" s="2">
        <v>0</v>
      </c>
      <c r="N78" s="17"/>
      <c r="O78" s="240">
        <v>70000000</v>
      </c>
    </row>
    <row r="79" spans="1:15" s="50" customFormat="1" ht="21" customHeight="1">
      <c r="A79" s="54" t="s">
        <v>44</v>
      </c>
      <c r="B79" s="10"/>
      <c r="G79" s="43"/>
      <c r="H79" s="43"/>
      <c r="I79" s="241"/>
      <c r="J79" s="238"/>
      <c r="K79" s="240"/>
      <c r="L79" s="17"/>
      <c r="M79" s="2"/>
      <c r="N79" s="17"/>
      <c r="O79" s="240"/>
    </row>
    <row r="80" spans="1:15" s="50" customFormat="1" ht="21" customHeight="1">
      <c r="A80" s="10"/>
      <c r="B80" s="10" t="s">
        <v>45</v>
      </c>
      <c r="G80" s="198">
        <v>18</v>
      </c>
      <c r="H80" s="43"/>
      <c r="I80" s="237">
        <v>149407257.61000001</v>
      </c>
      <c r="J80" s="238"/>
      <c r="K80" s="240">
        <v>125219112.56</v>
      </c>
      <c r="L80" s="17"/>
      <c r="M80" s="2">
        <v>43427480.710000038</v>
      </c>
      <c r="N80" s="17"/>
      <c r="O80" s="240">
        <v>61097480.710000001</v>
      </c>
    </row>
    <row r="81" spans="1:15" s="50" customFormat="1" ht="21" customHeight="1">
      <c r="A81" s="10"/>
      <c r="B81" s="10" t="s">
        <v>46</v>
      </c>
      <c r="G81" s="198" t="s">
        <v>47</v>
      </c>
      <c r="H81" s="43"/>
      <c r="I81" s="237">
        <v>1451814</v>
      </c>
      <c r="J81" s="238"/>
      <c r="K81" s="240">
        <v>1725227</v>
      </c>
      <c r="L81" s="17"/>
      <c r="M81" s="2">
        <v>438475</v>
      </c>
      <c r="N81" s="17"/>
      <c r="O81" s="240">
        <v>432970</v>
      </c>
    </row>
    <row r="82" spans="1:15" s="50" customFormat="1" ht="21" customHeight="1">
      <c r="A82" s="10"/>
      <c r="B82" s="10" t="s">
        <v>48</v>
      </c>
      <c r="G82" s="198">
        <v>19</v>
      </c>
      <c r="H82" s="43"/>
      <c r="I82" s="237">
        <v>2820379329.1700001</v>
      </c>
      <c r="J82" s="238"/>
      <c r="K82" s="240">
        <v>3360716332.6900001</v>
      </c>
      <c r="L82" s="17"/>
      <c r="M82" s="2">
        <v>2820379329.1700001</v>
      </c>
      <c r="N82" s="17"/>
      <c r="O82" s="240">
        <v>3360716332.6900001</v>
      </c>
    </row>
    <row r="83" spans="1:15" s="50" customFormat="1" ht="21" customHeight="1">
      <c r="A83" s="10" t="s">
        <v>49</v>
      </c>
      <c r="B83" s="10"/>
      <c r="G83" s="202"/>
      <c r="H83" s="43"/>
      <c r="I83" s="237">
        <v>7655275.5599999996</v>
      </c>
      <c r="J83" s="238"/>
      <c r="K83" s="240">
        <v>6895742.4100000001</v>
      </c>
      <c r="L83" s="17"/>
      <c r="M83" s="2">
        <v>0</v>
      </c>
      <c r="N83" s="17"/>
      <c r="O83" s="240">
        <v>0</v>
      </c>
    </row>
    <row r="84" spans="1:15" s="50" customFormat="1" ht="21" customHeight="1">
      <c r="A84" s="54" t="s">
        <v>50</v>
      </c>
      <c r="B84" s="10"/>
      <c r="G84" s="198">
        <v>20</v>
      </c>
      <c r="H84" s="43"/>
      <c r="I84" s="237">
        <v>6077982.9399999995</v>
      </c>
      <c r="J84" s="238"/>
      <c r="K84" s="240">
        <v>6978497.540000001</v>
      </c>
      <c r="L84" s="17"/>
      <c r="M84" s="2">
        <v>1025323.28</v>
      </c>
      <c r="N84" s="17"/>
      <c r="O84" s="240">
        <v>1010730.15</v>
      </c>
    </row>
    <row r="85" spans="1:15" s="50" customFormat="1" ht="21" customHeight="1">
      <c r="A85" s="50" t="s">
        <v>51</v>
      </c>
      <c r="G85" s="43"/>
      <c r="H85" s="43"/>
      <c r="I85" s="237">
        <v>52326667</v>
      </c>
      <c r="J85" s="238"/>
      <c r="K85" s="2">
        <v>39621220.390000001</v>
      </c>
      <c r="L85" s="17"/>
      <c r="M85" s="17">
        <v>543171.78</v>
      </c>
      <c r="N85" s="17"/>
      <c r="O85" s="2">
        <v>600037.80000000005</v>
      </c>
    </row>
    <row r="86" spans="1:15" s="50" customFormat="1" ht="21" customHeight="1">
      <c r="A86" s="50" t="s">
        <v>52</v>
      </c>
      <c r="G86" s="43"/>
      <c r="H86" s="43"/>
      <c r="I86" s="2">
        <v>445572.57</v>
      </c>
      <c r="J86" s="238"/>
      <c r="K86" s="2">
        <v>445572.57</v>
      </c>
      <c r="L86" s="17"/>
      <c r="M86" s="17">
        <v>0</v>
      </c>
      <c r="N86" s="17"/>
      <c r="O86" s="2">
        <v>0</v>
      </c>
    </row>
    <row r="87" spans="1:15" s="50" customFormat="1" ht="21" customHeight="1">
      <c r="A87" s="46" t="s">
        <v>53</v>
      </c>
      <c r="B87" s="46"/>
      <c r="G87" s="43"/>
      <c r="H87" s="43"/>
      <c r="I87" s="149">
        <f>SUM(I74:I86)</f>
        <v>3601312361.1900001</v>
      </c>
      <c r="J87" s="43"/>
      <c r="K87" s="149">
        <f>SUM(K74:K86)</f>
        <v>4652053568.4799995</v>
      </c>
      <c r="L87" s="33"/>
      <c r="M87" s="149">
        <f>SUM(M74:M86)</f>
        <v>2887244510.6600003</v>
      </c>
      <c r="N87" s="43"/>
      <c r="O87" s="149">
        <f>SUM(O74:O86)</f>
        <v>3873280365.5700002</v>
      </c>
    </row>
    <row r="88" spans="1:15" ht="6" customHeight="1">
      <c r="G88" s="38"/>
      <c r="H88" s="38"/>
      <c r="I88" s="38"/>
      <c r="J88" s="38"/>
      <c r="K88" s="38"/>
      <c r="L88" s="38"/>
      <c r="M88" s="38"/>
      <c r="N88" s="38"/>
      <c r="O88" s="38"/>
    </row>
    <row r="89" spans="1:15" ht="21" customHeight="1">
      <c r="A89" s="35" t="s">
        <v>54</v>
      </c>
      <c r="B89" s="35"/>
      <c r="D89" s="35"/>
      <c r="E89" s="35"/>
      <c r="G89" s="38"/>
      <c r="H89" s="38"/>
      <c r="I89" s="197"/>
      <c r="J89" s="38"/>
      <c r="L89" s="38"/>
      <c r="N89" s="38"/>
      <c r="O89" s="38"/>
    </row>
    <row r="90" spans="1:15" ht="21" customHeight="1">
      <c r="A90" s="30" t="s">
        <v>55</v>
      </c>
      <c r="C90" s="35"/>
      <c r="E90" s="35"/>
      <c r="G90" s="198">
        <v>18</v>
      </c>
      <c r="H90" s="38"/>
      <c r="I90" s="237">
        <v>2182040711.2800002</v>
      </c>
      <c r="J90" s="238"/>
      <c r="K90" s="2">
        <v>873386417.50999999</v>
      </c>
      <c r="L90" s="17"/>
      <c r="M90" s="17">
        <v>0</v>
      </c>
      <c r="N90" s="17"/>
      <c r="O90" s="2">
        <v>0</v>
      </c>
    </row>
    <row r="91" spans="1:15" ht="21" customHeight="1">
      <c r="A91" s="30" t="s">
        <v>56</v>
      </c>
      <c r="C91" s="35"/>
      <c r="E91" s="35"/>
      <c r="G91" s="198" t="s">
        <v>47</v>
      </c>
      <c r="H91" s="38"/>
      <c r="I91" s="237">
        <v>17701352</v>
      </c>
      <c r="J91" s="238"/>
      <c r="K91" s="2">
        <v>17961043</v>
      </c>
      <c r="L91" s="17"/>
      <c r="M91" s="17">
        <v>343707</v>
      </c>
      <c r="N91" s="17"/>
      <c r="O91" s="2">
        <v>455412</v>
      </c>
    </row>
    <row r="92" spans="1:15" ht="21" customHeight="1">
      <c r="A92" s="30" t="s">
        <v>57</v>
      </c>
      <c r="C92" s="35"/>
      <c r="E92" s="35"/>
      <c r="G92" s="202"/>
      <c r="H92" s="38"/>
      <c r="I92" s="237">
        <v>9353959.1799999997</v>
      </c>
      <c r="J92" s="238"/>
      <c r="K92" s="2">
        <v>7831981.25</v>
      </c>
      <c r="L92" s="17"/>
      <c r="M92" s="17">
        <v>0</v>
      </c>
      <c r="N92" s="17"/>
      <c r="O92" s="2">
        <v>0</v>
      </c>
    </row>
    <row r="93" spans="1:15" ht="21" customHeight="1">
      <c r="A93" s="10" t="s">
        <v>58</v>
      </c>
      <c r="B93" s="10"/>
      <c r="C93" s="35"/>
      <c r="E93" s="35"/>
      <c r="G93" s="198">
        <v>20</v>
      </c>
      <c r="H93" s="38"/>
      <c r="I93" s="237">
        <v>41175949.719999999</v>
      </c>
      <c r="J93" s="238"/>
      <c r="K93" s="2">
        <v>40937985.669999994</v>
      </c>
      <c r="L93" s="17"/>
      <c r="M93" s="17">
        <v>2351235.7800000003</v>
      </c>
      <c r="N93" s="17"/>
      <c r="O93" s="2">
        <v>2646675.0699999998</v>
      </c>
    </row>
    <row r="94" spans="1:15" s="50" customFormat="1" ht="21" customHeight="1">
      <c r="A94" s="50" t="s">
        <v>208</v>
      </c>
      <c r="G94" s="200">
        <v>14.1</v>
      </c>
      <c r="H94" s="43"/>
      <c r="I94" s="2">
        <v>697098.61999999732</v>
      </c>
      <c r="J94" s="17"/>
      <c r="K94" s="2">
        <v>0</v>
      </c>
      <c r="L94" s="17"/>
      <c r="M94" s="17">
        <v>0</v>
      </c>
      <c r="N94" s="17"/>
      <c r="O94" s="2">
        <v>0</v>
      </c>
    </row>
    <row r="95" spans="1:15" ht="21" customHeight="1">
      <c r="A95" s="30" t="s">
        <v>59</v>
      </c>
      <c r="C95" s="35"/>
      <c r="E95" s="35"/>
      <c r="G95" s="198">
        <v>24</v>
      </c>
      <c r="H95" s="38"/>
      <c r="I95" s="237">
        <v>4951.49</v>
      </c>
      <c r="J95" s="238"/>
      <c r="K95" s="2">
        <v>4951.49</v>
      </c>
      <c r="L95" s="17"/>
      <c r="M95" s="195">
        <v>4951.49</v>
      </c>
      <c r="N95" s="17"/>
      <c r="O95" s="2">
        <v>4951.49</v>
      </c>
    </row>
    <row r="96" spans="1:15" s="50" customFormat="1" ht="21" customHeight="1">
      <c r="A96" s="50" t="s">
        <v>60</v>
      </c>
      <c r="G96" s="180"/>
      <c r="H96" s="43"/>
      <c r="I96" s="239">
        <v>9649198</v>
      </c>
      <c r="J96" s="238"/>
      <c r="K96" s="17">
        <v>9635740</v>
      </c>
      <c r="L96" s="33"/>
      <c r="M96" s="17">
        <v>0</v>
      </c>
      <c r="N96" s="33"/>
      <c r="O96" s="17">
        <v>0</v>
      </c>
    </row>
    <row r="97" spans="1:15" ht="21" customHeight="1">
      <c r="A97" s="46" t="s">
        <v>61</v>
      </c>
      <c r="B97" s="46"/>
      <c r="G97" s="38"/>
      <c r="H97" s="38"/>
      <c r="I97" s="213">
        <f>SUM(I90:I96)</f>
        <v>2260623220.2899995</v>
      </c>
      <c r="J97" s="38"/>
      <c r="K97" s="213">
        <f>SUM(K90:K96)</f>
        <v>949758118.91999996</v>
      </c>
      <c r="L97" s="214"/>
      <c r="M97" s="213">
        <f>SUM(M90:M96)</f>
        <v>2699894.2700000005</v>
      </c>
      <c r="N97" s="38"/>
      <c r="O97" s="213">
        <f>SUM(O90:O96)</f>
        <v>3107038.56</v>
      </c>
    </row>
    <row r="98" spans="1:15" ht="6" customHeight="1">
      <c r="G98" s="38"/>
      <c r="H98" s="38"/>
      <c r="I98" s="38"/>
      <c r="J98" s="38"/>
      <c r="K98" s="38"/>
      <c r="L98" s="38"/>
      <c r="M98" s="38"/>
      <c r="N98" s="38"/>
      <c r="O98" s="38"/>
    </row>
    <row r="99" spans="1:15" ht="21" customHeight="1">
      <c r="A99" s="35" t="s">
        <v>62</v>
      </c>
      <c r="B99" s="35"/>
      <c r="D99" s="35"/>
      <c r="E99" s="35"/>
      <c r="G99" s="38"/>
      <c r="H99" s="38"/>
      <c r="I99" s="21">
        <f>+I87+I97</f>
        <v>5861935581.4799995</v>
      </c>
      <c r="J99" s="38"/>
      <c r="K99" s="21">
        <f>+K87+K97</f>
        <v>5601811687.3999996</v>
      </c>
      <c r="L99" s="20"/>
      <c r="M99" s="21">
        <f>+M87+M97</f>
        <v>2889944404.9300003</v>
      </c>
      <c r="N99" s="38"/>
      <c r="O99" s="21">
        <f>+O87+O97</f>
        <v>3876387404.1300001</v>
      </c>
    </row>
    <row r="100" spans="1:15" ht="6" customHeight="1">
      <c r="A100" s="40"/>
      <c r="B100" s="40"/>
      <c r="C100" s="40"/>
      <c r="D100" s="40"/>
      <c r="E100" s="40"/>
      <c r="F100" s="40"/>
      <c r="G100" s="38"/>
      <c r="H100" s="37"/>
      <c r="I100" s="211"/>
      <c r="J100" s="37"/>
      <c r="K100" s="211"/>
      <c r="L100" s="212"/>
      <c r="M100" s="219"/>
      <c r="N100" s="37"/>
      <c r="O100" s="211"/>
    </row>
    <row r="101" spans="1:15" ht="21" customHeight="1">
      <c r="A101" s="35" t="s">
        <v>63</v>
      </c>
      <c r="B101" s="35"/>
      <c r="D101" s="35"/>
      <c r="E101" s="35"/>
      <c r="G101" s="38"/>
      <c r="H101" s="38"/>
      <c r="I101" s="180"/>
      <c r="J101" s="38"/>
      <c r="K101" s="38"/>
      <c r="L101" s="38"/>
      <c r="M101" s="38"/>
      <c r="N101" s="38"/>
      <c r="O101" s="38"/>
    </row>
    <row r="102" spans="1:15" s="50" customFormat="1" ht="21" customHeight="1">
      <c r="A102" s="50" t="s">
        <v>64</v>
      </c>
      <c r="F102" s="48"/>
      <c r="G102" s="43"/>
      <c r="H102" s="43"/>
      <c r="I102" s="43"/>
      <c r="J102" s="43"/>
      <c r="K102" s="43"/>
      <c r="L102" s="43"/>
      <c r="M102" s="43"/>
      <c r="N102" s="43"/>
      <c r="O102" s="43"/>
    </row>
    <row r="103" spans="1:15" s="50" customFormat="1" ht="21" customHeight="1">
      <c r="A103" s="50" t="s">
        <v>65</v>
      </c>
      <c r="F103" s="48"/>
      <c r="G103" s="43"/>
      <c r="H103" s="43"/>
      <c r="I103" s="43"/>
      <c r="J103" s="43"/>
      <c r="K103" s="43"/>
      <c r="L103" s="43"/>
      <c r="M103" s="43"/>
      <c r="N103" s="43"/>
      <c r="O103" s="43"/>
    </row>
    <row r="104" spans="1:15" s="50" customFormat="1" ht="21" customHeight="1">
      <c r="B104" s="50" t="s">
        <v>66</v>
      </c>
      <c r="F104" s="48"/>
      <c r="G104" s="43"/>
      <c r="H104" s="43"/>
      <c r="I104" s="41">
        <v>1165633871</v>
      </c>
      <c r="J104" s="43"/>
      <c r="K104" s="41">
        <v>1165633871</v>
      </c>
      <c r="L104" s="34"/>
      <c r="M104" s="41">
        <v>1165633871</v>
      </c>
      <c r="N104" s="43"/>
      <c r="O104" s="41">
        <v>1165633871</v>
      </c>
    </row>
    <row r="105" spans="1:15" s="50" customFormat="1" ht="21" customHeight="1">
      <c r="A105" s="50" t="s">
        <v>67</v>
      </c>
      <c r="F105" s="48"/>
      <c r="G105" s="43"/>
      <c r="H105" s="43"/>
      <c r="I105" s="43"/>
      <c r="J105" s="43"/>
      <c r="K105" s="43"/>
      <c r="L105" s="43"/>
      <c r="M105" s="43"/>
      <c r="N105" s="43"/>
      <c r="O105" s="43"/>
    </row>
    <row r="106" spans="1:15" s="50" customFormat="1" ht="21" customHeight="1">
      <c r="B106" s="50" t="s">
        <v>68</v>
      </c>
      <c r="F106" s="48"/>
      <c r="G106" s="43"/>
      <c r="H106" s="43"/>
      <c r="I106" s="158">
        <v>932507097</v>
      </c>
      <c r="J106" s="43"/>
      <c r="K106" s="42">
        <v>932507097</v>
      </c>
      <c r="L106" s="17"/>
      <c r="M106" s="17">
        <v>932507097</v>
      </c>
      <c r="N106" s="17"/>
      <c r="O106" s="42">
        <v>932507097</v>
      </c>
    </row>
    <row r="107" spans="1:15" s="50" customFormat="1" ht="21" customHeight="1">
      <c r="A107" s="50" t="s">
        <v>69</v>
      </c>
      <c r="F107" s="48"/>
      <c r="G107" s="43"/>
      <c r="H107" s="43"/>
      <c r="I107" s="33">
        <v>603196451.66999996</v>
      </c>
      <c r="J107" s="43"/>
      <c r="K107" s="33">
        <v>603196451.66999996</v>
      </c>
      <c r="L107" s="33"/>
      <c r="M107" s="17">
        <v>603196451.67000008</v>
      </c>
      <c r="N107" s="17"/>
      <c r="O107" s="33">
        <v>603196451.67000008</v>
      </c>
    </row>
    <row r="108" spans="1:15" s="50" customFormat="1" ht="21" customHeight="1">
      <c r="A108" s="50" t="s">
        <v>70</v>
      </c>
      <c r="F108" s="48"/>
      <c r="G108" s="43"/>
      <c r="H108" s="43"/>
      <c r="I108" s="33">
        <v>6017138.9000000004</v>
      </c>
      <c r="J108" s="43"/>
      <c r="K108" s="33">
        <v>6017138.9000000004</v>
      </c>
      <c r="L108" s="33"/>
      <c r="M108" s="17">
        <v>6017138.9000000004</v>
      </c>
      <c r="N108" s="17"/>
      <c r="O108" s="33">
        <v>6017138.9000000004</v>
      </c>
    </row>
    <row r="109" spans="1:15" s="50" customFormat="1" ht="21" customHeight="1">
      <c r="A109" s="50" t="s">
        <v>71</v>
      </c>
      <c r="F109" s="48"/>
      <c r="G109" s="43"/>
      <c r="H109" s="43"/>
      <c r="J109" s="43"/>
      <c r="K109" s="2"/>
      <c r="L109" s="17"/>
      <c r="M109" s="17"/>
      <c r="N109" s="17"/>
      <c r="O109" s="17"/>
    </row>
    <row r="110" spans="1:15" s="50" customFormat="1" ht="21" customHeight="1">
      <c r="B110" s="50" t="s">
        <v>72</v>
      </c>
      <c r="F110" s="48"/>
      <c r="G110" s="43"/>
      <c r="H110" s="43"/>
      <c r="I110" s="33">
        <v>93250709.700000003</v>
      </c>
      <c r="J110" s="43"/>
      <c r="K110" s="33">
        <v>93250709.700000003</v>
      </c>
      <c r="L110" s="17"/>
      <c r="M110" s="17">
        <v>93250709.700000003</v>
      </c>
      <c r="N110" s="17"/>
      <c r="O110" s="17">
        <v>93250709.700000003</v>
      </c>
    </row>
    <row r="111" spans="1:15" s="50" customFormat="1" ht="21" customHeight="1">
      <c r="B111" s="50" t="s">
        <v>73</v>
      </c>
      <c r="F111" s="48"/>
      <c r="G111" s="43"/>
      <c r="H111" s="43"/>
      <c r="I111" s="158">
        <v>-560839075.2099998</v>
      </c>
      <c r="J111" s="43"/>
      <c r="K111" s="158">
        <v>-688277426.86999977</v>
      </c>
      <c r="L111" s="17"/>
      <c r="M111" s="158">
        <v>-274681705</v>
      </c>
      <c r="N111" s="17"/>
      <c r="O111" s="158">
        <v>-252391066</v>
      </c>
    </row>
    <row r="112" spans="1:15" s="50" customFormat="1" ht="21" customHeight="1">
      <c r="A112" s="50" t="s">
        <v>74</v>
      </c>
      <c r="F112" s="48"/>
      <c r="G112" s="203"/>
      <c r="H112" s="43"/>
      <c r="I112" s="179">
        <v>1122244753.1800001</v>
      </c>
      <c r="J112" s="43"/>
      <c r="K112" s="33">
        <v>1340460431.98</v>
      </c>
      <c r="L112" s="33"/>
      <c r="M112" s="57">
        <v>4996508.43</v>
      </c>
      <c r="N112" s="17"/>
      <c r="O112" s="49">
        <v>4996508.43</v>
      </c>
    </row>
    <row r="113" spans="1:15" s="50" customFormat="1" ht="21" customHeight="1">
      <c r="A113" s="46" t="s">
        <v>75</v>
      </c>
      <c r="F113" s="48"/>
      <c r="G113" s="203"/>
      <c r="H113" s="43"/>
      <c r="I113" s="141">
        <f>SUM(I106:I112)</f>
        <v>2196377075.2400007</v>
      </c>
      <c r="J113" s="43"/>
      <c r="K113" s="141">
        <f>SUM(K106:K112)</f>
        <v>2287154402.3800006</v>
      </c>
      <c r="L113" s="33"/>
      <c r="M113" s="141">
        <f>SUM(M106:M112)</f>
        <v>1365286200.7000003</v>
      </c>
      <c r="N113" s="43"/>
      <c r="O113" s="141">
        <f>SUM(O106:O112)</f>
        <v>1387576839.7000003</v>
      </c>
    </row>
    <row r="114" spans="1:15" s="50" customFormat="1" ht="21" customHeight="1">
      <c r="A114" s="10" t="s">
        <v>76</v>
      </c>
      <c r="B114" s="4"/>
      <c r="F114" s="48"/>
      <c r="G114" s="43"/>
      <c r="I114" s="20">
        <v>246841258.93000001</v>
      </c>
      <c r="K114" s="20">
        <v>214720689.38000003</v>
      </c>
      <c r="L114" s="20"/>
      <c r="M114" s="20">
        <v>0</v>
      </c>
      <c r="O114" s="20">
        <v>0</v>
      </c>
    </row>
    <row r="115" spans="1:15" ht="21" customHeight="1">
      <c r="A115" s="4" t="s">
        <v>77</v>
      </c>
      <c r="B115" s="4"/>
      <c r="I115" s="215">
        <f>SUM(I113:I114)</f>
        <v>2443218334.1700006</v>
      </c>
      <c r="K115" s="215">
        <f>SUM(K113:K114)</f>
        <v>2501875091.7600007</v>
      </c>
      <c r="L115" s="44"/>
      <c r="M115" s="215">
        <f>SUM(M113:M114)</f>
        <v>1365286200.7000003</v>
      </c>
      <c r="O115" s="215">
        <f>SUM(O113:O114)</f>
        <v>1387576839.7000003</v>
      </c>
    </row>
    <row r="116" spans="1:15" ht="6" customHeight="1">
      <c r="C116" s="4"/>
    </row>
    <row r="117" spans="1:15" ht="21" customHeight="1" thickBot="1">
      <c r="A117" s="4" t="s">
        <v>78</v>
      </c>
      <c r="B117" s="4"/>
      <c r="D117" s="10"/>
      <c r="E117" s="35"/>
      <c r="I117" s="39">
        <f>+I99+I115</f>
        <v>8305153915.6499996</v>
      </c>
      <c r="K117" s="39">
        <f>+K99+K115</f>
        <v>8103686779.1599998</v>
      </c>
      <c r="L117" s="20"/>
      <c r="M117" s="39">
        <f>+M99+M115</f>
        <v>4255230605.6300006</v>
      </c>
      <c r="O117" s="39">
        <f>+O99+O115</f>
        <v>5263964243.8299999</v>
      </c>
    </row>
    <row r="118" spans="1:15" ht="21" customHeight="1" thickTop="1">
      <c r="A118" s="4"/>
      <c r="B118" s="4"/>
      <c r="D118" s="10"/>
      <c r="E118" s="35"/>
      <c r="I118" s="20"/>
      <c r="K118" s="20"/>
      <c r="L118" s="20"/>
      <c r="M118" s="20"/>
      <c r="O118" s="20"/>
    </row>
    <row r="119" spans="1:15" ht="21" customHeight="1">
      <c r="A119" s="30" t="s">
        <v>35</v>
      </c>
      <c r="B119" s="4"/>
      <c r="D119" s="10"/>
      <c r="E119" s="35"/>
      <c r="I119" s="20"/>
      <c r="K119" s="20"/>
      <c r="L119" s="20"/>
      <c r="M119" s="20"/>
      <c r="O119" s="20"/>
    </row>
    <row r="120" spans="1:15" ht="70.900000000000006" customHeight="1">
      <c r="B120" s="4"/>
      <c r="D120" s="10"/>
      <c r="E120" s="35"/>
      <c r="I120" s="20"/>
      <c r="K120" s="20"/>
      <c r="L120" s="20"/>
      <c r="M120" s="20"/>
      <c r="O120" s="210" t="s">
        <v>225</v>
      </c>
    </row>
  </sheetData>
  <mergeCells count="11">
    <mergeCell ref="I5:O5"/>
    <mergeCell ref="M6:O6"/>
    <mergeCell ref="I6:K6"/>
    <mergeCell ref="A71:F71"/>
    <mergeCell ref="A11:F11"/>
    <mergeCell ref="A61:O61"/>
    <mergeCell ref="A62:O62"/>
    <mergeCell ref="A63:O63"/>
    <mergeCell ref="I65:O65"/>
    <mergeCell ref="I66:L66"/>
    <mergeCell ref="M66:O66"/>
  </mergeCells>
  <pageMargins left="0.98425196850393704" right="0.39370078740157499" top="0.59055118110236204" bottom="0.31496062992126" header="0.511811023622047" footer="0.31496062992126"/>
  <pageSetup paperSize="9" scale="65" fitToHeight="0" orientation="portrait" r:id="rId1"/>
  <headerFooter alignWithMargins="0"/>
  <rowBreaks count="1" manualBreakCount="1">
    <brk id="6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E7801-D3EA-44A3-B14D-4F1AB7F3F5EC}">
  <sheetPr>
    <tabColor rgb="FFFF9966"/>
  </sheetPr>
  <dimension ref="A1:O56"/>
  <sheetViews>
    <sheetView view="pageBreakPreview" zoomScaleNormal="100" zoomScaleSheetLayoutView="100" zoomScalePageLayoutView="60" workbookViewId="0">
      <selection activeCell="A4" sqref="A4"/>
    </sheetView>
  </sheetViews>
  <sheetFormatPr defaultRowHeight="20.25"/>
  <cols>
    <col min="1" max="2" width="2.42578125" style="97" customWidth="1"/>
    <col min="3" max="3" width="4.42578125" style="97" customWidth="1"/>
    <col min="4" max="4" width="3.42578125" style="97" customWidth="1"/>
    <col min="5" max="5" width="4.42578125" style="97" customWidth="1"/>
    <col min="6" max="6" width="32.140625" style="97" customWidth="1"/>
    <col min="7" max="7" width="9.7109375" style="97" customWidth="1"/>
    <col min="8" max="8" width="0.85546875" style="97" customWidth="1"/>
    <col min="9" max="9" width="15.7109375" style="236" customWidth="1"/>
    <col min="10" max="10" width="0.85546875" style="97" customWidth="1"/>
    <col min="11" max="11" width="15.7109375" style="97" customWidth="1"/>
    <col min="12" max="12" width="0.85546875" style="97" customWidth="1"/>
    <col min="13" max="13" width="15.7109375" style="97" customWidth="1"/>
    <col min="14" max="14" width="0.85546875" style="97" customWidth="1"/>
    <col min="15" max="15" width="15.7109375" style="97" customWidth="1"/>
    <col min="16" max="221" width="8.7109375" style="97"/>
    <col min="222" max="225" width="3" style="97" customWidth="1"/>
    <col min="226" max="226" width="22.140625" style="97" customWidth="1"/>
    <col min="227" max="227" width="0.140625" style="97" customWidth="1"/>
    <col min="228" max="228" width="10" style="97" customWidth="1"/>
    <col min="229" max="229" width="0.140625" style="97" customWidth="1"/>
    <col min="230" max="230" width="15.85546875" style="97" customWidth="1"/>
    <col min="231" max="231" width="0.140625" style="97" customWidth="1"/>
    <col min="232" max="232" width="15.85546875" style="97" customWidth="1"/>
    <col min="233" max="233" width="0.140625" style="97" customWidth="1"/>
    <col min="234" max="234" width="15.85546875" style="97" customWidth="1"/>
    <col min="235" max="235" width="0.140625" style="97" customWidth="1"/>
    <col min="236" max="236" width="15.85546875" style="97" customWidth="1"/>
    <col min="237" max="237" width="8.7109375" style="97"/>
    <col min="238" max="238" width="20.140625" style="97" customWidth="1"/>
    <col min="239" max="477" width="8.7109375" style="97"/>
    <col min="478" max="481" width="3" style="97" customWidth="1"/>
    <col min="482" max="482" width="22.140625" style="97" customWidth="1"/>
    <col min="483" max="483" width="0.140625" style="97" customWidth="1"/>
    <col min="484" max="484" width="10" style="97" customWidth="1"/>
    <col min="485" max="485" width="0.140625" style="97" customWidth="1"/>
    <col min="486" max="486" width="15.85546875" style="97" customWidth="1"/>
    <col min="487" max="487" width="0.140625" style="97" customWidth="1"/>
    <col min="488" max="488" width="15.85546875" style="97" customWidth="1"/>
    <col min="489" max="489" width="0.140625" style="97" customWidth="1"/>
    <col min="490" max="490" width="15.85546875" style="97" customWidth="1"/>
    <col min="491" max="491" width="0.140625" style="97" customWidth="1"/>
    <col min="492" max="492" width="15.85546875" style="97" customWidth="1"/>
    <col min="493" max="493" width="8.7109375" style="97"/>
    <col min="494" max="494" width="20.140625" style="97" customWidth="1"/>
    <col min="495" max="733" width="8.7109375" style="97"/>
    <col min="734" max="737" width="3" style="97" customWidth="1"/>
    <col min="738" max="738" width="22.140625" style="97" customWidth="1"/>
    <col min="739" max="739" width="0.140625" style="97" customWidth="1"/>
    <col min="740" max="740" width="10" style="97" customWidth="1"/>
    <col min="741" max="741" width="0.140625" style="97" customWidth="1"/>
    <col min="742" max="742" width="15.85546875" style="97" customWidth="1"/>
    <col min="743" max="743" width="0.140625" style="97" customWidth="1"/>
    <col min="744" max="744" width="15.85546875" style="97" customWidth="1"/>
    <col min="745" max="745" width="0.140625" style="97" customWidth="1"/>
    <col min="746" max="746" width="15.85546875" style="97" customWidth="1"/>
    <col min="747" max="747" width="0.140625" style="97" customWidth="1"/>
    <col min="748" max="748" width="15.85546875" style="97" customWidth="1"/>
    <col min="749" max="749" width="8.7109375" style="97"/>
    <col min="750" max="750" width="20.140625" style="97" customWidth="1"/>
    <col min="751" max="989" width="8.7109375" style="97"/>
    <col min="990" max="993" width="3" style="97" customWidth="1"/>
    <col min="994" max="994" width="22.140625" style="97" customWidth="1"/>
    <col min="995" max="995" width="0.140625" style="97" customWidth="1"/>
    <col min="996" max="996" width="10" style="97" customWidth="1"/>
    <col min="997" max="997" width="0.140625" style="97" customWidth="1"/>
    <col min="998" max="998" width="15.85546875" style="97" customWidth="1"/>
    <col min="999" max="999" width="0.140625" style="97" customWidth="1"/>
    <col min="1000" max="1000" width="15.85546875" style="97" customWidth="1"/>
    <col min="1001" max="1001" width="0.140625" style="97" customWidth="1"/>
    <col min="1002" max="1002" width="15.85546875" style="97" customWidth="1"/>
    <col min="1003" max="1003" width="0.140625" style="97" customWidth="1"/>
    <col min="1004" max="1004" width="15.85546875" style="97" customWidth="1"/>
    <col min="1005" max="1005" width="8.7109375" style="97"/>
    <col min="1006" max="1006" width="20.140625" style="97" customWidth="1"/>
    <col min="1007" max="1245" width="8.7109375" style="97"/>
    <col min="1246" max="1249" width="3" style="97" customWidth="1"/>
    <col min="1250" max="1250" width="22.140625" style="97" customWidth="1"/>
    <col min="1251" max="1251" width="0.140625" style="97" customWidth="1"/>
    <col min="1252" max="1252" width="10" style="97" customWidth="1"/>
    <col min="1253" max="1253" width="0.140625" style="97" customWidth="1"/>
    <col min="1254" max="1254" width="15.85546875" style="97" customWidth="1"/>
    <col min="1255" max="1255" width="0.140625" style="97" customWidth="1"/>
    <col min="1256" max="1256" width="15.85546875" style="97" customWidth="1"/>
    <col min="1257" max="1257" width="0.140625" style="97" customWidth="1"/>
    <col min="1258" max="1258" width="15.85546875" style="97" customWidth="1"/>
    <col min="1259" max="1259" width="0.140625" style="97" customWidth="1"/>
    <col min="1260" max="1260" width="15.85546875" style="97" customWidth="1"/>
    <col min="1261" max="1261" width="8.7109375" style="97"/>
    <col min="1262" max="1262" width="20.140625" style="97" customWidth="1"/>
    <col min="1263" max="1501" width="8.7109375" style="97"/>
    <col min="1502" max="1505" width="3" style="97" customWidth="1"/>
    <col min="1506" max="1506" width="22.140625" style="97" customWidth="1"/>
    <col min="1507" max="1507" width="0.140625" style="97" customWidth="1"/>
    <col min="1508" max="1508" width="10" style="97" customWidth="1"/>
    <col min="1509" max="1509" width="0.140625" style="97" customWidth="1"/>
    <col min="1510" max="1510" width="15.85546875" style="97" customWidth="1"/>
    <col min="1511" max="1511" width="0.140625" style="97" customWidth="1"/>
    <col min="1512" max="1512" width="15.85546875" style="97" customWidth="1"/>
    <col min="1513" max="1513" width="0.140625" style="97" customWidth="1"/>
    <col min="1514" max="1514" width="15.85546875" style="97" customWidth="1"/>
    <col min="1515" max="1515" width="0.140625" style="97" customWidth="1"/>
    <col min="1516" max="1516" width="15.85546875" style="97" customWidth="1"/>
    <col min="1517" max="1517" width="8.7109375" style="97"/>
    <col min="1518" max="1518" width="20.140625" style="97" customWidth="1"/>
    <col min="1519" max="1757" width="8.7109375" style="97"/>
    <col min="1758" max="1761" width="3" style="97" customWidth="1"/>
    <col min="1762" max="1762" width="22.140625" style="97" customWidth="1"/>
    <col min="1763" max="1763" width="0.140625" style="97" customWidth="1"/>
    <col min="1764" max="1764" width="10" style="97" customWidth="1"/>
    <col min="1765" max="1765" width="0.140625" style="97" customWidth="1"/>
    <col min="1766" max="1766" width="15.85546875" style="97" customWidth="1"/>
    <col min="1767" max="1767" width="0.140625" style="97" customWidth="1"/>
    <col min="1768" max="1768" width="15.85546875" style="97" customWidth="1"/>
    <col min="1769" max="1769" width="0.140625" style="97" customWidth="1"/>
    <col min="1770" max="1770" width="15.85546875" style="97" customWidth="1"/>
    <col min="1771" max="1771" width="0.140625" style="97" customWidth="1"/>
    <col min="1772" max="1772" width="15.85546875" style="97" customWidth="1"/>
    <col min="1773" max="1773" width="8.7109375" style="97"/>
    <col min="1774" max="1774" width="20.140625" style="97" customWidth="1"/>
    <col min="1775" max="2013" width="8.7109375" style="97"/>
    <col min="2014" max="2017" width="3" style="97" customWidth="1"/>
    <col min="2018" max="2018" width="22.140625" style="97" customWidth="1"/>
    <col min="2019" max="2019" width="0.140625" style="97" customWidth="1"/>
    <col min="2020" max="2020" width="10" style="97" customWidth="1"/>
    <col min="2021" max="2021" width="0.140625" style="97" customWidth="1"/>
    <col min="2022" max="2022" width="15.85546875" style="97" customWidth="1"/>
    <col min="2023" max="2023" width="0.140625" style="97" customWidth="1"/>
    <col min="2024" max="2024" width="15.85546875" style="97" customWidth="1"/>
    <col min="2025" max="2025" width="0.140625" style="97" customWidth="1"/>
    <col min="2026" max="2026" width="15.85546875" style="97" customWidth="1"/>
    <col min="2027" max="2027" width="0.140625" style="97" customWidth="1"/>
    <col min="2028" max="2028" width="15.85546875" style="97" customWidth="1"/>
    <col min="2029" max="2029" width="8.7109375" style="97"/>
    <col min="2030" max="2030" width="20.140625" style="97" customWidth="1"/>
    <col min="2031" max="2269" width="8.7109375" style="97"/>
    <col min="2270" max="2273" width="3" style="97" customWidth="1"/>
    <col min="2274" max="2274" width="22.140625" style="97" customWidth="1"/>
    <col min="2275" max="2275" width="0.140625" style="97" customWidth="1"/>
    <col min="2276" max="2276" width="10" style="97" customWidth="1"/>
    <col min="2277" max="2277" width="0.140625" style="97" customWidth="1"/>
    <col min="2278" max="2278" width="15.85546875" style="97" customWidth="1"/>
    <col min="2279" max="2279" width="0.140625" style="97" customWidth="1"/>
    <col min="2280" max="2280" width="15.85546875" style="97" customWidth="1"/>
    <col min="2281" max="2281" width="0.140625" style="97" customWidth="1"/>
    <col min="2282" max="2282" width="15.85546875" style="97" customWidth="1"/>
    <col min="2283" max="2283" width="0.140625" style="97" customWidth="1"/>
    <col min="2284" max="2284" width="15.85546875" style="97" customWidth="1"/>
    <col min="2285" max="2285" width="8.7109375" style="97"/>
    <col min="2286" max="2286" width="20.140625" style="97" customWidth="1"/>
    <col min="2287" max="2525" width="8.7109375" style="97"/>
    <col min="2526" max="2529" width="3" style="97" customWidth="1"/>
    <col min="2530" max="2530" width="22.140625" style="97" customWidth="1"/>
    <col min="2531" max="2531" width="0.140625" style="97" customWidth="1"/>
    <col min="2532" max="2532" width="10" style="97" customWidth="1"/>
    <col min="2533" max="2533" width="0.140625" style="97" customWidth="1"/>
    <col min="2534" max="2534" width="15.85546875" style="97" customWidth="1"/>
    <col min="2535" max="2535" width="0.140625" style="97" customWidth="1"/>
    <col min="2536" max="2536" width="15.85546875" style="97" customWidth="1"/>
    <col min="2537" max="2537" width="0.140625" style="97" customWidth="1"/>
    <col min="2538" max="2538" width="15.85546875" style="97" customWidth="1"/>
    <col min="2539" max="2539" width="0.140625" style="97" customWidth="1"/>
    <col min="2540" max="2540" width="15.85546875" style="97" customWidth="1"/>
    <col min="2541" max="2541" width="8.7109375" style="97"/>
    <col min="2542" max="2542" width="20.140625" style="97" customWidth="1"/>
    <col min="2543" max="2781" width="8.7109375" style="97"/>
    <col min="2782" max="2785" width="3" style="97" customWidth="1"/>
    <col min="2786" max="2786" width="22.140625" style="97" customWidth="1"/>
    <col min="2787" max="2787" width="0.140625" style="97" customWidth="1"/>
    <col min="2788" max="2788" width="10" style="97" customWidth="1"/>
    <col min="2789" max="2789" width="0.140625" style="97" customWidth="1"/>
    <col min="2790" max="2790" width="15.85546875" style="97" customWidth="1"/>
    <col min="2791" max="2791" width="0.140625" style="97" customWidth="1"/>
    <col min="2792" max="2792" width="15.85546875" style="97" customWidth="1"/>
    <col min="2793" max="2793" width="0.140625" style="97" customWidth="1"/>
    <col min="2794" max="2794" width="15.85546875" style="97" customWidth="1"/>
    <col min="2795" max="2795" width="0.140625" style="97" customWidth="1"/>
    <col min="2796" max="2796" width="15.85546875" style="97" customWidth="1"/>
    <col min="2797" max="2797" width="8.7109375" style="97"/>
    <col min="2798" max="2798" width="20.140625" style="97" customWidth="1"/>
    <col min="2799" max="3037" width="8.7109375" style="97"/>
    <col min="3038" max="3041" width="3" style="97" customWidth="1"/>
    <col min="3042" max="3042" width="22.140625" style="97" customWidth="1"/>
    <col min="3043" max="3043" width="0.140625" style="97" customWidth="1"/>
    <col min="3044" max="3044" width="10" style="97" customWidth="1"/>
    <col min="3045" max="3045" width="0.140625" style="97" customWidth="1"/>
    <col min="3046" max="3046" width="15.85546875" style="97" customWidth="1"/>
    <col min="3047" max="3047" width="0.140625" style="97" customWidth="1"/>
    <col min="3048" max="3048" width="15.85546875" style="97" customWidth="1"/>
    <col min="3049" max="3049" width="0.140625" style="97" customWidth="1"/>
    <col min="3050" max="3050" width="15.85546875" style="97" customWidth="1"/>
    <col min="3051" max="3051" width="0.140625" style="97" customWidth="1"/>
    <col min="3052" max="3052" width="15.85546875" style="97" customWidth="1"/>
    <col min="3053" max="3053" width="8.7109375" style="97"/>
    <col min="3054" max="3054" width="20.140625" style="97" customWidth="1"/>
    <col min="3055" max="3293" width="8.7109375" style="97"/>
    <col min="3294" max="3297" width="3" style="97" customWidth="1"/>
    <col min="3298" max="3298" width="22.140625" style="97" customWidth="1"/>
    <col min="3299" max="3299" width="0.140625" style="97" customWidth="1"/>
    <col min="3300" max="3300" width="10" style="97" customWidth="1"/>
    <col min="3301" max="3301" width="0.140625" style="97" customWidth="1"/>
    <col min="3302" max="3302" width="15.85546875" style="97" customWidth="1"/>
    <col min="3303" max="3303" width="0.140625" style="97" customWidth="1"/>
    <col min="3304" max="3304" width="15.85546875" style="97" customWidth="1"/>
    <col min="3305" max="3305" width="0.140625" style="97" customWidth="1"/>
    <col min="3306" max="3306" width="15.85546875" style="97" customWidth="1"/>
    <col min="3307" max="3307" width="0.140625" style="97" customWidth="1"/>
    <col min="3308" max="3308" width="15.85546875" style="97" customWidth="1"/>
    <col min="3309" max="3309" width="8.7109375" style="97"/>
    <col min="3310" max="3310" width="20.140625" style="97" customWidth="1"/>
    <col min="3311" max="3549" width="8.7109375" style="97"/>
    <col min="3550" max="3553" width="3" style="97" customWidth="1"/>
    <col min="3554" max="3554" width="22.140625" style="97" customWidth="1"/>
    <col min="3555" max="3555" width="0.140625" style="97" customWidth="1"/>
    <col min="3556" max="3556" width="10" style="97" customWidth="1"/>
    <col min="3557" max="3557" width="0.140625" style="97" customWidth="1"/>
    <col min="3558" max="3558" width="15.85546875" style="97" customWidth="1"/>
    <col min="3559" max="3559" width="0.140625" style="97" customWidth="1"/>
    <col min="3560" max="3560" width="15.85546875" style="97" customWidth="1"/>
    <col min="3561" max="3561" width="0.140625" style="97" customWidth="1"/>
    <col min="3562" max="3562" width="15.85546875" style="97" customWidth="1"/>
    <col min="3563" max="3563" width="0.140625" style="97" customWidth="1"/>
    <col min="3564" max="3564" width="15.85546875" style="97" customWidth="1"/>
    <col min="3565" max="3565" width="8.7109375" style="97"/>
    <col min="3566" max="3566" width="20.140625" style="97" customWidth="1"/>
    <col min="3567" max="3805" width="8.7109375" style="97"/>
    <col min="3806" max="3809" width="3" style="97" customWidth="1"/>
    <col min="3810" max="3810" width="22.140625" style="97" customWidth="1"/>
    <col min="3811" max="3811" width="0.140625" style="97" customWidth="1"/>
    <col min="3812" max="3812" width="10" style="97" customWidth="1"/>
    <col min="3813" max="3813" width="0.140625" style="97" customWidth="1"/>
    <col min="3814" max="3814" width="15.85546875" style="97" customWidth="1"/>
    <col min="3815" max="3815" width="0.140625" style="97" customWidth="1"/>
    <col min="3816" max="3816" width="15.85546875" style="97" customWidth="1"/>
    <col min="3817" max="3817" width="0.140625" style="97" customWidth="1"/>
    <col min="3818" max="3818" width="15.85546875" style="97" customWidth="1"/>
    <col min="3819" max="3819" width="0.140625" style="97" customWidth="1"/>
    <col min="3820" max="3820" width="15.85546875" style="97" customWidth="1"/>
    <col min="3821" max="3821" width="8.7109375" style="97"/>
    <col min="3822" max="3822" width="20.140625" style="97" customWidth="1"/>
    <col min="3823" max="4061" width="8.7109375" style="97"/>
    <col min="4062" max="4065" width="3" style="97" customWidth="1"/>
    <col min="4066" max="4066" width="22.140625" style="97" customWidth="1"/>
    <col min="4067" max="4067" width="0.140625" style="97" customWidth="1"/>
    <col min="4068" max="4068" width="10" style="97" customWidth="1"/>
    <col min="4069" max="4069" width="0.140625" style="97" customWidth="1"/>
    <col min="4070" max="4070" width="15.85546875" style="97" customWidth="1"/>
    <col min="4071" max="4071" width="0.140625" style="97" customWidth="1"/>
    <col min="4072" max="4072" width="15.85546875" style="97" customWidth="1"/>
    <col min="4073" max="4073" width="0.140625" style="97" customWidth="1"/>
    <col min="4074" max="4074" width="15.85546875" style="97" customWidth="1"/>
    <col min="4075" max="4075" width="0.140625" style="97" customWidth="1"/>
    <col min="4076" max="4076" width="15.85546875" style="97" customWidth="1"/>
    <col min="4077" max="4077" width="8.7109375" style="97"/>
    <col min="4078" max="4078" width="20.140625" style="97" customWidth="1"/>
    <col min="4079" max="4317" width="8.7109375" style="97"/>
    <col min="4318" max="4321" width="3" style="97" customWidth="1"/>
    <col min="4322" max="4322" width="22.140625" style="97" customWidth="1"/>
    <col min="4323" max="4323" width="0.140625" style="97" customWidth="1"/>
    <col min="4324" max="4324" width="10" style="97" customWidth="1"/>
    <col min="4325" max="4325" width="0.140625" style="97" customWidth="1"/>
    <col min="4326" max="4326" width="15.85546875" style="97" customWidth="1"/>
    <col min="4327" max="4327" width="0.140625" style="97" customWidth="1"/>
    <col min="4328" max="4328" width="15.85546875" style="97" customWidth="1"/>
    <col min="4329" max="4329" width="0.140625" style="97" customWidth="1"/>
    <col min="4330" max="4330" width="15.85546875" style="97" customWidth="1"/>
    <col min="4331" max="4331" width="0.140625" style="97" customWidth="1"/>
    <col min="4332" max="4332" width="15.85546875" style="97" customWidth="1"/>
    <col min="4333" max="4333" width="8.7109375" style="97"/>
    <col min="4334" max="4334" width="20.140625" style="97" customWidth="1"/>
    <col min="4335" max="4573" width="8.7109375" style="97"/>
    <col min="4574" max="4577" width="3" style="97" customWidth="1"/>
    <col min="4578" max="4578" width="22.140625" style="97" customWidth="1"/>
    <col min="4579" max="4579" width="0.140625" style="97" customWidth="1"/>
    <col min="4580" max="4580" width="10" style="97" customWidth="1"/>
    <col min="4581" max="4581" width="0.140625" style="97" customWidth="1"/>
    <col min="4582" max="4582" width="15.85546875" style="97" customWidth="1"/>
    <col min="4583" max="4583" width="0.140625" style="97" customWidth="1"/>
    <col min="4584" max="4584" width="15.85546875" style="97" customWidth="1"/>
    <col min="4585" max="4585" width="0.140625" style="97" customWidth="1"/>
    <col min="4586" max="4586" width="15.85546875" style="97" customWidth="1"/>
    <col min="4587" max="4587" width="0.140625" style="97" customWidth="1"/>
    <col min="4588" max="4588" width="15.85546875" style="97" customWidth="1"/>
    <col min="4589" max="4589" width="8.7109375" style="97"/>
    <col min="4590" max="4590" width="20.140625" style="97" customWidth="1"/>
    <col min="4591" max="4829" width="8.7109375" style="97"/>
    <col min="4830" max="4833" width="3" style="97" customWidth="1"/>
    <col min="4834" max="4834" width="22.140625" style="97" customWidth="1"/>
    <col min="4835" max="4835" width="0.140625" style="97" customWidth="1"/>
    <col min="4836" max="4836" width="10" style="97" customWidth="1"/>
    <col min="4837" max="4837" width="0.140625" style="97" customWidth="1"/>
    <col min="4838" max="4838" width="15.85546875" style="97" customWidth="1"/>
    <col min="4839" max="4839" width="0.140625" style="97" customWidth="1"/>
    <col min="4840" max="4840" width="15.85546875" style="97" customWidth="1"/>
    <col min="4841" max="4841" width="0.140625" style="97" customWidth="1"/>
    <col min="4842" max="4842" width="15.85546875" style="97" customWidth="1"/>
    <col min="4843" max="4843" width="0.140625" style="97" customWidth="1"/>
    <col min="4844" max="4844" width="15.85546875" style="97" customWidth="1"/>
    <col min="4845" max="4845" width="8.7109375" style="97"/>
    <col min="4846" max="4846" width="20.140625" style="97" customWidth="1"/>
    <col min="4847" max="5085" width="8.7109375" style="97"/>
    <col min="5086" max="5089" width="3" style="97" customWidth="1"/>
    <col min="5090" max="5090" width="22.140625" style="97" customWidth="1"/>
    <col min="5091" max="5091" width="0.140625" style="97" customWidth="1"/>
    <col min="5092" max="5092" width="10" style="97" customWidth="1"/>
    <col min="5093" max="5093" width="0.140625" style="97" customWidth="1"/>
    <col min="5094" max="5094" width="15.85546875" style="97" customWidth="1"/>
    <col min="5095" max="5095" width="0.140625" style="97" customWidth="1"/>
    <col min="5096" max="5096" width="15.85546875" style="97" customWidth="1"/>
    <col min="5097" max="5097" width="0.140625" style="97" customWidth="1"/>
    <col min="5098" max="5098" width="15.85546875" style="97" customWidth="1"/>
    <col min="5099" max="5099" width="0.140625" style="97" customWidth="1"/>
    <col min="5100" max="5100" width="15.85546875" style="97" customWidth="1"/>
    <col min="5101" max="5101" width="8.7109375" style="97"/>
    <col min="5102" max="5102" width="20.140625" style="97" customWidth="1"/>
    <col min="5103" max="5341" width="8.7109375" style="97"/>
    <col min="5342" max="5345" width="3" style="97" customWidth="1"/>
    <col min="5346" max="5346" width="22.140625" style="97" customWidth="1"/>
    <col min="5347" max="5347" width="0.140625" style="97" customWidth="1"/>
    <col min="5348" max="5348" width="10" style="97" customWidth="1"/>
    <col min="5349" max="5349" width="0.140625" style="97" customWidth="1"/>
    <col min="5350" max="5350" width="15.85546875" style="97" customWidth="1"/>
    <col min="5351" max="5351" width="0.140625" style="97" customWidth="1"/>
    <col min="5352" max="5352" width="15.85546875" style="97" customWidth="1"/>
    <col min="5353" max="5353" width="0.140625" style="97" customWidth="1"/>
    <col min="5354" max="5354" width="15.85546875" style="97" customWidth="1"/>
    <col min="5355" max="5355" width="0.140625" style="97" customWidth="1"/>
    <col min="5356" max="5356" width="15.85546875" style="97" customWidth="1"/>
    <col min="5357" max="5357" width="8.7109375" style="97"/>
    <col min="5358" max="5358" width="20.140625" style="97" customWidth="1"/>
    <col min="5359" max="5597" width="8.7109375" style="97"/>
    <col min="5598" max="5601" width="3" style="97" customWidth="1"/>
    <col min="5602" max="5602" width="22.140625" style="97" customWidth="1"/>
    <col min="5603" max="5603" width="0.140625" style="97" customWidth="1"/>
    <col min="5604" max="5604" width="10" style="97" customWidth="1"/>
    <col min="5605" max="5605" width="0.140625" style="97" customWidth="1"/>
    <col min="5606" max="5606" width="15.85546875" style="97" customWidth="1"/>
    <col min="5607" max="5607" width="0.140625" style="97" customWidth="1"/>
    <col min="5608" max="5608" width="15.85546875" style="97" customWidth="1"/>
    <col min="5609" max="5609" width="0.140625" style="97" customWidth="1"/>
    <col min="5610" max="5610" width="15.85546875" style="97" customWidth="1"/>
    <col min="5611" max="5611" width="0.140625" style="97" customWidth="1"/>
    <col min="5612" max="5612" width="15.85546875" style="97" customWidth="1"/>
    <col min="5613" max="5613" width="8.7109375" style="97"/>
    <col min="5614" max="5614" width="20.140625" style="97" customWidth="1"/>
    <col min="5615" max="5853" width="8.7109375" style="97"/>
    <col min="5854" max="5857" width="3" style="97" customWidth="1"/>
    <col min="5858" max="5858" width="22.140625" style="97" customWidth="1"/>
    <col min="5859" max="5859" width="0.140625" style="97" customWidth="1"/>
    <col min="5860" max="5860" width="10" style="97" customWidth="1"/>
    <col min="5861" max="5861" width="0.140625" style="97" customWidth="1"/>
    <col min="5862" max="5862" width="15.85546875" style="97" customWidth="1"/>
    <col min="5863" max="5863" width="0.140625" style="97" customWidth="1"/>
    <col min="5864" max="5864" width="15.85546875" style="97" customWidth="1"/>
    <col min="5865" max="5865" width="0.140625" style="97" customWidth="1"/>
    <col min="5866" max="5866" width="15.85546875" style="97" customWidth="1"/>
    <col min="5867" max="5867" width="0.140625" style="97" customWidth="1"/>
    <col min="5868" max="5868" width="15.85546875" style="97" customWidth="1"/>
    <col min="5869" max="5869" width="8.7109375" style="97"/>
    <col min="5870" max="5870" width="20.140625" style="97" customWidth="1"/>
    <col min="5871" max="6109" width="8.7109375" style="97"/>
    <col min="6110" max="6113" width="3" style="97" customWidth="1"/>
    <col min="6114" max="6114" width="22.140625" style="97" customWidth="1"/>
    <col min="6115" max="6115" width="0.140625" style="97" customWidth="1"/>
    <col min="6116" max="6116" width="10" style="97" customWidth="1"/>
    <col min="6117" max="6117" width="0.140625" style="97" customWidth="1"/>
    <col min="6118" max="6118" width="15.85546875" style="97" customWidth="1"/>
    <col min="6119" max="6119" width="0.140625" style="97" customWidth="1"/>
    <col min="6120" max="6120" width="15.85546875" style="97" customWidth="1"/>
    <col min="6121" max="6121" width="0.140625" style="97" customWidth="1"/>
    <col min="6122" max="6122" width="15.85546875" style="97" customWidth="1"/>
    <col min="6123" max="6123" width="0.140625" style="97" customWidth="1"/>
    <col min="6124" max="6124" width="15.85546875" style="97" customWidth="1"/>
    <col min="6125" max="6125" width="8.7109375" style="97"/>
    <col min="6126" max="6126" width="20.140625" style="97" customWidth="1"/>
    <col min="6127" max="6365" width="8.7109375" style="97"/>
    <col min="6366" max="6369" width="3" style="97" customWidth="1"/>
    <col min="6370" max="6370" width="22.140625" style="97" customWidth="1"/>
    <col min="6371" max="6371" width="0.140625" style="97" customWidth="1"/>
    <col min="6372" max="6372" width="10" style="97" customWidth="1"/>
    <col min="6373" max="6373" width="0.140625" style="97" customWidth="1"/>
    <col min="6374" max="6374" width="15.85546875" style="97" customWidth="1"/>
    <col min="6375" max="6375" width="0.140625" style="97" customWidth="1"/>
    <col min="6376" max="6376" width="15.85546875" style="97" customWidth="1"/>
    <col min="6377" max="6377" width="0.140625" style="97" customWidth="1"/>
    <col min="6378" max="6378" width="15.85546875" style="97" customWidth="1"/>
    <col min="6379" max="6379" width="0.140625" style="97" customWidth="1"/>
    <col min="6380" max="6380" width="15.85546875" style="97" customWidth="1"/>
    <col min="6381" max="6381" width="8.7109375" style="97"/>
    <col min="6382" max="6382" width="20.140625" style="97" customWidth="1"/>
    <col min="6383" max="6621" width="8.7109375" style="97"/>
    <col min="6622" max="6625" width="3" style="97" customWidth="1"/>
    <col min="6626" max="6626" width="22.140625" style="97" customWidth="1"/>
    <col min="6627" max="6627" width="0.140625" style="97" customWidth="1"/>
    <col min="6628" max="6628" width="10" style="97" customWidth="1"/>
    <col min="6629" max="6629" width="0.140625" style="97" customWidth="1"/>
    <col min="6630" max="6630" width="15.85546875" style="97" customWidth="1"/>
    <col min="6631" max="6631" width="0.140625" style="97" customWidth="1"/>
    <col min="6632" max="6632" width="15.85546875" style="97" customWidth="1"/>
    <col min="6633" max="6633" width="0.140625" style="97" customWidth="1"/>
    <col min="6634" max="6634" width="15.85546875" style="97" customWidth="1"/>
    <col min="6635" max="6635" width="0.140625" style="97" customWidth="1"/>
    <col min="6636" max="6636" width="15.85546875" style="97" customWidth="1"/>
    <col min="6637" max="6637" width="8.7109375" style="97"/>
    <col min="6638" max="6638" width="20.140625" style="97" customWidth="1"/>
    <col min="6639" max="6877" width="8.7109375" style="97"/>
    <col min="6878" max="6881" width="3" style="97" customWidth="1"/>
    <col min="6882" max="6882" width="22.140625" style="97" customWidth="1"/>
    <col min="6883" max="6883" width="0.140625" style="97" customWidth="1"/>
    <col min="6884" max="6884" width="10" style="97" customWidth="1"/>
    <col min="6885" max="6885" width="0.140625" style="97" customWidth="1"/>
    <col min="6886" max="6886" width="15.85546875" style="97" customWidth="1"/>
    <col min="6887" max="6887" width="0.140625" style="97" customWidth="1"/>
    <col min="6888" max="6888" width="15.85546875" style="97" customWidth="1"/>
    <col min="6889" max="6889" width="0.140625" style="97" customWidth="1"/>
    <col min="6890" max="6890" width="15.85546875" style="97" customWidth="1"/>
    <col min="6891" max="6891" width="0.140625" style="97" customWidth="1"/>
    <col min="6892" max="6892" width="15.85546875" style="97" customWidth="1"/>
    <col min="6893" max="6893" width="8.7109375" style="97"/>
    <col min="6894" max="6894" width="20.140625" style="97" customWidth="1"/>
    <col min="6895" max="7133" width="8.7109375" style="97"/>
    <col min="7134" max="7137" width="3" style="97" customWidth="1"/>
    <col min="7138" max="7138" width="22.140625" style="97" customWidth="1"/>
    <col min="7139" max="7139" width="0.140625" style="97" customWidth="1"/>
    <col min="7140" max="7140" width="10" style="97" customWidth="1"/>
    <col min="7141" max="7141" width="0.140625" style="97" customWidth="1"/>
    <col min="7142" max="7142" width="15.85546875" style="97" customWidth="1"/>
    <col min="7143" max="7143" width="0.140625" style="97" customWidth="1"/>
    <col min="7144" max="7144" width="15.85546875" style="97" customWidth="1"/>
    <col min="7145" max="7145" width="0.140625" style="97" customWidth="1"/>
    <col min="7146" max="7146" width="15.85546875" style="97" customWidth="1"/>
    <col min="7147" max="7147" width="0.140625" style="97" customWidth="1"/>
    <col min="7148" max="7148" width="15.85546875" style="97" customWidth="1"/>
    <col min="7149" max="7149" width="8.7109375" style="97"/>
    <col min="7150" max="7150" width="20.140625" style="97" customWidth="1"/>
    <col min="7151" max="7389" width="8.7109375" style="97"/>
    <col min="7390" max="7393" width="3" style="97" customWidth="1"/>
    <col min="7394" max="7394" width="22.140625" style="97" customWidth="1"/>
    <col min="7395" max="7395" width="0.140625" style="97" customWidth="1"/>
    <col min="7396" max="7396" width="10" style="97" customWidth="1"/>
    <col min="7397" max="7397" width="0.140625" style="97" customWidth="1"/>
    <col min="7398" max="7398" width="15.85546875" style="97" customWidth="1"/>
    <col min="7399" max="7399" width="0.140625" style="97" customWidth="1"/>
    <col min="7400" max="7400" width="15.85546875" style="97" customWidth="1"/>
    <col min="7401" max="7401" width="0.140625" style="97" customWidth="1"/>
    <col min="7402" max="7402" width="15.85546875" style="97" customWidth="1"/>
    <col min="7403" max="7403" width="0.140625" style="97" customWidth="1"/>
    <col min="7404" max="7404" width="15.85546875" style="97" customWidth="1"/>
    <col min="7405" max="7405" width="8.7109375" style="97"/>
    <col min="7406" max="7406" width="20.140625" style="97" customWidth="1"/>
    <col min="7407" max="7645" width="8.7109375" style="97"/>
    <col min="7646" max="7649" width="3" style="97" customWidth="1"/>
    <col min="7650" max="7650" width="22.140625" style="97" customWidth="1"/>
    <col min="7651" max="7651" width="0.140625" style="97" customWidth="1"/>
    <col min="7652" max="7652" width="10" style="97" customWidth="1"/>
    <col min="7653" max="7653" width="0.140625" style="97" customWidth="1"/>
    <col min="7654" max="7654" width="15.85546875" style="97" customWidth="1"/>
    <col min="7655" max="7655" width="0.140625" style="97" customWidth="1"/>
    <col min="7656" max="7656" width="15.85546875" style="97" customWidth="1"/>
    <col min="7657" max="7657" width="0.140625" style="97" customWidth="1"/>
    <col min="7658" max="7658" width="15.85546875" style="97" customWidth="1"/>
    <col min="7659" max="7659" width="0.140625" style="97" customWidth="1"/>
    <col min="7660" max="7660" width="15.85546875" style="97" customWidth="1"/>
    <col min="7661" max="7661" width="8.7109375" style="97"/>
    <col min="7662" max="7662" width="20.140625" style="97" customWidth="1"/>
    <col min="7663" max="7901" width="8.7109375" style="97"/>
    <col min="7902" max="7905" width="3" style="97" customWidth="1"/>
    <col min="7906" max="7906" width="22.140625" style="97" customWidth="1"/>
    <col min="7907" max="7907" width="0.140625" style="97" customWidth="1"/>
    <col min="7908" max="7908" width="10" style="97" customWidth="1"/>
    <col min="7909" max="7909" width="0.140625" style="97" customWidth="1"/>
    <col min="7910" max="7910" width="15.85546875" style="97" customWidth="1"/>
    <col min="7911" max="7911" width="0.140625" style="97" customWidth="1"/>
    <col min="7912" max="7912" width="15.85546875" style="97" customWidth="1"/>
    <col min="7913" max="7913" width="0.140625" style="97" customWidth="1"/>
    <col min="7914" max="7914" width="15.85546875" style="97" customWidth="1"/>
    <col min="7915" max="7915" width="0.140625" style="97" customWidth="1"/>
    <col min="7916" max="7916" width="15.85546875" style="97" customWidth="1"/>
    <col min="7917" max="7917" width="8.7109375" style="97"/>
    <col min="7918" max="7918" width="20.140625" style="97" customWidth="1"/>
    <col min="7919" max="8157" width="8.7109375" style="97"/>
    <col min="8158" max="8161" width="3" style="97" customWidth="1"/>
    <col min="8162" max="8162" width="22.140625" style="97" customWidth="1"/>
    <col min="8163" max="8163" width="0.140625" style="97" customWidth="1"/>
    <col min="8164" max="8164" width="10" style="97" customWidth="1"/>
    <col min="8165" max="8165" width="0.140625" style="97" customWidth="1"/>
    <col min="8166" max="8166" width="15.85546875" style="97" customWidth="1"/>
    <col min="8167" max="8167" width="0.140625" style="97" customWidth="1"/>
    <col min="8168" max="8168" width="15.85546875" style="97" customWidth="1"/>
    <col min="8169" max="8169" width="0.140625" style="97" customWidth="1"/>
    <col min="8170" max="8170" width="15.85546875" style="97" customWidth="1"/>
    <col min="8171" max="8171" width="0.140625" style="97" customWidth="1"/>
    <col min="8172" max="8172" width="15.85546875" style="97" customWidth="1"/>
    <col min="8173" max="8173" width="8.7109375" style="97"/>
    <col min="8174" max="8174" width="20.140625" style="97" customWidth="1"/>
    <col min="8175" max="8413" width="8.7109375" style="97"/>
    <col min="8414" max="8417" width="3" style="97" customWidth="1"/>
    <col min="8418" max="8418" width="22.140625" style="97" customWidth="1"/>
    <col min="8419" max="8419" width="0.140625" style="97" customWidth="1"/>
    <col min="8420" max="8420" width="10" style="97" customWidth="1"/>
    <col min="8421" max="8421" width="0.140625" style="97" customWidth="1"/>
    <col min="8422" max="8422" width="15.85546875" style="97" customWidth="1"/>
    <col min="8423" max="8423" width="0.140625" style="97" customWidth="1"/>
    <col min="8424" max="8424" width="15.85546875" style="97" customWidth="1"/>
    <col min="8425" max="8425" width="0.140625" style="97" customWidth="1"/>
    <col min="8426" max="8426" width="15.85546875" style="97" customWidth="1"/>
    <col min="8427" max="8427" width="0.140625" style="97" customWidth="1"/>
    <col min="8428" max="8428" width="15.85546875" style="97" customWidth="1"/>
    <col min="8429" max="8429" width="8.7109375" style="97"/>
    <col min="8430" max="8430" width="20.140625" style="97" customWidth="1"/>
    <col min="8431" max="8669" width="8.7109375" style="97"/>
    <col min="8670" max="8673" width="3" style="97" customWidth="1"/>
    <col min="8674" max="8674" width="22.140625" style="97" customWidth="1"/>
    <col min="8675" max="8675" width="0.140625" style="97" customWidth="1"/>
    <col min="8676" max="8676" width="10" style="97" customWidth="1"/>
    <col min="8677" max="8677" width="0.140625" style="97" customWidth="1"/>
    <col min="8678" max="8678" width="15.85546875" style="97" customWidth="1"/>
    <col min="8679" max="8679" width="0.140625" style="97" customWidth="1"/>
    <col min="8680" max="8680" width="15.85546875" style="97" customWidth="1"/>
    <col min="8681" max="8681" width="0.140625" style="97" customWidth="1"/>
    <col min="8682" max="8682" width="15.85546875" style="97" customWidth="1"/>
    <col min="8683" max="8683" width="0.140625" style="97" customWidth="1"/>
    <col min="8684" max="8684" width="15.85546875" style="97" customWidth="1"/>
    <col min="8685" max="8685" width="8.7109375" style="97"/>
    <col min="8686" max="8686" width="20.140625" style="97" customWidth="1"/>
    <col min="8687" max="8925" width="8.7109375" style="97"/>
    <col min="8926" max="8929" width="3" style="97" customWidth="1"/>
    <col min="8930" max="8930" width="22.140625" style="97" customWidth="1"/>
    <col min="8931" max="8931" width="0.140625" style="97" customWidth="1"/>
    <col min="8932" max="8932" width="10" style="97" customWidth="1"/>
    <col min="8933" max="8933" width="0.140625" style="97" customWidth="1"/>
    <col min="8934" max="8934" width="15.85546875" style="97" customWidth="1"/>
    <col min="8935" max="8935" width="0.140625" style="97" customWidth="1"/>
    <col min="8936" max="8936" width="15.85546875" style="97" customWidth="1"/>
    <col min="8937" max="8937" width="0.140625" style="97" customWidth="1"/>
    <col min="8938" max="8938" width="15.85546875" style="97" customWidth="1"/>
    <col min="8939" max="8939" width="0.140625" style="97" customWidth="1"/>
    <col min="8940" max="8940" width="15.85546875" style="97" customWidth="1"/>
    <col min="8941" max="8941" width="8.7109375" style="97"/>
    <col min="8942" max="8942" width="20.140625" style="97" customWidth="1"/>
    <col min="8943" max="9181" width="8.7109375" style="97"/>
    <col min="9182" max="9185" width="3" style="97" customWidth="1"/>
    <col min="9186" max="9186" width="22.140625" style="97" customWidth="1"/>
    <col min="9187" max="9187" width="0.140625" style="97" customWidth="1"/>
    <col min="9188" max="9188" width="10" style="97" customWidth="1"/>
    <col min="9189" max="9189" width="0.140625" style="97" customWidth="1"/>
    <col min="9190" max="9190" width="15.85546875" style="97" customWidth="1"/>
    <col min="9191" max="9191" width="0.140625" style="97" customWidth="1"/>
    <col min="9192" max="9192" width="15.85546875" style="97" customWidth="1"/>
    <col min="9193" max="9193" width="0.140625" style="97" customWidth="1"/>
    <col min="9194" max="9194" width="15.85546875" style="97" customWidth="1"/>
    <col min="9195" max="9195" width="0.140625" style="97" customWidth="1"/>
    <col min="9196" max="9196" width="15.85546875" style="97" customWidth="1"/>
    <col min="9197" max="9197" width="8.7109375" style="97"/>
    <col min="9198" max="9198" width="20.140625" style="97" customWidth="1"/>
    <col min="9199" max="9437" width="8.7109375" style="97"/>
    <col min="9438" max="9441" width="3" style="97" customWidth="1"/>
    <col min="9442" max="9442" width="22.140625" style="97" customWidth="1"/>
    <col min="9443" max="9443" width="0.140625" style="97" customWidth="1"/>
    <col min="9444" max="9444" width="10" style="97" customWidth="1"/>
    <col min="9445" max="9445" width="0.140625" style="97" customWidth="1"/>
    <col min="9446" max="9446" width="15.85546875" style="97" customWidth="1"/>
    <col min="9447" max="9447" width="0.140625" style="97" customWidth="1"/>
    <col min="9448" max="9448" width="15.85546875" style="97" customWidth="1"/>
    <col min="9449" max="9449" width="0.140625" style="97" customWidth="1"/>
    <col min="9450" max="9450" width="15.85546875" style="97" customWidth="1"/>
    <col min="9451" max="9451" width="0.140625" style="97" customWidth="1"/>
    <col min="9452" max="9452" width="15.85546875" style="97" customWidth="1"/>
    <col min="9453" max="9453" width="8.7109375" style="97"/>
    <col min="9454" max="9454" width="20.140625" style="97" customWidth="1"/>
    <col min="9455" max="9693" width="8.7109375" style="97"/>
    <col min="9694" max="9697" width="3" style="97" customWidth="1"/>
    <col min="9698" max="9698" width="22.140625" style="97" customWidth="1"/>
    <col min="9699" max="9699" width="0.140625" style="97" customWidth="1"/>
    <col min="9700" max="9700" width="10" style="97" customWidth="1"/>
    <col min="9701" max="9701" width="0.140625" style="97" customWidth="1"/>
    <col min="9702" max="9702" width="15.85546875" style="97" customWidth="1"/>
    <col min="9703" max="9703" width="0.140625" style="97" customWidth="1"/>
    <col min="9704" max="9704" width="15.85546875" style="97" customWidth="1"/>
    <col min="9705" max="9705" width="0.140625" style="97" customWidth="1"/>
    <col min="9706" max="9706" width="15.85546875" style="97" customWidth="1"/>
    <col min="9707" max="9707" width="0.140625" style="97" customWidth="1"/>
    <col min="9708" max="9708" width="15.85546875" style="97" customWidth="1"/>
    <col min="9709" max="9709" width="8.7109375" style="97"/>
    <col min="9710" max="9710" width="20.140625" style="97" customWidth="1"/>
    <col min="9711" max="9949" width="8.7109375" style="97"/>
    <col min="9950" max="9953" width="3" style="97" customWidth="1"/>
    <col min="9954" max="9954" width="22.140625" style="97" customWidth="1"/>
    <col min="9955" max="9955" width="0.140625" style="97" customWidth="1"/>
    <col min="9956" max="9956" width="10" style="97" customWidth="1"/>
    <col min="9957" max="9957" width="0.140625" style="97" customWidth="1"/>
    <col min="9958" max="9958" width="15.85546875" style="97" customWidth="1"/>
    <col min="9959" max="9959" width="0.140625" style="97" customWidth="1"/>
    <col min="9960" max="9960" width="15.85546875" style="97" customWidth="1"/>
    <col min="9961" max="9961" width="0.140625" style="97" customWidth="1"/>
    <col min="9962" max="9962" width="15.85546875" style="97" customWidth="1"/>
    <col min="9963" max="9963" width="0.140625" style="97" customWidth="1"/>
    <col min="9964" max="9964" width="15.85546875" style="97" customWidth="1"/>
    <col min="9965" max="9965" width="8.7109375" style="97"/>
    <col min="9966" max="9966" width="20.140625" style="97" customWidth="1"/>
    <col min="9967" max="10205" width="8.7109375" style="97"/>
    <col min="10206" max="10209" width="3" style="97" customWidth="1"/>
    <col min="10210" max="10210" width="22.140625" style="97" customWidth="1"/>
    <col min="10211" max="10211" width="0.140625" style="97" customWidth="1"/>
    <col min="10212" max="10212" width="10" style="97" customWidth="1"/>
    <col min="10213" max="10213" width="0.140625" style="97" customWidth="1"/>
    <col min="10214" max="10214" width="15.85546875" style="97" customWidth="1"/>
    <col min="10215" max="10215" width="0.140625" style="97" customWidth="1"/>
    <col min="10216" max="10216" width="15.85546875" style="97" customWidth="1"/>
    <col min="10217" max="10217" width="0.140625" style="97" customWidth="1"/>
    <col min="10218" max="10218" width="15.85546875" style="97" customWidth="1"/>
    <col min="10219" max="10219" width="0.140625" style="97" customWidth="1"/>
    <col min="10220" max="10220" width="15.85546875" style="97" customWidth="1"/>
    <col min="10221" max="10221" width="8.7109375" style="97"/>
    <col min="10222" max="10222" width="20.140625" style="97" customWidth="1"/>
    <col min="10223" max="10461" width="8.7109375" style="97"/>
    <col min="10462" max="10465" width="3" style="97" customWidth="1"/>
    <col min="10466" max="10466" width="22.140625" style="97" customWidth="1"/>
    <col min="10467" max="10467" width="0.140625" style="97" customWidth="1"/>
    <col min="10468" max="10468" width="10" style="97" customWidth="1"/>
    <col min="10469" max="10469" width="0.140625" style="97" customWidth="1"/>
    <col min="10470" max="10470" width="15.85546875" style="97" customWidth="1"/>
    <col min="10471" max="10471" width="0.140625" style="97" customWidth="1"/>
    <col min="10472" max="10472" width="15.85546875" style="97" customWidth="1"/>
    <col min="10473" max="10473" width="0.140625" style="97" customWidth="1"/>
    <col min="10474" max="10474" width="15.85546875" style="97" customWidth="1"/>
    <col min="10475" max="10475" width="0.140625" style="97" customWidth="1"/>
    <col min="10476" max="10476" width="15.85546875" style="97" customWidth="1"/>
    <col min="10477" max="10477" width="8.7109375" style="97"/>
    <col min="10478" max="10478" width="20.140625" style="97" customWidth="1"/>
    <col min="10479" max="10717" width="8.7109375" style="97"/>
    <col min="10718" max="10721" width="3" style="97" customWidth="1"/>
    <col min="10722" max="10722" width="22.140625" style="97" customWidth="1"/>
    <col min="10723" max="10723" width="0.140625" style="97" customWidth="1"/>
    <col min="10724" max="10724" width="10" style="97" customWidth="1"/>
    <col min="10725" max="10725" width="0.140625" style="97" customWidth="1"/>
    <col min="10726" max="10726" width="15.85546875" style="97" customWidth="1"/>
    <col min="10727" max="10727" width="0.140625" style="97" customWidth="1"/>
    <col min="10728" max="10728" width="15.85546875" style="97" customWidth="1"/>
    <col min="10729" max="10729" width="0.140625" style="97" customWidth="1"/>
    <col min="10730" max="10730" width="15.85546875" style="97" customWidth="1"/>
    <col min="10731" max="10731" width="0.140625" style="97" customWidth="1"/>
    <col min="10732" max="10732" width="15.85546875" style="97" customWidth="1"/>
    <col min="10733" max="10733" width="8.7109375" style="97"/>
    <col min="10734" max="10734" width="20.140625" style="97" customWidth="1"/>
    <col min="10735" max="10973" width="8.7109375" style="97"/>
    <col min="10974" max="10977" width="3" style="97" customWidth="1"/>
    <col min="10978" max="10978" width="22.140625" style="97" customWidth="1"/>
    <col min="10979" max="10979" width="0.140625" style="97" customWidth="1"/>
    <col min="10980" max="10980" width="10" style="97" customWidth="1"/>
    <col min="10981" max="10981" width="0.140625" style="97" customWidth="1"/>
    <col min="10982" max="10982" width="15.85546875" style="97" customWidth="1"/>
    <col min="10983" max="10983" width="0.140625" style="97" customWidth="1"/>
    <col min="10984" max="10984" width="15.85546875" style="97" customWidth="1"/>
    <col min="10985" max="10985" width="0.140625" style="97" customWidth="1"/>
    <col min="10986" max="10986" width="15.85546875" style="97" customWidth="1"/>
    <col min="10987" max="10987" width="0.140625" style="97" customWidth="1"/>
    <col min="10988" max="10988" width="15.85546875" style="97" customWidth="1"/>
    <col min="10989" max="10989" width="8.7109375" style="97"/>
    <col min="10990" max="10990" width="20.140625" style="97" customWidth="1"/>
    <col min="10991" max="11229" width="8.7109375" style="97"/>
    <col min="11230" max="11233" width="3" style="97" customWidth="1"/>
    <col min="11234" max="11234" width="22.140625" style="97" customWidth="1"/>
    <col min="11235" max="11235" width="0.140625" style="97" customWidth="1"/>
    <col min="11236" max="11236" width="10" style="97" customWidth="1"/>
    <col min="11237" max="11237" width="0.140625" style="97" customWidth="1"/>
    <col min="11238" max="11238" width="15.85546875" style="97" customWidth="1"/>
    <col min="11239" max="11239" width="0.140625" style="97" customWidth="1"/>
    <col min="11240" max="11240" width="15.85546875" style="97" customWidth="1"/>
    <col min="11241" max="11241" width="0.140625" style="97" customWidth="1"/>
    <col min="11242" max="11242" width="15.85546875" style="97" customWidth="1"/>
    <col min="11243" max="11243" width="0.140625" style="97" customWidth="1"/>
    <col min="11244" max="11244" width="15.85546875" style="97" customWidth="1"/>
    <col min="11245" max="11245" width="8.7109375" style="97"/>
    <col min="11246" max="11246" width="20.140625" style="97" customWidth="1"/>
    <col min="11247" max="11485" width="8.7109375" style="97"/>
    <col min="11486" max="11489" width="3" style="97" customWidth="1"/>
    <col min="11490" max="11490" width="22.140625" style="97" customWidth="1"/>
    <col min="11491" max="11491" width="0.140625" style="97" customWidth="1"/>
    <col min="11492" max="11492" width="10" style="97" customWidth="1"/>
    <col min="11493" max="11493" width="0.140625" style="97" customWidth="1"/>
    <col min="11494" max="11494" width="15.85546875" style="97" customWidth="1"/>
    <col min="11495" max="11495" width="0.140625" style="97" customWidth="1"/>
    <col min="11496" max="11496" width="15.85546875" style="97" customWidth="1"/>
    <col min="11497" max="11497" width="0.140625" style="97" customWidth="1"/>
    <col min="11498" max="11498" width="15.85546875" style="97" customWidth="1"/>
    <col min="11499" max="11499" width="0.140625" style="97" customWidth="1"/>
    <col min="11500" max="11500" width="15.85546875" style="97" customWidth="1"/>
    <col min="11501" max="11501" width="8.7109375" style="97"/>
    <col min="11502" max="11502" width="20.140625" style="97" customWidth="1"/>
    <col min="11503" max="11741" width="8.7109375" style="97"/>
    <col min="11742" max="11745" width="3" style="97" customWidth="1"/>
    <col min="11746" max="11746" width="22.140625" style="97" customWidth="1"/>
    <col min="11747" max="11747" width="0.140625" style="97" customWidth="1"/>
    <col min="11748" max="11748" width="10" style="97" customWidth="1"/>
    <col min="11749" max="11749" width="0.140625" style="97" customWidth="1"/>
    <col min="11750" max="11750" width="15.85546875" style="97" customWidth="1"/>
    <col min="11751" max="11751" width="0.140625" style="97" customWidth="1"/>
    <col min="11752" max="11752" width="15.85546875" style="97" customWidth="1"/>
    <col min="11753" max="11753" width="0.140625" style="97" customWidth="1"/>
    <col min="11754" max="11754" width="15.85546875" style="97" customWidth="1"/>
    <col min="11755" max="11755" width="0.140625" style="97" customWidth="1"/>
    <col min="11756" max="11756" width="15.85546875" style="97" customWidth="1"/>
    <col min="11757" max="11757" width="8.7109375" style="97"/>
    <col min="11758" max="11758" width="20.140625" style="97" customWidth="1"/>
    <col min="11759" max="11997" width="8.7109375" style="97"/>
    <col min="11998" max="12001" width="3" style="97" customWidth="1"/>
    <col min="12002" max="12002" width="22.140625" style="97" customWidth="1"/>
    <col min="12003" max="12003" width="0.140625" style="97" customWidth="1"/>
    <col min="12004" max="12004" width="10" style="97" customWidth="1"/>
    <col min="12005" max="12005" width="0.140625" style="97" customWidth="1"/>
    <col min="12006" max="12006" width="15.85546875" style="97" customWidth="1"/>
    <col min="12007" max="12007" width="0.140625" style="97" customWidth="1"/>
    <col min="12008" max="12008" width="15.85546875" style="97" customWidth="1"/>
    <col min="12009" max="12009" width="0.140625" style="97" customWidth="1"/>
    <col min="12010" max="12010" width="15.85546875" style="97" customWidth="1"/>
    <col min="12011" max="12011" width="0.140625" style="97" customWidth="1"/>
    <col min="12012" max="12012" width="15.85546875" style="97" customWidth="1"/>
    <col min="12013" max="12013" width="8.7109375" style="97"/>
    <col min="12014" max="12014" width="20.140625" style="97" customWidth="1"/>
    <col min="12015" max="12253" width="8.7109375" style="97"/>
    <col min="12254" max="12257" width="3" style="97" customWidth="1"/>
    <col min="12258" max="12258" width="22.140625" style="97" customWidth="1"/>
    <col min="12259" max="12259" width="0.140625" style="97" customWidth="1"/>
    <col min="12260" max="12260" width="10" style="97" customWidth="1"/>
    <col min="12261" max="12261" width="0.140625" style="97" customWidth="1"/>
    <col min="12262" max="12262" width="15.85546875" style="97" customWidth="1"/>
    <col min="12263" max="12263" width="0.140625" style="97" customWidth="1"/>
    <col min="12264" max="12264" width="15.85546875" style="97" customWidth="1"/>
    <col min="12265" max="12265" width="0.140625" style="97" customWidth="1"/>
    <col min="12266" max="12266" width="15.85546875" style="97" customWidth="1"/>
    <col min="12267" max="12267" width="0.140625" style="97" customWidth="1"/>
    <col min="12268" max="12268" width="15.85546875" style="97" customWidth="1"/>
    <col min="12269" max="12269" width="8.7109375" style="97"/>
    <col min="12270" max="12270" width="20.140625" style="97" customWidth="1"/>
    <col min="12271" max="12509" width="8.7109375" style="97"/>
    <col min="12510" max="12513" width="3" style="97" customWidth="1"/>
    <col min="12514" max="12514" width="22.140625" style="97" customWidth="1"/>
    <col min="12515" max="12515" width="0.140625" style="97" customWidth="1"/>
    <col min="12516" max="12516" width="10" style="97" customWidth="1"/>
    <col min="12517" max="12517" width="0.140625" style="97" customWidth="1"/>
    <col min="12518" max="12518" width="15.85546875" style="97" customWidth="1"/>
    <col min="12519" max="12519" width="0.140625" style="97" customWidth="1"/>
    <col min="12520" max="12520" width="15.85546875" style="97" customWidth="1"/>
    <col min="12521" max="12521" width="0.140625" style="97" customWidth="1"/>
    <col min="12522" max="12522" width="15.85546875" style="97" customWidth="1"/>
    <col min="12523" max="12523" width="0.140625" style="97" customWidth="1"/>
    <col min="12524" max="12524" width="15.85546875" style="97" customWidth="1"/>
    <col min="12525" max="12525" width="8.7109375" style="97"/>
    <col min="12526" max="12526" width="20.140625" style="97" customWidth="1"/>
    <col min="12527" max="12765" width="8.7109375" style="97"/>
    <col min="12766" max="12769" width="3" style="97" customWidth="1"/>
    <col min="12770" max="12770" width="22.140625" style="97" customWidth="1"/>
    <col min="12771" max="12771" width="0.140625" style="97" customWidth="1"/>
    <col min="12772" max="12772" width="10" style="97" customWidth="1"/>
    <col min="12773" max="12773" width="0.140625" style="97" customWidth="1"/>
    <col min="12774" max="12774" width="15.85546875" style="97" customWidth="1"/>
    <col min="12775" max="12775" width="0.140625" style="97" customWidth="1"/>
    <col min="12776" max="12776" width="15.85546875" style="97" customWidth="1"/>
    <col min="12777" max="12777" width="0.140625" style="97" customWidth="1"/>
    <col min="12778" max="12778" width="15.85546875" style="97" customWidth="1"/>
    <col min="12779" max="12779" width="0.140625" style="97" customWidth="1"/>
    <col min="12780" max="12780" width="15.85546875" style="97" customWidth="1"/>
    <col min="12781" max="12781" width="8.7109375" style="97"/>
    <col min="12782" max="12782" width="20.140625" style="97" customWidth="1"/>
    <col min="12783" max="13021" width="8.7109375" style="97"/>
    <col min="13022" max="13025" width="3" style="97" customWidth="1"/>
    <col min="13026" max="13026" width="22.140625" style="97" customWidth="1"/>
    <col min="13027" max="13027" width="0.140625" style="97" customWidth="1"/>
    <col min="13028" max="13028" width="10" style="97" customWidth="1"/>
    <col min="13029" max="13029" width="0.140625" style="97" customWidth="1"/>
    <col min="13030" max="13030" width="15.85546875" style="97" customWidth="1"/>
    <col min="13031" max="13031" width="0.140625" style="97" customWidth="1"/>
    <col min="13032" max="13032" width="15.85546875" style="97" customWidth="1"/>
    <col min="13033" max="13033" width="0.140625" style="97" customWidth="1"/>
    <col min="13034" max="13034" width="15.85546875" style="97" customWidth="1"/>
    <col min="13035" max="13035" width="0.140625" style="97" customWidth="1"/>
    <col min="13036" max="13036" width="15.85546875" style="97" customWidth="1"/>
    <col min="13037" max="13037" width="8.7109375" style="97"/>
    <col min="13038" max="13038" width="20.140625" style="97" customWidth="1"/>
    <col min="13039" max="13277" width="8.7109375" style="97"/>
    <col min="13278" max="13281" width="3" style="97" customWidth="1"/>
    <col min="13282" max="13282" width="22.140625" style="97" customWidth="1"/>
    <col min="13283" max="13283" width="0.140625" style="97" customWidth="1"/>
    <col min="13284" max="13284" width="10" style="97" customWidth="1"/>
    <col min="13285" max="13285" width="0.140625" style="97" customWidth="1"/>
    <col min="13286" max="13286" width="15.85546875" style="97" customWidth="1"/>
    <col min="13287" max="13287" width="0.140625" style="97" customWidth="1"/>
    <col min="13288" max="13288" width="15.85546875" style="97" customWidth="1"/>
    <col min="13289" max="13289" width="0.140625" style="97" customWidth="1"/>
    <col min="13290" max="13290" width="15.85546875" style="97" customWidth="1"/>
    <col min="13291" max="13291" width="0.140625" style="97" customWidth="1"/>
    <col min="13292" max="13292" width="15.85546875" style="97" customWidth="1"/>
    <col min="13293" max="13293" width="8.7109375" style="97"/>
    <col min="13294" max="13294" width="20.140625" style="97" customWidth="1"/>
    <col min="13295" max="13533" width="8.7109375" style="97"/>
    <col min="13534" max="13537" width="3" style="97" customWidth="1"/>
    <col min="13538" max="13538" width="22.140625" style="97" customWidth="1"/>
    <col min="13539" max="13539" width="0.140625" style="97" customWidth="1"/>
    <col min="13540" max="13540" width="10" style="97" customWidth="1"/>
    <col min="13541" max="13541" width="0.140625" style="97" customWidth="1"/>
    <col min="13542" max="13542" width="15.85546875" style="97" customWidth="1"/>
    <col min="13543" max="13543" width="0.140625" style="97" customWidth="1"/>
    <col min="13544" max="13544" width="15.85546875" style="97" customWidth="1"/>
    <col min="13545" max="13545" width="0.140625" style="97" customWidth="1"/>
    <col min="13546" max="13546" width="15.85546875" style="97" customWidth="1"/>
    <col min="13547" max="13547" width="0.140625" style="97" customWidth="1"/>
    <col min="13548" max="13548" width="15.85546875" style="97" customWidth="1"/>
    <col min="13549" max="13549" width="8.7109375" style="97"/>
    <col min="13550" max="13550" width="20.140625" style="97" customWidth="1"/>
    <col min="13551" max="13789" width="8.7109375" style="97"/>
    <col min="13790" max="13793" width="3" style="97" customWidth="1"/>
    <col min="13794" max="13794" width="22.140625" style="97" customWidth="1"/>
    <col min="13795" max="13795" width="0.140625" style="97" customWidth="1"/>
    <col min="13796" max="13796" width="10" style="97" customWidth="1"/>
    <col min="13797" max="13797" width="0.140625" style="97" customWidth="1"/>
    <col min="13798" max="13798" width="15.85546875" style="97" customWidth="1"/>
    <col min="13799" max="13799" width="0.140625" style="97" customWidth="1"/>
    <col min="13800" max="13800" width="15.85546875" style="97" customWidth="1"/>
    <col min="13801" max="13801" width="0.140625" style="97" customWidth="1"/>
    <col min="13802" max="13802" width="15.85546875" style="97" customWidth="1"/>
    <col min="13803" max="13803" width="0.140625" style="97" customWidth="1"/>
    <col min="13804" max="13804" width="15.85546875" style="97" customWidth="1"/>
    <col min="13805" max="13805" width="8.7109375" style="97"/>
    <col min="13806" max="13806" width="20.140625" style="97" customWidth="1"/>
    <col min="13807" max="14045" width="8.7109375" style="97"/>
    <col min="14046" max="14049" width="3" style="97" customWidth="1"/>
    <col min="14050" max="14050" width="22.140625" style="97" customWidth="1"/>
    <col min="14051" max="14051" width="0.140625" style="97" customWidth="1"/>
    <col min="14052" max="14052" width="10" style="97" customWidth="1"/>
    <col min="14053" max="14053" width="0.140625" style="97" customWidth="1"/>
    <col min="14054" max="14054" width="15.85546875" style="97" customWidth="1"/>
    <col min="14055" max="14055" width="0.140625" style="97" customWidth="1"/>
    <col min="14056" max="14056" width="15.85546875" style="97" customWidth="1"/>
    <col min="14057" max="14057" width="0.140625" style="97" customWidth="1"/>
    <col min="14058" max="14058" width="15.85546875" style="97" customWidth="1"/>
    <col min="14059" max="14059" width="0.140625" style="97" customWidth="1"/>
    <col min="14060" max="14060" width="15.85546875" style="97" customWidth="1"/>
    <col min="14061" max="14061" width="8.7109375" style="97"/>
    <col min="14062" max="14062" width="20.140625" style="97" customWidth="1"/>
    <col min="14063" max="14301" width="8.7109375" style="97"/>
    <col min="14302" max="14305" width="3" style="97" customWidth="1"/>
    <col min="14306" max="14306" width="22.140625" style="97" customWidth="1"/>
    <col min="14307" max="14307" width="0.140625" style="97" customWidth="1"/>
    <col min="14308" max="14308" width="10" style="97" customWidth="1"/>
    <col min="14309" max="14309" width="0.140625" style="97" customWidth="1"/>
    <col min="14310" max="14310" width="15.85546875" style="97" customWidth="1"/>
    <col min="14311" max="14311" width="0.140625" style="97" customWidth="1"/>
    <col min="14312" max="14312" width="15.85546875" style="97" customWidth="1"/>
    <col min="14313" max="14313" width="0.140625" style="97" customWidth="1"/>
    <col min="14314" max="14314" width="15.85546875" style="97" customWidth="1"/>
    <col min="14315" max="14315" width="0.140625" style="97" customWidth="1"/>
    <col min="14316" max="14316" width="15.85546875" style="97" customWidth="1"/>
    <col min="14317" max="14317" width="8.7109375" style="97"/>
    <col min="14318" max="14318" width="20.140625" style="97" customWidth="1"/>
    <col min="14319" max="14557" width="8.7109375" style="97"/>
    <col min="14558" max="14561" width="3" style="97" customWidth="1"/>
    <col min="14562" max="14562" width="22.140625" style="97" customWidth="1"/>
    <col min="14563" max="14563" width="0.140625" style="97" customWidth="1"/>
    <col min="14564" max="14564" width="10" style="97" customWidth="1"/>
    <col min="14565" max="14565" width="0.140625" style="97" customWidth="1"/>
    <col min="14566" max="14566" width="15.85546875" style="97" customWidth="1"/>
    <col min="14567" max="14567" width="0.140625" style="97" customWidth="1"/>
    <col min="14568" max="14568" width="15.85546875" style="97" customWidth="1"/>
    <col min="14569" max="14569" width="0.140625" style="97" customWidth="1"/>
    <col min="14570" max="14570" width="15.85546875" style="97" customWidth="1"/>
    <col min="14571" max="14571" width="0.140625" style="97" customWidth="1"/>
    <col min="14572" max="14572" width="15.85546875" style="97" customWidth="1"/>
    <col min="14573" max="14573" width="8.7109375" style="97"/>
    <col min="14574" max="14574" width="20.140625" style="97" customWidth="1"/>
    <col min="14575" max="14813" width="8.7109375" style="97"/>
    <col min="14814" max="14817" width="3" style="97" customWidth="1"/>
    <col min="14818" max="14818" width="22.140625" style="97" customWidth="1"/>
    <col min="14819" max="14819" width="0.140625" style="97" customWidth="1"/>
    <col min="14820" max="14820" width="10" style="97" customWidth="1"/>
    <col min="14821" max="14821" width="0.140625" style="97" customWidth="1"/>
    <col min="14822" max="14822" width="15.85546875" style="97" customWidth="1"/>
    <col min="14823" max="14823" width="0.140625" style="97" customWidth="1"/>
    <col min="14824" max="14824" width="15.85546875" style="97" customWidth="1"/>
    <col min="14825" max="14825" width="0.140625" style="97" customWidth="1"/>
    <col min="14826" max="14826" width="15.85546875" style="97" customWidth="1"/>
    <col min="14827" max="14827" width="0.140625" style="97" customWidth="1"/>
    <col min="14828" max="14828" width="15.85546875" style="97" customWidth="1"/>
    <col min="14829" max="14829" width="8.7109375" style="97"/>
    <col min="14830" max="14830" width="20.140625" style="97" customWidth="1"/>
    <col min="14831" max="15069" width="8.7109375" style="97"/>
    <col min="15070" max="15073" width="3" style="97" customWidth="1"/>
    <col min="15074" max="15074" width="22.140625" style="97" customWidth="1"/>
    <col min="15075" max="15075" width="0.140625" style="97" customWidth="1"/>
    <col min="15076" max="15076" width="10" style="97" customWidth="1"/>
    <col min="15077" max="15077" width="0.140625" style="97" customWidth="1"/>
    <col min="15078" max="15078" width="15.85546875" style="97" customWidth="1"/>
    <col min="15079" max="15079" width="0.140625" style="97" customWidth="1"/>
    <col min="15080" max="15080" width="15.85546875" style="97" customWidth="1"/>
    <col min="15081" max="15081" width="0.140625" style="97" customWidth="1"/>
    <col min="15082" max="15082" width="15.85546875" style="97" customWidth="1"/>
    <col min="15083" max="15083" width="0.140625" style="97" customWidth="1"/>
    <col min="15084" max="15084" width="15.85546875" style="97" customWidth="1"/>
    <col min="15085" max="15085" width="8.7109375" style="97"/>
    <col min="15086" max="15086" width="20.140625" style="97" customWidth="1"/>
    <col min="15087" max="15325" width="8.7109375" style="97"/>
    <col min="15326" max="15329" width="3" style="97" customWidth="1"/>
    <col min="15330" max="15330" width="22.140625" style="97" customWidth="1"/>
    <col min="15331" max="15331" width="0.140625" style="97" customWidth="1"/>
    <col min="15332" max="15332" width="10" style="97" customWidth="1"/>
    <col min="15333" max="15333" width="0.140625" style="97" customWidth="1"/>
    <col min="15334" max="15334" width="15.85546875" style="97" customWidth="1"/>
    <col min="15335" max="15335" width="0.140625" style="97" customWidth="1"/>
    <col min="15336" max="15336" width="15.85546875" style="97" customWidth="1"/>
    <col min="15337" max="15337" width="0.140625" style="97" customWidth="1"/>
    <col min="15338" max="15338" width="15.85546875" style="97" customWidth="1"/>
    <col min="15339" max="15339" width="0.140625" style="97" customWidth="1"/>
    <col min="15340" max="15340" width="15.85546875" style="97" customWidth="1"/>
    <col min="15341" max="15341" width="8.7109375" style="97"/>
    <col min="15342" max="15342" width="20.140625" style="97" customWidth="1"/>
    <col min="15343" max="15581" width="8.7109375" style="97"/>
    <col min="15582" max="15585" width="3" style="97" customWidth="1"/>
    <col min="15586" max="15586" width="22.140625" style="97" customWidth="1"/>
    <col min="15587" max="15587" width="0.140625" style="97" customWidth="1"/>
    <col min="15588" max="15588" width="10" style="97" customWidth="1"/>
    <col min="15589" max="15589" width="0.140625" style="97" customWidth="1"/>
    <col min="15590" max="15590" width="15.85546875" style="97" customWidth="1"/>
    <col min="15591" max="15591" width="0.140625" style="97" customWidth="1"/>
    <col min="15592" max="15592" width="15.85546875" style="97" customWidth="1"/>
    <col min="15593" max="15593" width="0.140625" style="97" customWidth="1"/>
    <col min="15594" max="15594" width="15.85546875" style="97" customWidth="1"/>
    <col min="15595" max="15595" width="0.140625" style="97" customWidth="1"/>
    <col min="15596" max="15596" width="15.85546875" style="97" customWidth="1"/>
    <col min="15597" max="15597" width="8.7109375" style="97"/>
    <col min="15598" max="15598" width="20.140625" style="97" customWidth="1"/>
    <col min="15599" max="15837" width="8.7109375" style="97"/>
    <col min="15838" max="15841" width="3" style="97" customWidth="1"/>
    <col min="15842" max="15842" width="22.140625" style="97" customWidth="1"/>
    <col min="15843" max="15843" width="0.140625" style="97" customWidth="1"/>
    <col min="15844" max="15844" width="10" style="97" customWidth="1"/>
    <col min="15845" max="15845" width="0.140625" style="97" customWidth="1"/>
    <col min="15846" max="15846" width="15.85546875" style="97" customWidth="1"/>
    <col min="15847" max="15847" width="0.140625" style="97" customWidth="1"/>
    <col min="15848" max="15848" width="15.85546875" style="97" customWidth="1"/>
    <col min="15849" max="15849" width="0.140625" style="97" customWidth="1"/>
    <col min="15850" max="15850" width="15.85546875" style="97" customWidth="1"/>
    <col min="15851" max="15851" width="0.140625" style="97" customWidth="1"/>
    <col min="15852" max="15852" width="15.85546875" style="97" customWidth="1"/>
    <col min="15853" max="15853" width="8.7109375" style="97"/>
    <col min="15854" max="15854" width="20.140625" style="97" customWidth="1"/>
    <col min="15855" max="16093" width="8.7109375" style="97"/>
    <col min="16094" max="16097" width="3" style="97" customWidth="1"/>
    <col min="16098" max="16098" width="22.140625" style="97" customWidth="1"/>
    <col min="16099" max="16099" width="0.140625" style="97" customWidth="1"/>
    <col min="16100" max="16100" width="10" style="97" customWidth="1"/>
    <col min="16101" max="16101" width="0.140625" style="97" customWidth="1"/>
    <col min="16102" max="16102" width="15.85546875" style="97" customWidth="1"/>
    <col min="16103" max="16103" width="0.140625" style="97" customWidth="1"/>
    <col min="16104" max="16104" width="15.85546875" style="97" customWidth="1"/>
    <col min="16105" max="16105" width="0.140625" style="97" customWidth="1"/>
    <col min="16106" max="16106" width="15.85546875" style="97" customWidth="1"/>
    <col min="16107" max="16107" width="0.140625" style="97" customWidth="1"/>
    <col min="16108" max="16108" width="15.85546875" style="97" customWidth="1"/>
    <col min="16109" max="16109" width="8.7109375" style="97"/>
    <col min="16110" max="16110" width="20.140625" style="97" customWidth="1"/>
    <col min="16111" max="16342" width="8.7109375" style="97"/>
    <col min="16343" max="16384" width="8.85546875" style="97" customWidth="1"/>
  </cols>
  <sheetData>
    <row r="1" spans="1:15" ht="21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220"/>
      <c r="J1" s="136"/>
      <c r="K1" s="136"/>
      <c r="L1" s="136"/>
      <c r="M1" s="136"/>
      <c r="N1" s="136"/>
      <c r="O1" s="136"/>
    </row>
    <row r="2" spans="1:15" ht="21" customHeight="1">
      <c r="A2" s="98" t="s">
        <v>79</v>
      </c>
      <c r="B2" s="98"/>
      <c r="C2" s="98"/>
      <c r="D2" s="98"/>
      <c r="E2" s="98"/>
      <c r="F2" s="98"/>
      <c r="G2" s="98"/>
      <c r="H2" s="98"/>
      <c r="I2" s="221"/>
      <c r="J2" s="98"/>
      <c r="K2" s="98"/>
      <c r="L2" s="98"/>
      <c r="M2" s="252" t="s">
        <v>6</v>
      </c>
      <c r="N2" s="252"/>
      <c r="O2" s="252"/>
    </row>
    <row r="3" spans="1:15" ht="21" customHeight="1">
      <c r="A3" s="133" t="s">
        <v>204</v>
      </c>
      <c r="B3" s="133"/>
      <c r="C3" s="133"/>
      <c r="D3" s="133"/>
      <c r="E3" s="133"/>
      <c r="F3" s="133"/>
      <c r="G3" s="133"/>
      <c r="H3" s="133"/>
      <c r="I3" s="222"/>
      <c r="J3" s="133"/>
      <c r="K3" s="133"/>
      <c r="L3" s="133"/>
      <c r="M3" s="253" t="s">
        <v>9</v>
      </c>
      <c r="N3" s="253"/>
      <c r="O3" s="253"/>
    </row>
    <row r="4" spans="1:15" ht="21" customHeight="1">
      <c r="A4" s="100"/>
      <c r="B4" s="100"/>
      <c r="C4" s="100"/>
      <c r="D4" s="100"/>
      <c r="E4" s="100"/>
      <c r="F4" s="100"/>
      <c r="G4" s="100"/>
      <c r="H4" s="100"/>
      <c r="I4" s="223"/>
      <c r="J4" s="100"/>
      <c r="K4" s="100"/>
      <c r="L4" s="100"/>
      <c r="M4" s="100"/>
      <c r="N4" s="100"/>
      <c r="O4" s="100"/>
    </row>
    <row r="5" spans="1:15" s="104" customFormat="1" ht="21" customHeight="1">
      <c r="A5" s="101"/>
      <c r="B5" s="102"/>
      <c r="C5" s="102"/>
      <c r="D5" s="102"/>
      <c r="E5" s="102"/>
      <c r="F5" s="102"/>
      <c r="G5" s="103"/>
      <c r="H5" s="102"/>
      <c r="I5" s="254" t="s">
        <v>2</v>
      </c>
      <c r="J5" s="254"/>
      <c r="K5" s="254"/>
      <c r="L5" s="254"/>
      <c r="M5" s="254"/>
      <c r="N5" s="254"/>
      <c r="O5" s="254"/>
    </row>
    <row r="6" spans="1:15" s="108" customFormat="1" ht="21" customHeight="1">
      <c r="A6" s="105"/>
      <c r="B6" s="105"/>
      <c r="C6" s="105"/>
      <c r="D6" s="105"/>
      <c r="E6" s="105"/>
      <c r="F6" s="105"/>
      <c r="G6" s="106"/>
      <c r="H6" s="105"/>
      <c r="I6" s="255" t="s">
        <v>3</v>
      </c>
      <c r="J6" s="255"/>
      <c r="K6" s="255"/>
      <c r="L6" s="107"/>
      <c r="M6" s="255" t="s">
        <v>4</v>
      </c>
      <c r="N6" s="255"/>
      <c r="O6" s="255"/>
    </row>
    <row r="7" spans="1:15" s="108" customFormat="1" ht="21" customHeight="1">
      <c r="A7" s="105"/>
      <c r="B7" s="105"/>
      <c r="C7" s="105"/>
      <c r="D7" s="105"/>
      <c r="E7" s="105"/>
      <c r="F7" s="105"/>
      <c r="G7" s="165" t="s">
        <v>8</v>
      </c>
      <c r="H7" s="105"/>
      <c r="I7" s="182" t="s">
        <v>209</v>
      </c>
      <c r="J7" s="109"/>
      <c r="K7" s="182" t="s">
        <v>80</v>
      </c>
      <c r="L7" s="110"/>
      <c r="M7" s="182" t="s">
        <v>209</v>
      </c>
      <c r="N7" s="109"/>
      <c r="O7" s="182" t="s">
        <v>80</v>
      </c>
    </row>
    <row r="8" spans="1:15" ht="21" customHeight="1">
      <c r="A8" s="99" t="s">
        <v>81</v>
      </c>
      <c r="B8" s="104"/>
      <c r="C8" s="104"/>
      <c r="D8" s="104"/>
      <c r="E8" s="104"/>
      <c r="F8" s="104"/>
      <c r="G8" s="111"/>
      <c r="H8" s="112"/>
      <c r="I8" s="224"/>
      <c r="J8" s="112"/>
      <c r="K8" s="112"/>
      <c r="L8" s="112"/>
      <c r="M8" s="112"/>
      <c r="N8" s="112"/>
      <c r="O8" s="190"/>
    </row>
    <row r="9" spans="1:15" ht="21" customHeight="1">
      <c r="A9" s="97" t="s">
        <v>82</v>
      </c>
      <c r="C9" s="108"/>
      <c r="D9" s="108"/>
      <c r="E9" s="108"/>
      <c r="F9" s="108"/>
      <c r="G9" s="103">
        <v>6.1</v>
      </c>
      <c r="H9" s="103"/>
      <c r="I9" s="154">
        <v>369313793.44999999</v>
      </c>
      <c r="J9" s="113"/>
      <c r="K9" s="154">
        <v>219693346.09</v>
      </c>
      <c r="L9" s="103"/>
      <c r="M9" s="114">
        <v>2400000</v>
      </c>
      <c r="N9" s="114"/>
      <c r="O9" s="114">
        <v>2400000</v>
      </c>
    </row>
    <row r="10" spans="1:15" ht="21" customHeight="1">
      <c r="A10" s="97" t="s">
        <v>83</v>
      </c>
      <c r="C10" s="108"/>
      <c r="D10" s="108"/>
      <c r="E10" s="108"/>
      <c r="F10" s="108"/>
      <c r="G10" s="177"/>
      <c r="H10" s="103"/>
      <c r="I10" s="153"/>
      <c r="J10" s="113"/>
      <c r="K10" s="153"/>
      <c r="L10" s="103"/>
      <c r="M10" s="114"/>
      <c r="N10" s="114"/>
      <c r="O10" s="114"/>
    </row>
    <row r="11" spans="1:15" ht="21" customHeight="1">
      <c r="B11" s="97" t="s">
        <v>84</v>
      </c>
      <c r="D11" s="108"/>
      <c r="E11" s="108"/>
      <c r="F11" s="108"/>
      <c r="G11" s="103">
        <v>6.1</v>
      </c>
      <c r="H11" s="103"/>
      <c r="I11" s="179">
        <v>68491.100000000006</v>
      </c>
      <c r="J11" s="113"/>
      <c r="K11" s="179">
        <v>36797.050000000003</v>
      </c>
      <c r="L11" s="103"/>
      <c r="M11" s="114">
        <v>40111732.5</v>
      </c>
      <c r="N11" s="114"/>
      <c r="O11" s="114">
        <v>55731493.280000001</v>
      </c>
    </row>
    <row r="12" spans="1:15" ht="21" customHeight="1">
      <c r="B12" s="97" t="s">
        <v>207</v>
      </c>
      <c r="D12" s="108"/>
      <c r="E12" s="108"/>
      <c r="F12" s="108"/>
      <c r="G12" s="103"/>
      <c r="H12" s="103"/>
      <c r="I12" s="179">
        <v>143692529.44</v>
      </c>
      <c r="J12" s="113"/>
      <c r="K12" s="179">
        <v>0</v>
      </c>
      <c r="L12" s="103"/>
      <c r="M12" s="114">
        <v>0</v>
      </c>
      <c r="N12" s="114"/>
      <c r="O12" s="114">
        <v>0</v>
      </c>
    </row>
    <row r="13" spans="1:15" ht="21" customHeight="1">
      <c r="B13" s="97" t="s">
        <v>85</v>
      </c>
      <c r="F13" s="160"/>
      <c r="G13" s="103">
        <v>6.1</v>
      </c>
      <c r="H13" s="103"/>
      <c r="I13" s="154">
        <v>327092.88</v>
      </c>
      <c r="J13" s="113"/>
      <c r="K13" s="154">
        <v>5249364.6500000004</v>
      </c>
      <c r="L13" s="103"/>
      <c r="M13" s="114">
        <v>47735.58</v>
      </c>
      <c r="N13" s="114"/>
      <c r="O13" s="114">
        <v>75661.61</v>
      </c>
    </row>
    <row r="14" spans="1:15" ht="21" customHeight="1">
      <c r="A14" s="99" t="s">
        <v>86</v>
      </c>
      <c r="D14" s="108"/>
      <c r="E14" s="108"/>
      <c r="F14" s="108"/>
      <c r="G14" s="103"/>
      <c r="H14" s="103"/>
      <c r="I14" s="155">
        <f>SUM(I9:I13)</f>
        <v>513401906.87</v>
      </c>
      <c r="J14" s="116"/>
      <c r="K14" s="115">
        <f>SUM(K9:K13)</f>
        <v>224979507.79000002</v>
      </c>
      <c r="L14" s="114"/>
      <c r="M14" s="115">
        <f>SUM(M9:M13)</f>
        <v>42559468.079999998</v>
      </c>
      <c r="N14" s="114"/>
      <c r="O14" s="115">
        <f>SUM(O9:O13)</f>
        <v>58207154.890000001</v>
      </c>
    </row>
    <row r="15" spans="1:15" ht="6" customHeight="1">
      <c r="C15" s="108"/>
      <c r="D15" s="108"/>
      <c r="E15" s="108"/>
      <c r="F15" s="108"/>
      <c r="G15" s="103"/>
      <c r="H15" s="103"/>
      <c r="I15" s="225"/>
      <c r="J15" s="103"/>
      <c r="K15" s="103"/>
      <c r="L15" s="103"/>
      <c r="M15" s="116"/>
      <c r="N15" s="103"/>
      <c r="O15" s="116"/>
    </row>
    <row r="16" spans="1:15" ht="21" customHeight="1">
      <c r="A16" s="99" t="s">
        <v>87</v>
      </c>
      <c r="C16" s="108"/>
      <c r="D16" s="108"/>
      <c r="E16" s="108"/>
      <c r="F16" s="108"/>
      <c r="G16" s="103"/>
      <c r="H16" s="103"/>
      <c r="I16" s="226"/>
      <c r="J16" s="103"/>
      <c r="K16" s="178"/>
      <c r="L16" s="103"/>
      <c r="M16" s="114"/>
      <c r="N16" s="103"/>
      <c r="O16" s="114"/>
    </row>
    <row r="17" spans="1:15" ht="21" customHeight="1">
      <c r="A17" s="97" t="s">
        <v>88</v>
      </c>
      <c r="G17" s="103"/>
      <c r="H17" s="103"/>
      <c r="I17" s="154">
        <v>242175277.75</v>
      </c>
      <c r="J17" s="113"/>
      <c r="K17" s="154">
        <v>182028270.55000001</v>
      </c>
      <c r="L17" s="103"/>
      <c r="M17" s="114">
        <v>2189553.11</v>
      </c>
      <c r="N17" s="103"/>
      <c r="O17" s="114">
        <v>2240999.1399999997</v>
      </c>
    </row>
    <row r="18" spans="1:15" ht="21" customHeight="1">
      <c r="A18" s="97" t="s">
        <v>89</v>
      </c>
      <c r="G18" s="103">
        <v>6.1</v>
      </c>
      <c r="H18" s="103"/>
      <c r="I18" s="154">
        <v>8577336.4699999988</v>
      </c>
      <c r="J18" s="113"/>
      <c r="K18" s="154">
        <v>9071078.5299999993</v>
      </c>
      <c r="L18" s="103"/>
      <c r="M18" s="114">
        <v>0</v>
      </c>
      <c r="N18" s="103"/>
      <c r="O18" s="114">
        <v>0</v>
      </c>
    </row>
    <row r="19" spans="1:15" ht="21" customHeight="1">
      <c r="A19" s="97" t="s">
        <v>90</v>
      </c>
      <c r="G19" s="103">
        <v>6.1</v>
      </c>
      <c r="H19" s="103"/>
      <c r="I19" s="154">
        <v>17400302.359999999</v>
      </c>
      <c r="J19" s="113"/>
      <c r="K19" s="154">
        <v>18715227.510000002</v>
      </c>
      <c r="L19" s="103"/>
      <c r="M19" s="114">
        <v>5861158.9500000002</v>
      </c>
      <c r="N19" s="103"/>
      <c r="O19" s="114">
        <v>6091056.9000000004</v>
      </c>
    </row>
    <row r="20" spans="1:15" ht="21" customHeight="1">
      <c r="A20" s="97" t="s">
        <v>91</v>
      </c>
      <c r="G20" s="103"/>
      <c r="H20" s="103"/>
      <c r="I20" s="179">
        <v>0</v>
      </c>
      <c r="J20" s="113"/>
      <c r="K20" s="179">
        <v>37532589.759999998</v>
      </c>
      <c r="L20" s="103"/>
      <c r="M20" s="114">
        <v>0</v>
      </c>
      <c r="N20" s="103"/>
      <c r="O20" s="114">
        <v>0</v>
      </c>
    </row>
    <row r="21" spans="1:15" ht="21" customHeight="1">
      <c r="A21" s="99" t="s">
        <v>92</v>
      </c>
      <c r="H21" s="103"/>
      <c r="I21" s="155">
        <f>SUM(I17:I20)</f>
        <v>268152916.57999998</v>
      </c>
      <c r="J21" s="116"/>
      <c r="K21" s="155">
        <f>SUM(K17:K20)</f>
        <v>247347166.34999999</v>
      </c>
      <c r="L21" s="116"/>
      <c r="M21" s="155">
        <f>SUM(M17:M20)</f>
        <v>8050712.0600000005</v>
      </c>
      <c r="N21" s="116"/>
      <c r="O21" s="155">
        <f>SUM(O17:O20)</f>
        <v>8332056.04</v>
      </c>
    </row>
    <row r="22" spans="1:15" ht="6" customHeight="1">
      <c r="A22" s="99"/>
      <c r="G22" s="103"/>
      <c r="H22" s="103"/>
      <c r="I22" s="227"/>
      <c r="J22" s="116"/>
      <c r="K22" s="116"/>
      <c r="L22" s="116"/>
      <c r="M22" s="116"/>
      <c r="N22" s="116"/>
      <c r="O22" s="116"/>
    </row>
    <row r="23" spans="1:15" ht="21" customHeight="1">
      <c r="A23" s="99" t="s">
        <v>93</v>
      </c>
      <c r="G23" s="103"/>
      <c r="H23" s="103"/>
      <c r="I23" s="158">
        <f>I14-I21</f>
        <v>245248990.29000002</v>
      </c>
      <c r="J23" s="116"/>
      <c r="K23" s="188">
        <f>K14-K21</f>
        <v>-22367658.559999973</v>
      </c>
      <c r="L23" s="116"/>
      <c r="M23" s="188">
        <f>M14-M21</f>
        <v>34508756.019999996</v>
      </c>
      <c r="N23" s="116"/>
      <c r="O23" s="116">
        <f>O14-O21</f>
        <v>49875098.850000001</v>
      </c>
    </row>
    <row r="24" spans="1:15" ht="21" customHeight="1">
      <c r="A24" s="97" t="s">
        <v>94</v>
      </c>
      <c r="G24" s="103">
        <v>6.1</v>
      </c>
      <c r="H24" s="103"/>
      <c r="I24" s="157">
        <v>-82005222.489999995</v>
      </c>
      <c r="J24" s="118"/>
      <c r="K24" s="157">
        <v>-72528133.129999995</v>
      </c>
      <c r="L24" s="119"/>
      <c r="M24" s="121">
        <v>-56732582.089999989</v>
      </c>
      <c r="N24" s="119"/>
      <c r="O24" s="121">
        <v>-64550968.649999999</v>
      </c>
    </row>
    <row r="25" spans="1:15" ht="21" customHeight="1">
      <c r="A25" s="99" t="s">
        <v>95</v>
      </c>
      <c r="C25" s="104"/>
      <c r="D25" s="104"/>
      <c r="E25" s="104"/>
      <c r="F25" s="104"/>
      <c r="G25" s="111"/>
      <c r="H25" s="111"/>
      <c r="I25" s="228">
        <f>SUM(I23:I24)</f>
        <v>163243767.80000001</v>
      </c>
      <c r="J25" s="117"/>
      <c r="K25" s="184">
        <f>SUM(K23:K24)</f>
        <v>-94895791.689999968</v>
      </c>
      <c r="L25" s="117"/>
      <c r="M25" s="122">
        <f>SUM(M23:M24)</f>
        <v>-22223826.069999993</v>
      </c>
      <c r="N25" s="117"/>
      <c r="O25" s="184">
        <f>SUM(O23:O24)</f>
        <v>-14675869.799999997</v>
      </c>
    </row>
    <row r="26" spans="1:15" ht="21" customHeight="1">
      <c r="A26" s="120" t="s">
        <v>96</v>
      </c>
      <c r="C26" s="104"/>
      <c r="D26" s="104"/>
      <c r="E26" s="104"/>
      <c r="F26" s="104"/>
      <c r="G26" s="112">
        <v>14.3</v>
      </c>
      <c r="H26" s="111"/>
      <c r="I26" s="156">
        <v>-3684846.59</v>
      </c>
      <c r="J26" s="123"/>
      <c r="K26" s="156">
        <v>-1678743.79</v>
      </c>
      <c r="L26" s="111"/>
      <c r="M26" s="121">
        <v>-66812.929999999993</v>
      </c>
      <c r="N26" s="111"/>
      <c r="O26" s="121">
        <v>14347.23</v>
      </c>
    </row>
    <row r="27" spans="1:15" ht="21" customHeight="1">
      <c r="A27" s="104" t="s">
        <v>97</v>
      </c>
      <c r="I27" s="158">
        <f>I25+I26</f>
        <v>159558921.21000001</v>
      </c>
      <c r="J27" s="117"/>
      <c r="K27" s="185">
        <f>K25+K26</f>
        <v>-96574535.479999974</v>
      </c>
      <c r="L27" s="117"/>
      <c r="M27" s="122">
        <f>M25+M26</f>
        <v>-22290638.999999993</v>
      </c>
      <c r="N27" s="117"/>
      <c r="O27" s="185">
        <f>O25+O26</f>
        <v>-14661522.569999997</v>
      </c>
    </row>
    <row r="28" spans="1:15" ht="21" customHeight="1">
      <c r="A28" s="104"/>
      <c r="I28" s="229"/>
      <c r="J28" s="117"/>
      <c r="K28" s="185"/>
      <c r="L28" s="117"/>
      <c r="M28" s="122"/>
      <c r="N28" s="117"/>
      <c r="O28" s="117"/>
    </row>
    <row r="29" spans="1:15" ht="21" customHeight="1">
      <c r="A29" s="108" t="s">
        <v>98</v>
      </c>
      <c r="I29" s="158"/>
      <c r="J29" s="117"/>
      <c r="K29" s="117"/>
      <c r="L29" s="117"/>
      <c r="M29" s="122"/>
      <c r="N29" s="117"/>
      <c r="O29" s="117"/>
    </row>
    <row r="30" spans="1:15" ht="21" customHeight="1">
      <c r="A30" s="124" t="s">
        <v>99</v>
      </c>
      <c r="I30" s="158"/>
      <c r="J30" s="117"/>
      <c r="K30" s="117"/>
      <c r="L30" s="117"/>
      <c r="M30" s="122"/>
      <c r="N30" s="117"/>
      <c r="O30" s="117"/>
    </row>
    <row r="31" spans="1:15" ht="21" customHeight="1">
      <c r="A31" s="120"/>
      <c r="B31" s="120" t="s">
        <v>100</v>
      </c>
      <c r="I31" s="158">
        <v>-218215678.80000001</v>
      </c>
      <c r="J31" s="117"/>
      <c r="K31" s="123">
        <v>36008266.259999998</v>
      </c>
      <c r="L31" s="117"/>
      <c r="M31" s="122">
        <v>0</v>
      </c>
      <c r="N31" s="117"/>
      <c r="O31" s="117">
        <v>0</v>
      </c>
    </row>
    <row r="32" spans="1:15" ht="21" customHeight="1" thickBot="1">
      <c r="A32" s="108" t="s">
        <v>101</v>
      </c>
      <c r="B32" s="104"/>
      <c r="I32" s="230">
        <f>SUM(I27:I31)</f>
        <v>-58656757.590000004</v>
      </c>
      <c r="J32" s="117"/>
      <c r="K32" s="125">
        <f>SUM(K27:K31)</f>
        <v>-60566269.219999976</v>
      </c>
      <c r="L32" s="117"/>
      <c r="M32" s="125">
        <f>SUM(M27:M31)</f>
        <v>-22290638.999999993</v>
      </c>
      <c r="N32" s="117"/>
      <c r="O32" s="125">
        <f>SUM(O27:O31)</f>
        <v>-14661522.569999997</v>
      </c>
    </row>
    <row r="33" spans="1:15" ht="21" customHeight="1" thickTop="1">
      <c r="A33" s="108"/>
      <c r="B33" s="104"/>
      <c r="I33" s="231"/>
      <c r="J33" s="117"/>
      <c r="K33" s="122"/>
      <c r="L33" s="117"/>
      <c r="M33" s="122"/>
      <c r="N33" s="117"/>
      <c r="O33" s="122"/>
    </row>
    <row r="34" spans="1:15" ht="21" customHeight="1">
      <c r="A34" s="99" t="s">
        <v>102</v>
      </c>
      <c r="B34" s="110"/>
      <c r="C34" s="110"/>
      <c r="D34" s="110"/>
      <c r="E34" s="110"/>
      <c r="F34" s="110"/>
      <c r="G34" s="103"/>
      <c r="H34" s="103"/>
      <c r="I34" s="232"/>
      <c r="J34" s="126"/>
      <c r="K34" s="126"/>
      <c r="L34" s="103"/>
      <c r="M34" s="126"/>
      <c r="N34" s="103"/>
      <c r="O34" s="126"/>
    </row>
    <row r="35" spans="1:15" s="127" customFormat="1" ht="21" customHeight="1">
      <c r="A35" s="110" t="s">
        <v>103</v>
      </c>
      <c r="C35" s="110"/>
      <c r="D35" s="110"/>
      <c r="E35" s="110"/>
      <c r="F35" s="110"/>
      <c r="G35" s="103"/>
      <c r="H35" s="103"/>
      <c r="I35" s="158">
        <v>127438351.66000001</v>
      </c>
      <c r="J35" s="128"/>
      <c r="K35" s="158">
        <v>-79086197.60999997</v>
      </c>
      <c r="L35" s="103"/>
      <c r="M35" s="126"/>
      <c r="N35" s="103"/>
      <c r="O35" s="126"/>
    </row>
    <row r="36" spans="1:15" s="127" customFormat="1" ht="21" customHeight="1">
      <c r="A36" s="110" t="s">
        <v>104</v>
      </c>
      <c r="C36" s="110"/>
      <c r="D36" s="110"/>
      <c r="E36" s="110"/>
      <c r="F36" s="110"/>
      <c r="G36" s="103"/>
      <c r="H36" s="103"/>
      <c r="I36" s="158">
        <v>32120569.550000001</v>
      </c>
      <c r="J36" s="118"/>
      <c r="K36" s="157">
        <v>-17488337.870000001</v>
      </c>
      <c r="L36" s="103"/>
      <c r="M36" s="126"/>
      <c r="N36" s="103"/>
      <c r="O36" s="126"/>
    </row>
    <row r="37" spans="1:15" s="127" customFormat="1" ht="21" customHeight="1" thickBot="1">
      <c r="A37" s="104" t="s">
        <v>97</v>
      </c>
      <c r="B37" s="110"/>
      <c r="C37" s="110"/>
      <c r="D37" s="110"/>
      <c r="E37" s="110"/>
      <c r="F37" s="110"/>
      <c r="G37" s="103"/>
      <c r="H37" s="103"/>
      <c r="I37" s="233">
        <f>SUM(I35:I36)</f>
        <v>159558921.21000001</v>
      </c>
      <c r="J37" s="129"/>
      <c r="K37" s="130">
        <f>SUM(K35:K36)</f>
        <v>-96574535.479999974</v>
      </c>
      <c r="L37" s="110"/>
      <c r="M37" s="126"/>
      <c r="N37" s="103"/>
      <c r="O37" s="126"/>
    </row>
    <row r="38" spans="1:15" s="127" customFormat="1" ht="21" customHeight="1" thickTop="1">
      <c r="A38" s="108"/>
      <c r="B38" s="97"/>
      <c r="C38" s="97"/>
      <c r="D38" s="97"/>
      <c r="E38" s="97"/>
      <c r="F38" s="161"/>
      <c r="G38" s="103"/>
      <c r="H38" s="103"/>
      <c r="I38" s="225"/>
      <c r="J38" s="103"/>
      <c r="K38" s="103"/>
      <c r="L38" s="103"/>
      <c r="M38" s="126"/>
      <c r="N38" s="103"/>
      <c r="O38" s="126"/>
    </row>
    <row r="39" spans="1:15" s="127" customFormat="1" ht="21" customHeight="1">
      <c r="A39" s="99" t="s">
        <v>105</v>
      </c>
      <c r="B39" s="97"/>
      <c r="C39" s="97"/>
      <c r="D39" s="97"/>
      <c r="E39" s="97"/>
      <c r="F39" s="97"/>
      <c r="G39" s="103"/>
      <c r="H39" s="103"/>
      <c r="I39" s="226"/>
      <c r="J39" s="103"/>
      <c r="K39" s="103"/>
      <c r="L39" s="103"/>
      <c r="M39" s="126"/>
      <c r="N39" s="103"/>
      <c r="O39" s="126"/>
    </row>
    <row r="40" spans="1:15" s="127" customFormat="1" ht="21" customHeight="1">
      <c r="A40" s="110" t="s">
        <v>103</v>
      </c>
      <c r="C40" s="97"/>
      <c r="D40" s="97"/>
      <c r="E40" s="97"/>
      <c r="F40" s="97"/>
      <c r="G40" s="103"/>
      <c r="H40" s="103"/>
      <c r="I40" s="158">
        <v>-90777327.140000001</v>
      </c>
      <c r="J40" s="128"/>
      <c r="K40" s="158">
        <v>-43077931.349999979</v>
      </c>
      <c r="L40" s="103"/>
      <c r="M40" s="126"/>
      <c r="N40" s="103"/>
      <c r="O40" s="126"/>
    </row>
    <row r="41" spans="1:15" s="127" customFormat="1" ht="21" customHeight="1">
      <c r="A41" s="110" t="s">
        <v>104</v>
      </c>
      <c r="C41" s="97"/>
      <c r="D41" s="97"/>
      <c r="E41" s="97"/>
      <c r="F41" s="97"/>
      <c r="G41" s="103"/>
      <c r="H41" s="103"/>
      <c r="I41" s="157">
        <v>32120569.550000001</v>
      </c>
      <c r="J41" s="118"/>
      <c r="K41" s="157">
        <v>-17488337.870000001</v>
      </c>
      <c r="L41" s="103"/>
      <c r="M41" s="126"/>
      <c r="N41" s="103"/>
      <c r="O41" s="126"/>
    </row>
    <row r="42" spans="1:15" s="127" customFormat="1" ht="21" customHeight="1" thickBot="1">
      <c r="A42" s="99" t="s">
        <v>101</v>
      </c>
      <c r="B42" s="110"/>
      <c r="C42" s="97"/>
      <c r="D42" s="97"/>
      <c r="E42" s="97"/>
      <c r="F42" s="97"/>
      <c r="G42" s="103"/>
      <c r="H42" s="103"/>
      <c r="I42" s="233">
        <f>SUM(I40:I41)</f>
        <v>-58656757.590000004</v>
      </c>
      <c r="J42" s="129"/>
      <c r="K42" s="130">
        <f>SUM(K40:K41)</f>
        <v>-60566269.219999984</v>
      </c>
      <c r="L42" s="110"/>
      <c r="M42" s="126"/>
      <c r="N42" s="103"/>
      <c r="O42" s="126"/>
    </row>
    <row r="43" spans="1:15" s="127" customFormat="1" ht="21" customHeight="1" thickTop="1">
      <c r="A43" s="99"/>
      <c r="B43" s="110"/>
      <c r="C43" s="97"/>
      <c r="D43" s="97"/>
      <c r="E43" s="97"/>
      <c r="F43" s="97"/>
      <c r="G43" s="103"/>
      <c r="H43" s="103"/>
      <c r="I43" s="234"/>
      <c r="J43" s="129"/>
      <c r="K43" s="129"/>
      <c r="L43" s="110"/>
      <c r="M43" s="126"/>
      <c r="N43" s="103"/>
      <c r="O43" s="126"/>
    </row>
    <row r="44" spans="1:15" s="127" customFormat="1" ht="21" customHeight="1">
      <c r="A44" s="99" t="s">
        <v>106</v>
      </c>
      <c r="B44" s="97"/>
      <c r="D44" s="97"/>
      <c r="E44" s="97"/>
      <c r="F44" s="97"/>
      <c r="G44" s="103"/>
      <c r="H44" s="103"/>
      <c r="I44" s="226"/>
      <c r="J44" s="103"/>
      <c r="K44" s="103"/>
      <c r="L44" s="103"/>
      <c r="M44" s="103"/>
      <c r="N44" s="103"/>
      <c r="O44" s="103"/>
    </row>
    <row r="45" spans="1:15" s="127" customFormat="1" ht="21" customHeight="1">
      <c r="A45" s="110" t="s">
        <v>107</v>
      </c>
      <c r="B45" s="110"/>
      <c r="D45" s="120"/>
      <c r="E45" s="120"/>
      <c r="F45" s="120"/>
      <c r="G45" s="204">
        <v>21</v>
      </c>
      <c r="H45" s="112"/>
      <c r="I45" s="235">
        <v>0.13666207160244273</v>
      </c>
      <c r="J45" s="131"/>
      <c r="K45" s="131">
        <v>-8.4810290307098829E-2</v>
      </c>
      <c r="L45" s="112"/>
      <c r="M45" s="131">
        <v>-2.39039885827271E-2</v>
      </c>
      <c r="N45" s="112"/>
      <c r="O45" s="131">
        <v>-1.5722692746433859E-2</v>
      </c>
    </row>
    <row r="46" spans="1:15" s="127" customFormat="1" ht="21" customHeight="1">
      <c r="A46" s="110"/>
      <c r="B46" s="110"/>
      <c r="D46" s="120"/>
      <c r="E46" s="120"/>
      <c r="F46" s="120"/>
      <c r="G46" s="112"/>
      <c r="H46" s="112"/>
      <c r="I46" s="235"/>
      <c r="J46" s="131"/>
      <c r="K46" s="131"/>
      <c r="L46" s="112"/>
      <c r="M46" s="131"/>
      <c r="N46" s="112"/>
      <c r="O46" s="131"/>
    </row>
    <row r="47" spans="1:15" s="127" customFormat="1" ht="21" customHeight="1">
      <c r="A47" s="151" t="s">
        <v>35</v>
      </c>
      <c r="B47" s="110"/>
      <c r="D47" s="120"/>
      <c r="E47" s="120"/>
      <c r="F47" s="120"/>
      <c r="G47" s="112"/>
      <c r="H47" s="112"/>
      <c r="I47" s="235"/>
      <c r="J47" s="131"/>
      <c r="K47" s="131"/>
      <c r="L47" s="112"/>
      <c r="M47" s="131"/>
      <c r="N47" s="112"/>
      <c r="O47" s="131"/>
    </row>
    <row r="48" spans="1:15" s="127" customFormat="1" ht="21" customHeight="1">
      <c r="A48" s="151"/>
      <c r="B48" s="110"/>
      <c r="D48" s="120"/>
      <c r="E48" s="120"/>
      <c r="F48" s="120"/>
      <c r="G48" s="112"/>
      <c r="H48" s="112"/>
      <c r="I48" s="235"/>
      <c r="J48" s="131"/>
      <c r="K48" s="131"/>
      <c r="L48" s="112"/>
      <c r="M48" s="131"/>
      <c r="N48" s="112"/>
      <c r="O48" s="131"/>
    </row>
    <row r="49" spans="1:15" s="127" customFormat="1" ht="21" customHeight="1">
      <c r="A49" s="151"/>
      <c r="B49" s="110"/>
      <c r="D49" s="120"/>
      <c r="E49" s="120"/>
      <c r="F49" s="120"/>
      <c r="G49" s="112"/>
      <c r="H49" s="112"/>
      <c r="I49" s="235"/>
      <c r="J49" s="131"/>
      <c r="K49" s="131"/>
      <c r="L49" s="112"/>
      <c r="M49" s="131"/>
      <c r="N49" s="112"/>
      <c r="O49" s="131"/>
    </row>
    <row r="50" spans="1:15" s="127" customFormat="1" ht="21" customHeight="1">
      <c r="A50" s="151"/>
      <c r="B50" s="110"/>
      <c r="D50" s="120"/>
      <c r="E50" s="120"/>
      <c r="F50" s="120"/>
      <c r="G50" s="112"/>
      <c r="H50" s="112"/>
      <c r="I50" s="235"/>
      <c r="J50" s="131"/>
      <c r="K50" s="131"/>
      <c r="L50" s="112"/>
      <c r="M50" s="131"/>
      <c r="N50" s="112"/>
      <c r="O50" s="131"/>
    </row>
    <row r="51" spans="1:15" s="127" customFormat="1" ht="21" customHeight="1">
      <c r="A51" s="151"/>
      <c r="B51" s="110"/>
      <c r="D51" s="120"/>
      <c r="E51" s="120"/>
      <c r="F51" s="120"/>
      <c r="G51" s="112"/>
      <c r="H51" s="112"/>
      <c r="I51" s="235"/>
      <c r="J51" s="131"/>
      <c r="K51" s="131"/>
      <c r="L51" s="112"/>
      <c r="M51" s="131"/>
      <c r="N51" s="112"/>
      <c r="O51" s="131"/>
    </row>
    <row r="52" spans="1:15" s="127" customFormat="1" ht="21" customHeight="1">
      <c r="A52" s="151"/>
      <c r="B52" s="110"/>
      <c r="D52" s="120"/>
      <c r="E52" s="120"/>
      <c r="F52" s="120"/>
      <c r="G52" s="112"/>
      <c r="H52" s="112"/>
      <c r="I52" s="235"/>
      <c r="J52" s="131"/>
      <c r="K52" s="131"/>
      <c r="L52" s="112"/>
      <c r="M52" s="131"/>
      <c r="N52" s="112"/>
      <c r="O52" s="131"/>
    </row>
    <row r="53" spans="1:15" s="127" customFormat="1" ht="21" customHeight="1">
      <c r="A53" s="151"/>
      <c r="B53" s="110"/>
      <c r="D53" s="120"/>
      <c r="E53" s="120"/>
      <c r="F53" s="120"/>
      <c r="G53" s="112"/>
      <c r="H53" s="112"/>
      <c r="I53" s="235"/>
      <c r="J53" s="131"/>
      <c r="K53" s="131"/>
      <c r="L53" s="112"/>
      <c r="M53" s="131"/>
      <c r="N53" s="112"/>
      <c r="O53" s="131"/>
    </row>
    <row r="54" spans="1:15" s="127" customFormat="1" ht="21" customHeight="1">
      <c r="A54" s="151"/>
      <c r="B54" s="110"/>
      <c r="D54" s="120"/>
      <c r="E54" s="120"/>
      <c r="F54" s="120"/>
      <c r="G54" s="112"/>
      <c r="H54" s="112"/>
      <c r="I54" s="235"/>
      <c r="J54" s="131"/>
      <c r="K54" s="131"/>
      <c r="L54" s="112"/>
      <c r="M54" s="131"/>
      <c r="N54" s="112"/>
      <c r="O54" s="131"/>
    </row>
    <row r="55" spans="1:15" s="127" customFormat="1" ht="25.5" customHeight="1">
      <c r="A55" s="151"/>
      <c r="B55" s="110"/>
      <c r="D55" s="120"/>
      <c r="E55" s="120"/>
      <c r="F55" s="120"/>
      <c r="G55" s="112"/>
      <c r="H55" s="112"/>
      <c r="I55" s="235"/>
      <c r="J55" s="131"/>
      <c r="K55" s="131"/>
      <c r="L55" s="112"/>
      <c r="M55" s="131"/>
      <c r="N55" s="112"/>
      <c r="O55" s="131"/>
    </row>
    <row r="56" spans="1:15" s="58" customFormat="1" ht="21" customHeight="1">
      <c r="B56" s="54"/>
      <c r="D56" s="162"/>
      <c r="E56" s="162"/>
      <c r="F56" s="162"/>
      <c r="G56" s="163"/>
      <c r="H56" s="163"/>
      <c r="I56" s="235"/>
      <c r="J56" s="164"/>
      <c r="K56" s="164"/>
      <c r="L56" s="163"/>
      <c r="M56" s="164"/>
      <c r="N56" s="163"/>
      <c r="O56" s="132" t="s">
        <v>226</v>
      </c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F41"/>
  <sheetViews>
    <sheetView view="pageBreakPreview" zoomScale="85" zoomScaleNormal="80" zoomScaleSheetLayoutView="85" zoomScalePageLayoutView="20" workbookViewId="0">
      <selection activeCell="A4" sqref="A4"/>
    </sheetView>
  </sheetViews>
  <sheetFormatPr defaultColWidth="9.140625" defaultRowHeight="21.95" customHeight="1"/>
  <cols>
    <col min="1" max="3" width="2.42578125" style="167" customWidth="1"/>
    <col min="4" max="4" width="25.28515625" style="167" customWidth="1"/>
    <col min="5" max="5" width="0.5703125" style="167" customWidth="1"/>
    <col min="6" max="6" width="1.7109375" style="167" customWidth="1"/>
    <col min="7" max="7" width="0.85546875" style="167" customWidth="1"/>
    <col min="8" max="8" width="14" style="176" customWidth="1"/>
    <col min="9" max="9" width="0.85546875" style="167" customWidth="1"/>
    <col min="10" max="10" width="14" style="167" customWidth="1"/>
    <col min="11" max="11" width="0.85546875" style="167" customWidth="1"/>
    <col min="12" max="12" width="12.42578125" style="167" customWidth="1"/>
    <col min="13" max="13" width="0.85546875" style="167" customWidth="1"/>
    <col min="14" max="14" width="13" style="167" customWidth="1"/>
    <col min="15" max="15" width="0.85546875" style="167" customWidth="1"/>
    <col min="16" max="16" width="14.7109375" style="167" customWidth="1"/>
    <col min="17" max="17" width="0.85546875" style="167" customWidth="1"/>
    <col min="18" max="18" width="14.42578125" style="167" customWidth="1"/>
    <col min="19" max="19" width="0.85546875" style="167" customWidth="1"/>
    <col min="20" max="20" width="14.42578125" style="167" customWidth="1"/>
    <col min="21" max="21" width="0.85546875" style="167" customWidth="1"/>
    <col min="22" max="22" width="14.28515625" style="167" customWidth="1"/>
    <col min="23" max="23" width="0.85546875" style="167" customWidth="1"/>
    <col min="24" max="24" width="14" style="167" customWidth="1"/>
    <col min="25" max="25" width="0.85546875" style="167" customWidth="1"/>
    <col min="26" max="26" width="15" style="167" customWidth="1"/>
    <col min="27" max="27" width="0.85546875" style="167" customWidth="1"/>
    <col min="28" max="28" width="15" style="167" customWidth="1"/>
    <col min="29" max="29" width="0.85546875" style="167" customWidth="1"/>
    <col min="30" max="30" width="14.140625" style="167" customWidth="1"/>
    <col min="31" max="31" width="0.85546875" style="167" customWidth="1"/>
    <col min="32" max="32" width="15" style="167" customWidth="1"/>
    <col min="33" max="33" width="0.85546875" style="167" customWidth="1"/>
    <col min="34" max="16384" width="9.140625" style="167"/>
  </cols>
  <sheetData>
    <row r="1" spans="1:32" ht="21" customHeight="1">
      <c r="A1" s="135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</row>
    <row r="2" spans="1:32" ht="21" customHeight="1">
      <c r="A2" s="135" t="s">
        <v>108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256" t="s">
        <v>6</v>
      </c>
      <c r="AE2" s="256"/>
      <c r="AF2" s="256"/>
    </row>
    <row r="3" spans="1:32" ht="21" customHeight="1">
      <c r="A3" s="135" t="str">
        <f>PL!A3</f>
        <v>สำหรับงวดสามเดือน สิ้นสุดวันที่ 31 มีนาคม 2569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256" t="s">
        <v>9</v>
      </c>
      <c r="AE3" s="256"/>
      <c r="AF3" s="256"/>
    </row>
    <row r="4" spans="1:32" ht="21" customHeight="1">
      <c r="A4" s="168"/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</row>
    <row r="5" spans="1:32" s="59" customFormat="1" ht="21" customHeight="1">
      <c r="H5" s="257" t="s">
        <v>2</v>
      </c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7"/>
    </row>
    <row r="6" spans="1:32" s="59" customFormat="1" ht="21" customHeight="1">
      <c r="H6" s="258" t="s">
        <v>3</v>
      </c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  <c r="AA6" s="258"/>
      <c r="AB6" s="258"/>
      <c r="AC6" s="258"/>
      <c r="AD6" s="258"/>
      <c r="AE6" s="258"/>
      <c r="AF6" s="258"/>
    </row>
    <row r="7" spans="1:32" s="59" customFormat="1" ht="21" customHeight="1">
      <c r="H7" s="259" t="s">
        <v>103</v>
      </c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  <c r="AA7" s="259"/>
      <c r="AB7" s="259"/>
      <c r="AC7" s="169"/>
      <c r="AD7" s="169"/>
      <c r="AE7" s="169"/>
      <c r="AF7" s="169"/>
    </row>
    <row r="8" spans="1:32" s="59" customFormat="1" ht="21" customHeight="1">
      <c r="A8" s="63"/>
      <c r="B8" s="63"/>
      <c r="C8" s="63"/>
      <c r="D8" s="63"/>
      <c r="E8" s="63"/>
      <c r="F8" s="63"/>
      <c r="G8" s="64"/>
      <c r="I8" s="64"/>
      <c r="K8" s="64"/>
      <c r="M8" s="64"/>
      <c r="P8" s="170"/>
      <c r="Q8" s="64"/>
      <c r="R8" s="258" t="s">
        <v>74</v>
      </c>
      <c r="S8" s="258"/>
      <c r="T8" s="258"/>
      <c r="U8" s="258"/>
      <c r="V8" s="258"/>
      <c r="W8" s="258"/>
      <c r="X8" s="258"/>
      <c r="Y8" s="258"/>
      <c r="Z8" s="258"/>
      <c r="AA8" s="64"/>
      <c r="AC8" s="64"/>
      <c r="AE8" s="64"/>
    </row>
    <row r="9" spans="1:32" s="59" customFormat="1" ht="21" customHeight="1">
      <c r="A9" s="63"/>
      <c r="B9" s="63"/>
      <c r="C9" s="63"/>
      <c r="D9" s="63"/>
      <c r="E9" s="63"/>
      <c r="F9" s="63"/>
      <c r="G9" s="64"/>
      <c r="I9" s="64"/>
      <c r="K9" s="64"/>
      <c r="M9" s="64"/>
      <c r="N9" s="257" t="s">
        <v>71</v>
      </c>
      <c r="O9" s="257"/>
      <c r="P9" s="257"/>
      <c r="Q9" s="64"/>
      <c r="R9" s="171" t="s">
        <v>109</v>
      </c>
      <c r="S9" s="64"/>
      <c r="T9" s="64" t="s">
        <v>110</v>
      </c>
      <c r="U9" s="64"/>
      <c r="V9" s="64"/>
      <c r="W9" s="64"/>
      <c r="X9" s="64" t="s">
        <v>111</v>
      </c>
      <c r="Y9" s="64"/>
      <c r="Z9" s="64"/>
      <c r="AA9" s="64"/>
      <c r="AC9" s="64"/>
      <c r="AE9" s="64"/>
    </row>
    <row r="10" spans="1:32" s="59" customFormat="1" ht="21" customHeight="1">
      <c r="A10" s="63"/>
      <c r="B10" s="63"/>
      <c r="C10" s="63"/>
      <c r="D10" s="63"/>
      <c r="E10" s="63"/>
      <c r="F10" s="63"/>
      <c r="G10" s="64"/>
      <c r="I10" s="64"/>
      <c r="J10" s="64"/>
      <c r="K10" s="64"/>
      <c r="L10" s="64"/>
      <c r="M10" s="64"/>
      <c r="N10" s="86" t="s">
        <v>112</v>
      </c>
      <c r="O10" s="64"/>
      <c r="P10" s="64"/>
      <c r="Q10" s="64"/>
      <c r="R10" s="65" t="s">
        <v>113</v>
      </c>
      <c r="S10" s="64"/>
      <c r="T10" s="64" t="s">
        <v>114</v>
      </c>
      <c r="U10" s="64"/>
      <c r="V10" s="64"/>
      <c r="W10" s="64"/>
      <c r="X10" s="64" t="s">
        <v>115</v>
      </c>
      <c r="Y10" s="64"/>
      <c r="Z10" s="65" t="s">
        <v>116</v>
      </c>
      <c r="AA10" s="64"/>
      <c r="AB10" s="65" t="s">
        <v>116</v>
      </c>
      <c r="AC10" s="64"/>
      <c r="AD10" s="169"/>
      <c r="AE10" s="64"/>
    </row>
    <row r="11" spans="1:32" s="59" customFormat="1" ht="21" customHeight="1">
      <c r="A11" s="63"/>
      <c r="B11" s="63"/>
      <c r="C11" s="63"/>
      <c r="D11" s="63"/>
      <c r="E11" s="63"/>
      <c r="F11" s="63"/>
      <c r="G11" s="64"/>
      <c r="H11" s="64" t="s">
        <v>117</v>
      </c>
      <c r="I11" s="64"/>
      <c r="J11" s="64" t="s">
        <v>118</v>
      </c>
      <c r="K11" s="64"/>
      <c r="L11" s="64" t="s">
        <v>118</v>
      </c>
      <c r="M11" s="64"/>
      <c r="N11" s="64" t="s">
        <v>119</v>
      </c>
      <c r="O11" s="64"/>
      <c r="P11" s="64"/>
      <c r="Q11" s="64"/>
      <c r="R11" s="64" t="s">
        <v>120</v>
      </c>
      <c r="S11" s="64"/>
      <c r="T11" s="64" t="s">
        <v>121</v>
      </c>
      <c r="U11" s="64"/>
      <c r="V11" s="64" t="s">
        <v>122</v>
      </c>
      <c r="W11" s="64"/>
      <c r="X11" s="64" t="s">
        <v>123</v>
      </c>
      <c r="Y11" s="64"/>
      <c r="Z11" s="64" t="s">
        <v>124</v>
      </c>
      <c r="AA11" s="64"/>
      <c r="AB11" s="65" t="s">
        <v>63</v>
      </c>
      <c r="AC11" s="64"/>
      <c r="AD11" s="64" t="s">
        <v>125</v>
      </c>
      <c r="AE11" s="64"/>
      <c r="AF11" s="64" t="s">
        <v>116</v>
      </c>
    </row>
    <row r="12" spans="1:32" s="59" customFormat="1" ht="21" customHeight="1">
      <c r="A12" s="63"/>
      <c r="B12" s="63"/>
      <c r="C12" s="63"/>
      <c r="D12" s="63"/>
      <c r="E12" s="63"/>
      <c r="F12" s="63"/>
      <c r="G12" s="64"/>
      <c r="H12" s="86" t="s">
        <v>126</v>
      </c>
      <c r="I12" s="64"/>
      <c r="J12" s="86" t="s">
        <v>127</v>
      </c>
      <c r="K12" s="64"/>
      <c r="L12" s="86" t="s">
        <v>128</v>
      </c>
      <c r="M12" s="64"/>
      <c r="N12" s="87" t="s">
        <v>129</v>
      </c>
      <c r="O12" s="64"/>
      <c r="P12" s="86" t="s">
        <v>73</v>
      </c>
      <c r="R12" s="86" t="s">
        <v>130</v>
      </c>
      <c r="T12" s="87" t="s">
        <v>131</v>
      </c>
      <c r="U12" s="65"/>
      <c r="V12" s="87" t="s">
        <v>132</v>
      </c>
      <c r="W12" s="65"/>
      <c r="X12" s="87" t="s">
        <v>133</v>
      </c>
      <c r="Y12" s="65"/>
      <c r="Z12" s="86" t="s">
        <v>134</v>
      </c>
      <c r="AB12" s="87" t="s">
        <v>135</v>
      </c>
      <c r="AC12" s="65"/>
      <c r="AD12" s="86" t="s">
        <v>136</v>
      </c>
      <c r="AE12" s="64"/>
      <c r="AF12" s="86" t="s">
        <v>63</v>
      </c>
    </row>
    <row r="13" spans="1:32" s="59" customFormat="1" ht="12" customHeight="1">
      <c r="A13" s="63"/>
      <c r="B13" s="63"/>
      <c r="C13" s="63"/>
      <c r="D13" s="63"/>
      <c r="E13" s="63"/>
      <c r="F13" s="63"/>
      <c r="G13" s="64"/>
      <c r="H13" s="64"/>
      <c r="I13" s="64"/>
      <c r="J13" s="64"/>
      <c r="K13" s="64"/>
      <c r="L13" s="64"/>
      <c r="M13" s="64"/>
      <c r="N13" s="65"/>
      <c r="O13" s="64"/>
      <c r="P13" s="64"/>
      <c r="R13" s="64"/>
      <c r="T13" s="65"/>
      <c r="U13" s="65"/>
      <c r="V13" s="65"/>
      <c r="W13" s="65"/>
      <c r="X13" s="65"/>
      <c r="Y13" s="65"/>
      <c r="Z13" s="64"/>
      <c r="AB13" s="65"/>
      <c r="AC13" s="65"/>
      <c r="AD13" s="64"/>
      <c r="AE13" s="64"/>
      <c r="AF13" s="64"/>
    </row>
    <row r="14" spans="1:32" s="58" customFormat="1" ht="21" customHeight="1">
      <c r="A14" s="63" t="s">
        <v>140</v>
      </c>
      <c r="F14" s="63"/>
      <c r="H14" s="172">
        <v>932507097</v>
      </c>
      <c r="J14" s="172">
        <v>603196451.66999996</v>
      </c>
      <c r="L14" s="172">
        <v>6017138.9000000004</v>
      </c>
      <c r="N14" s="172">
        <v>93250709.700000003</v>
      </c>
      <c r="O14" s="172"/>
      <c r="P14" s="172">
        <v>824486032.28999996</v>
      </c>
      <c r="Q14" s="172"/>
      <c r="R14" s="172">
        <v>534125575.17000002</v>
      </c>
      <c r="S14" s="172"/>
      <c r="T14" s="172">
        <v>-313754787.66000003</v>
      </c>
      <c r="U14" s="172"/>
      <c r="V14" s="172">
        <v>450000000</v>
      </c>
      <c r="W14" s="172"/>
      <c r="X14" s="172">
        <v>8331377.4900000002</v>
      </c>
      <c r="Y14" s="172"/>
      <c r="Z14" s="172">
        <v>678702165</v>
      </c>
      <c r="AA14" s="172"/>
      <c r="AB14" s="173">
        <v>3138159594.5599999</v>
      </c>
      <c r="AC14" s="172"/>
      <c r="AD14" s="172">
        <v>547415926.60000002</v>
      </c>
      <c r="AE14" s="167"/>
      <c r="AF14" s="66">
        <v>3685575521.1599998</v>
      </c>
    </row>
    <row r="15" spans="1:32" ht="21" customHeight="1">
      <c r="A15" s="81" t="s">
        <v>141</v>
      </c>
      <c r="F15" s="63"/>
      <c r="H15" s="78">
        <v>0</v>
      </c>
      <c r="J15" s="78">
        <v>0</v>
      </c>
      <c r="L15" s="78">
        <v>0</v>
      </c>
      <c r="N15" s="78">
        <v>0</v>
      </c>
      <c r="P15" s="66">
        <v>-79086197.60999997</v>
      </c>
      <c r="Q15" s="66"/>
      <c r="R15" s="78">
        <v>0</v>
      </c>
      <c r="S15" s="66"/>
      <c r="T15" s="66">
        <v>0</v>
      </c>
      <c r="U15" s="66"/>
      <c r="V15" s="66">
        <v>0</v>
      </c>
      <c r="W15" s="66"/>
      <c r="X15" s="66">
        <v>0</v>
      </c>
      <c r="Y15" s="66"/>
      <c r="Z15" s="89">
        <v>0</v>
      </c>
      <c r="AA15" s="66"/>
      <c r="AB15" s="173">
        <v>-79086197.60999997</v>
      </c>
      <c r="AC15" s="66"/>
      <c r="AD15" s="66">
        <v>-17488337.870000001</v>
      </c>
      <c r="AF15" s="89">
        <v>-96574535.479999974</v>
      </c>
    </row>
    <row r="16" spans="1:32" ht="21" customHeight="1">
      <c r="A16" s="81" t="s">
        <v>218</v>
      </c>
      <c r="F16" s="63"/>
      <c r="H16" s="78">
        <v>0</v>
      </c>
      <c r="J16" s="78">
        <v>0</v>
      </c>
      <c r="L16" s="78">
        <v>0</v>
      </c>
      <c r="N16" s="78">
        <v>0</v>
      </c>
      <c r="P16" s="72">
        <v>0</v>
      </c>
      <c r="Q16" s="66"/>
      <c r="R16" s="66">
        <v>36008266.259999998</v>
      </c>
      <c r="S16" s="66"/>
      <c r="T16" s="66">
        <v>0</v>
      </c>
      <c r="U16" s="66"/>
      <c r="V16" s="66">
        <v>0</v>
      </c>
      <c r="W16" s="66"/>
      <c r="X16" s="66">
        <v>0</v>
      </c>
      <c r="Y16" s="66"/>
      <c r="Z16" s="72">
        <v>36008266.259999998</v>
      </c>
      <c r="AA16" s="66"/>
      <c r="AB16" s="173">
        <v>36008266.259999998</v>
      </c>
      <c r="AC16" s="66"/>
      <c r="AD16" s="72">
        <v>0</v>
      </c>
      <c r="AF16" s="89">
        <v>36008266.259999998</v>
      </c>
    </row>
    <row r="17" spans="1:32" ht="21" customHeight="1">
      <c r="A17" s="59" t="s">
        <v>139</v>
      </c>
      <c r="C17" s="174"/>
      <c r="H17" s="147">
        <v>0</v>
      </c>
      <c r="J17" s="147">
        <v>0</v>
      </c>
      <c r="L17" s="147">
        <v>0</v>
      </c>
      <c r="N17" s="147">
        <v>0</v>
      </c>
      <c r="P17" s="80">
        <v>-79086197.60999997</v>
      </c>
      <c r="Q17" s="66"/>
      <c r="R17" s="80">
        <v>36008266.259999998</v>
      </c>
      <c r="S17" s="66"/>
      <c r="T17" s="147">
        <v>0</v>
      </c>
      <c r="U17" s="67"/>
      <c r="V17" s="147">
        <v>0</v>
      </c>
      <c r="W17" s="67"/>
      <c r="X17" s="147">
        <v>0</v>
      </c>
      <c r="Y17" s="67"/>
      <c r="Z17" s="80">
        <v>36008266.259999998</v>
      </c>
      <c r="AA17" s="66"/>
      <c r="AB17" s="80">
        <v>-43077931.349999972</v>
      </c>
      <c r="AC17" s="66"/>
      <c r="AD17" s="80">
        <v>-17488337.870000001</v>
      </c>
      <c r="AF17" s="80">
        <v>-60566269.219999976</v>
      </c>
    </row>
    <row r="18" spans="1:32" s="58" customFormat="1" ht="21" customHeight="1" thickBot="1">
      <c r="A18" s="63" t="s">
        <v>142</v>
      </c>
      <c r="H18" s="175">
        <v>932507097</v>
      </c>
      <c r="I18" s="172"/>
      <c r="J18" s="175">
        <v>603196451.66999996</v>
      </c>
      <c r="K18" s="172"/>
      <c r="L18" s="175">
        <v>6017138.9000000004</v>
      </c>
      <c r="M18" s="172"/>
      <c r="N18" s="175">
        <v>93250709.700000003</v>
      </c>
      <c r="O18" s="172"/>
      <c r="P18" s="175">
        <v>745399834.67999995</v>
      </c>
      <c r="Q18" s="172"/>
      <c r="R18" s="175">
        <v>570133841.43000007</v>
      </c>
      <c r="S18" s="172"/>
      <c r="T18" s="175">
        <v>-313754787.66000003</v>
      </c>
      <c r="U18" s="172"/>
      <c r="V18" s="175">
        <v>450000000</v>
      </c>
      <c r="W18" s="172"/>
      <c r="X18" s="175">
        <v>8331377.4900000002</v>
      </c>
      <c r="Y18" s="172"/>
      <c r="Z18" s="175">
        <v>714710431.25999999</v>
      </c>
      <c r="AA18" s="172"/>
      <c r="AB18" s="175">
        <v>3095081663.21</v>
      </c>
      <c r="AC18" s="172"/>
      <c r="AD18" s="175">
        <v>529927588.73000002</v>
      </c>
      <c r="AE18" s="172"/>
      <c r="AF18" s="175">
        <v>3625009251.9400001</v>
      </c>
    </row>
    <row r="19" spans="1:32" s="58" customFormat="1" ht="21" customHeight="1" thickTop="1">
      <c r="A19" s="63"/>
      <c r="H19" s="172"/>
      <c r="J19" s="172"/>
      <c r="L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3"/>
      <c r="AC19" s="172"/>
      <c r="AD19" s="172"/>
      <c r="AE19" s="167"/>
      <c r="AF19" s="66"/>
    </row>
    <row r="20" spans="1:32" s="58" customFormat="1" ht="21" customHeight="1">
      <c r="A20" s="63" t="s">
        <v>205</v>
      </c>
      <c r="H20" s="172">
        <v>932507097</v>
      </c>
      <c r="J20" s="172">
        <v>603196451.66999996</v>
      </c>
      <c r="L20" s="172">
        <v>6017138.9000000004</v>
      </c>
      <c r="N20" s="172">
        <v>93250709.700000003</v>
      </c>
      <c r="O20" s="172"/>
      <c r="P20" s="66">
        <v>-688277426.86999977</v>
      </c>
      <c r="Q20" s="172"/>
      <c r="R20" s="196">
        <v>1195883842.1500001</v>
      </c>
      <c r="S20" s="172"/>
      <c r="T20" s="172">
        <v>-313754787.66000003</v>
      </c>
      <c r="U20" s="172"/>
      <c r="V20" s="172">
        <v>450000000</v>
      </c>
      <c r="W20" s="172"/>
      <c r="X20" s="172">
        <v>8331377.4900000002</v>
      </c>
      <c r="Y20" s="172"/>
      <c r="Z20" s="172">
        <v>1340460431.98</v>
      </c>
      <c r="AA20" s="172"/>
      <c r="AB20" s="173">
        <v>2287154402.3800001</v>
      </c>
      <c r="AC20" s="172"/>
      <c r="AD20" s="196">
        <v>214720689.38000003</v>
      </c>
      <c r="AE20" s="167"/>
      <c r="AF20" s="66">
        <v>2501875091.7600002</v>
      </c>
    </row>
    <row r="21" spans="1:32" ht="21" customHeight="1">
      <c r="A21" s="167" t="s">
        <v>137</v>
      </c>
      <c r="H21" s="78">
        <v>0</v>
      </c>
      <c r="J21" s="78">
        <v>0</v>
      </c>
      <c r="L21" s="78">
        <v>0</v>
      </c>
      <c r="N21" s="78">
        <v>0</v>
      </c>
      <c r="P21" s="66">
        <v>127438351.66000001</v>
      </c>
      <c r="Q21" s="66"/>
      <c r="R21" s="78">
        <v>0</v>
      </c>
      <c r="S21" s="66"/>
      <c r="T21" s="66">
        <v>0</v>
      </c>
      <c r="U21" s="66"/>
      <c r="V21" s="66">
        <v>0</v>
      </c>
      <c r="W21" s="66"/>
      <c r="X21" s="66">
        <v>0</v>
      </c>
      <c r="Y21" s="66"/>
      <c r="Z21" s="89">
        <v>0</v>
      </c>
      <c r="AA21" s="66"/>
      <c r="AB21" s="173">
        <v>127438351.66000001</v>
      </c>
      <c r="AC21" s="66"/>
      <c r="AD21" s="66">
        <v>32120569.550000001</v>
      </c>
      <c r="AF21" s="89">
        <v>159558921.21000001</v>
      </c>
    </row>
    <row r="22" spans="1:32" ht="21" customHeight="1">
      <c r="A22" s="81" t="s">
        <v>138</v>
      </c>
      <c r="H22" s="78">
        <v>0</v>
      </c>
      <c r="J22" s="78">
        <v>0</v>
      </c>
      <c r="L22" s="78">
        <v>0</v>
      </c>
      <c r="N22" s="78">
        <v>0</v>
      </c>
      <c r="P22" s="72">
        <v>0</v>
      </c>
      <c r="Q22" s="66"/>
      <c r="R22" s="66">
        <v>-218215678.80000001</v>
      </c>
      <c r="S22" s="66"/>
      <c r="T22" s="66">
        <v>0</v>
      </c>
      <c r="U22" s="66"/>
      <c r="V22" s="66">
        <v>0</v>
      </c>
      <c r="W22" s="66"/>
      <c r="X22" s="66">
        <v>0</v>
      </c>
      <c r="Y22" s="66"/>
      <c r="Z22" s="72">
        <v>-218215678.80000001</v>
      </c>
      <c r="AA22" s="66"/>
      <c r="AB22" s="173">
        <v>-218215678.80000001</v>
      </c>
      <c r="AC22" s="66"/>
      <c r="AD22" s="72">
        <v>0</v>
      </c>
      <c r="AF22" s="89">
        <v>-218215678.80000001</v>
      </c>
    </row>
    <row r="23" spans="1:32" ht="21" customHeight="1">
      <c r="A23" s="59" t="s">
        <v>139</v>
      </c>
      <c r="C23" s="174"/>
      <c r="H23" s="147">
        <v>0</v>
      </c>
      <c r="J23" s="147">
        <v>0</v>
      </c>
      <c r="L23" s="147">
        <v>0</v>
      </c>
      <c r="N23" s="147">
        <v>0</v>
      </c>
      <c r="P23" s="80">
        <v>127438351.66000001</v>
      </c>
      <c r="Q23" s="66"/>
      <c r="R23" s="80">
        <v>-218215678.80000001</v>
      </c>
      <c r="S23" s="66"/>
      <c r="T23" s="80">
        <v>0</v>
      </c>
      <c r="U23" s="67"/>
      <c r="V23" s="147">
        <v>0</v>
      </c>
      <c r="W23" s="67"/>
      <c r="X23" s="147">
        <v>0</v>
      </c>
      <c r="Y23" s="67"/>
      <c r="Z23" s="80">
        <v>-218215678.80000001</v>
      </c>
      <c r="AA23" s="66"/>
      <c r="AB23" s="80">
        <v>-90777327.140000001</v>
      </c>
      <c r="AC23" s="66"/>
      <c r="AD23" s="80">
        <v>32120569.550000001</v>
      </c>
      <c r="AF23" s="80">
        <v>-58656757.590000004</v>
      </c>
    </row>
    <row r="24" spans="1:32" ht="21" customHeight="1" thickBot="1">
      <c r="A24" s="63" t="s">
        <v>206</v>
      </c>
      <c r="G24" s="172"/>
      <c r="H24" s="175">
        <v>932507097</v>
      </c>
      <c r="I24" s="172"/>
      <c r="J24" s="175">
        <v>603196451.66999996</v>
      </c>
      <c r="K24" s="172"/>
      <c r="L24" s="175">
        <v>6017138.9000000004</v>
      </c>
      <c r="M24" s="172"/>
      <c r="N24" s="175">
        <v>93250709.700000003</v>
      </c>
      <c r="O24" s="172"/>
      <c r="P24" s="175">
        <v>-560839075.2099998</v>
      </c>
      <c r="Q24" s="172"/>
      <c r="R24" s="175">
        <v>977668163.35000014</v>
      </c>
      <c r="S24" s="172"/>
      <c r="T24" s="175">
        <v>-313754787.66000003</v>
      </c>
      <c r="U24" s="172"/>
      <c r="V24" s="175">
        <v>450000000</v>
      </c>
      <c r="W24" s="172"/>
      <c r="X24" s="175">
        <v>8331377.4900000002</v>
      </c>
      <c r="Y24" s="172"/>
      <c r="Z24" s="175">
        <v>1122244753.1800001</v>
      </c>
      <c r="AA24" s="172"/>
      <c r="AB24" s="175">
        <v>2196377075.2400002</v>
      </c>
      <c r="AC24" s="172"/>
      <c r="AD24" s="175">
        <v>246841258.93000004</v>
      </c>
      <c r="AE24" s="172"/>
      <c r="AF24" s="175">
        <v>2443218334.1700001</v>
      </c>
    </row>
    <row r="25" spans="1:32" ht="21" customHeight="1" thickTop="1">
      <c r="A25" s="55"/>
      <c r="G25" s="172"/>
      <c r="H25" s="216"/>
    </row>
    <row r="26" spans="1:32" ht="21" customHeight="1">
      <c r="A26" s="151" t="s">
        <v>35</v>
      </c>
      <c r="G26" s="172"/>
      <c r="H26" s="172"/>
    </row>
    <row r="27" spans="1:32" ht="21" customHeight="1">
      <c r="A27" s="151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  <c r="AA27" s="172"/>
      <c r="AB27" s="172"/>
      <c r="AC27" s="172"/>
      <c r="AD27" s="172"/>
      <c r="AE27" s="172"/>
      <c r="AF27" s="172"/>
    </row>
    <row r="28" spans="1:32" ht="21" customHeight="1">
      <c r="A28" s="151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2"/>
      <c r="AB28" s="172"/>
      <c r="AC28" s="172"/>
      <c r="AD28" s="172"/>
      <c r="AE28" s="172"/>
      <c r="AF28" s="172"/>
    </row>
    <row r="29" spans="1:32" ht="21" customHeight="1">
      <c r="A29" s="151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</row>
    <row r="30" spans="1:32" ht="21" customHeight="1">
      <c r="A30" s="151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2"/>
      <c r="AA30" s="172"/>
      <c r="AB30" s="172"/>
      <c r="AC30" s="172"/>
      <c r="AD30" s="172"/>
      <c r="AE30" s="172"/>
      <c r="AF30" s="172"/>
    </row>
    <row r="31" spans="1:32" ht="21" customHeight="1">
      <c r="A31" s="151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</row>
    <row r="32" spans="1:32" ht="21" customHeight="1">
      <c r="A32" s="151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</row>
    <row r="33" spans="1:32" ht="21" customHeight="1">
      <c r="A33" s="151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</row>
    <row r="34" spans="1:32" ht="21" customHeight="1">
      <c r="A34" s="151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</row>
    <row r="35" spans="1:32" ht="21" customHeight="1">
      <c r="A35" s="151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</row>
    <row r="36" spans="1:32" ht="21" customHeight="1">
      <c r="A36" s="151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  <c r="AC36" s="172"/>
      <c r="AD36" s="172"/>
      <c r="AE36" s="172"/>
      <c r="AF36" s="172"/>
    </row>
    <row r="37" spans="1:32" ht="21" customHeight="1">
      <c r="A37" s="151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  <c r="AC37" s="172"/>
      <c r="AD37" s="172"/>
      <c r="AE37" s="172"/>
      <c r="AF37" s="172"/>
    </row>
    <row r="38" spans="1:32" ht="21" customHeight="1">
      <c r="A38" s="151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172"/>
    </row>
    <row r="39" spans="1:32" ht="21" customHeight="1">
      <c r="A39" s="151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  <c r="AC39" s="172"/>
      <c r="AD39" s="172"/>
      <c r="AE39" s="172"/>
      <c r="AF39" s="172"/>
    </row>
    <row r="40" spans="1:32" ht="35.65" customHeight="1">
      <c r="A40" s="151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D40" s="172"/>
      <c r="AE40" s="172"/>
      <c r="AF40" s="172"/>
    </row>
    <row r="41" spans="1:32" ht="21" customHeight="1">
      <c r="A41" s="55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88" t="s">
        <v>227</v>
      </c>
    </row>
  </sheetData>
  <mergeCells count="7">
    <mergeCell ref="AD2:AF2"/>
    <mergeCell ref="AD3:AF3"/>
    <mergeCell ref="N9:P9"/>
    <mergeCell ref="R8:Z8"/>
    <mergeCell ref="H5:AF5"/>
    <mergeCell ref="H6:AF6"/>
    <mergeCell ref="H7:AB7"/>
  </mergeCells>
  <printOptions horizontalCentered="1"/>
  <pageMargins left="0.511811023622047" right="0.511811023622047" top="0.98425196850393704" bottom="0.39370078740157499" header="0.511811023622047" footer="0.31496062992126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K32"/>
  <sheetViews>
    <sheetView view="pageBreakPreview" topLeftCell="C1" zoomScaleNormal="90" zoomScaleSheetLayoutView="100" zoomScalePageLayoutView="50" workbookViewId="0">
      <selection activeCell="C4" sqref="C4"/>
    </sheetView>
  </sheetViews>
  <sheetFormatPr defaultColWidth="9.140625" defaultRowHeight="21.95" customHeight="1"/>
  <cols>
    <col min="1" max="2" width="2.42578125" style="60" customWidth="1"/>
    <col min="3" max="3" width="29.5703125" style="60" customWidth="1"/>
    <col min="4" max="4" width="2.42578125" style="60" customWidth="1"/>
    <col min="5" max="5" width="0.85546875" style="60" customWidth="1"/>
    <col min="6" max="6" width="17" style="79" customWidth="1"/>
    <col min="7" max="7" width="0.85546875" style="60" customWidth="1"/>
    <col min="8" max="8" width="17" style="60" customWidth="1"/>
    <col min="9" max="9" width="0.85546875" style="60" customWidth="1"/>
    <col min="10" max="10" width="17" style="60" customWidth="1"/>
    <col min="11" max="11" width="0.85546875" style="60" customWidth="1"/>
    <col min="12" max="12" width="17" style="60" customWidth="1"/>
    <col min="13" max="13" width="0.85546875" style="60" customWidth="1"/>
    <col min="14" max="14" width="17" style="60" customWidth="1"/>
    <col min="15" max="15" width="0.85546875" style="60" customWidth="1"/>
    <col min="16" max="16" width="17" style="60" customWidth="1"/>
    <col min="17" max="17" width="0.85546875" style="60" customWidth="1"/>
    <col min="18" max="18" width="17" style="60" customWidth="1"/>
    <col min="19" max="19" width="1" style="60" customWidth="1"/>
    <col min="20" max="20" width="14.85546875" style="60" customWidth="1"/>
    <col min="21" max="21" width="16" style="60" bestFit="1" customWidth="1"/>
    <col min="22" max="16384" width="9.140625" style="60"/>
  </cols>
  <sheetData>
    <row r="1" spans="1:37" ht="21" customHeight="1">
      <c r="A1" s="135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</row>
    <row r="2" spans="1:37" ht="21" customHeight="1">
      <c r="A2" s="135" t="s">
        <v>143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256" t="s">
        <v>6</v>
      </c>
      <c r="Q2" s="256"/>
      <c r="R2" s="256"/>
    </row>
    <row r="3" spans="1:37" ht="21" customHeight="1">
      <c r="A3" s="135" t="str">
        <f>'SE1'!A3</f>
        <v>สำหรับงวดสามเดือน สิ้นสุดวันที่ 31 มีนาคม 2569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256" t="s">
        <v>9</v>
      </c>
      <c r="Q3" s="256"/>
      <c r="R3" s="256"/>
    </row>
    <row r="4" spans="1:37" ht="21" customHeight="1">
      <c r="A4" s="61"/>
      <c r="B4" s="61"/>
      <c r="C4" s="61"/>
      <c r="D4" s="61"/>
      <c r="E4" s="61"/>
      <c r="F4" s="62"/>
      <c r="G4" s="61"/>
      <c r="H4" s="61"/>
      <c r="I4" s="61"/>
      <c r="J4" s="61"/>
      <c r="K4" s="61"/>
    </row>
    <row r="5" spans="1:37" s="59" customFormat="1" ht="21" customHeight="1">
      <c r="F5" s="257" t="s">
        <v>2</v>
      </c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</row>
    <row r="6" spans="1:37" s="59" customFormat="1" ht="21" customHeight="1">
      <c r="F6" s="258" t="s">
        <v>4</v>
      </c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</row>
    <row r="7" spans="1:37" s="59" customFormat="1" ht="21" customHeight="1">
      <c r="A7" s="63"/>
      <c r="B7" s="63"/>
      <c r="C7" s="63"/>
      <c r="D7" s="63"/>
      <c r="E7" s="63"/>
      <c r="F7" s="64"/>
      <c r="G7" s="64"/>
      <c r="H7" s="64"/>
      <c r="I7" s="64"/>
      <c r="J7" s="64"/>
      <c r="K7" s="64"/>
      <c r="O7" s="64"/>
      <c r="P7" s="83" t="s">
        <v>124</v>
      </c>
      <c r="Q7" s="82"/>
    </row>
    <row r="8" spans="1:37" s="59" customFormat="1" ht="21" customHeight="1">
      <c r="A8" s="63"/>
      <c r="B8" s="63"/>
      <c r="C8" s="63"/>
      <c r="D8" s="63"/>
      <c r="E8" s="63"/>
      <c r="F8" s="64"/>
      <c r="G8" s="64"/>
      <c r="H8" s="64"/>
      <c r="I8" s="64"/>
      <c r="J8" s="64"/>
      <c r="K8" s="64"/>
      <c r="O8" s="64"/>
      <c r="P8" s="84" t="s">
        <v>134</v>
      </c>
      <c r="Q8" s="63"/>
    </row>
    <row r="9" spans="1:37" s="59" customFormat="1" ht="21" customHeight="1">
      <c r="A9" s="63"/>
      <c r="B9" s="63"/>
      <c r="C9" s="63"/>
      <c r="D9" s="63"/>
      <c r="E9" s="63"/>
      <c r="K9" s="64"/>
      <c r="L9" s="260" t="s">
        <v>71</v>
      </c>
      <c r="M9" s="260"/>
      <c r="N9" s="260"/>
      <c r="O9" s="64"/>
      <c r="P9" s="64" t="s">
        <v>144</v>
      </c>
      <c r="Q9" s="64"/>
    </row>
    <row r="10" spans="1:37" s="59" customFormat="1" ht="21" customHeight="1">
      <c r="A10" s="63"/>
      <c r="B10" s="63"/>
      <c r="C10" s="63"/>
      <c r="D10" s="63"/>
      <c r="E10" s="63"/>
      <c r="F10" s="64" t="s">
        <v>117</v>
      </c>
      <c r="G10" s="64"/>
      <c r="H10" s="64" t="s">
        <v>118</v>
      </c>
      <c r="I10" s="64"/>
      <c r="J10" s="64" t="s">
        <v>118</v>
      </c>
      <c r="K10" s="64"/>
      <c r="L10" s="86" t="s">
        <v>112</v>
      </c>
      <c r="M10" s="64"/>
      <c r="N10" s="64"/>
      <c r="O10" s="64"/>
      <c r="P10" s="64" t="s">
        <v>145</v>
      </c>
      <c r="Q10" s="64"/>
      <c r="R10" s="64" t="s">
        <v>116</v>
      </c>
    </row>
    <row r="11" spans="1:37" s="59" customFormat="1" ht="21" customHeight="1">
      <c r="A11" s="63"/>
      <c r="B11" s="63"/>
      <c r="C11" s="63"/>
      <c r="D11" s="103"/>
      <c r="E11" s="63"/>
      <c r="F11" s="87" t="s">
        <v>126</v>
      </c>
      <c r="G11" s="64"/>
      <c r="H11" s="86" t="s">
        <v>127</v>
      </c>
      <c r="I11" s="64"/>
      <c r="J11" s="86" t="s">
        <v>128</v>
      </c>
      <c r="K11" s="64"/>
      <c r="L11" s="87" t="s">
        <v>146</v>
      </c>
      <c r="M11" s="64"/>
      <c r="N11" s="87" t="s">
        <v>73</v>
      </c>
      <c r="O11" s="65"/>
      <c r="P11" s="87" t="s">
        <v>147</v>
      </c>
      <c r="Q11" s="65"/>
      <c r="R11" s="86" t="s">
        <v>63</v>
      </c>
    </row>
    <row r="12" spans="1:37" s="59" customFormat="1" ht="12" customHeight="1">
      <c r="A12" s="63"/>
      <c r="B12" s="63"/>
      <c r="C12" s="63"/>
      <c r="D12" s="63"/>
      <c r="E12" s="63"/>
      <c r="F12" s="65"/>
      <c r="G12" s="64"/>
      <c r="H12" s="64"/>
      <c r="I12" s="64"/>
      <c r="J12" s="64"/>
      <c r="K12" s="64"/>
      <c r="L12" s="65"/>
      <c r="M12" s="64"/>
      <c r="N12" s="65"/>
      <c r="O12" s="65"/>
      <c r="P12" s="65"/>
      <c r="Q12" s="65"/>
      <c r="R12" s="64"/>
    </row>
    <row r="13" spans="1:37" ht="21" customHeight="1">
      <c r="A13" s="63" t="s">
        <v>140</v>
      </c>
      <c r="F13" s="67">
        <v>932507097</v>
      </c>
      <c r="G13" s="67"/>
      <c r="H13" s="67">
        <v>603196451.67000008</v>
      </c>
      <c r="I13" s="67"/>
      <c r="J13" s="67">
        <v>6017138.9000000004</v>
      </c>
      <c r="K13" s="67"/>
      <c r="L13" s="67">
        <v>93250709.700000003</v>
      </c>
      <c r="M13" s="67"/>
      <c r="N13" s="66">
        <v>-174494012.99000001</v>
      </c>
      <c r="O13" s="67"/>
      <c r="P13" s="67">
        <v>4996508.43</v>
      </c>
      <c r="Q13" s="67"/>
      <c r="R13" s="66">
        <v>1465473892.7100003</v>
      </c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</row>
    <row r="14" spans="1:37" s="58" customFormat="1" ht="21" customHeight="1">
      <c r="A14" s="59" t="s">
        <v>141</v>
      </c>
      <c r="B14" s="60"/>
      <c r="C14" s="60"/>
      <c r="D14" s="60"/>
      <c r="E14" s="60"/>
      <c r="F14" s="66">
        <v>0</v>
      </c>
      <c r="G14" s="66"/>
      <c r="H14" s="66">
        <v>0</v>
      </c>
      <c r="I14" s="66"/>
      <c r="J14" s="67">
        <v>0</v>
      </c>
      <c r="K14" s="66"/>
      <c r="L14" s="66">
        <v>0</v>
      </c>
      <c r="M14" s="66"/>
      <c r="N14" s="66">
        <v>-14661522.569999997</v>
      </c>
      <c r="O14" s="66"/>
      <c r="P14" s="66">
        <v>0</v>
      </c>
      <c r="Q14" s="66"/>
      <c r="R14" s="66">
        <v>-14661522.569999997</v>
      </c>
    </row>
    <row r="15" spans="1:37" ht="21" customHeight="1">
      <c r="A15" s="59" t="s">
        <v>148</v>
      </c>
      <c r="C15" s="59"/>
      <c r="D15" s="59"/>
      <c r="E15" s="59"/>
      <c r="F15" s="68">
        <v>0</v>
      </c>
      <c r="G15" s="69"/>
      <c r="H15" s="68">
        <v>0</v>
      </c>
      <c r="I15" s="70"/>
      <c r="J15" s="68">
        <v>0</v>
      </c>
      <c r="K15" s="69"/>
      <c r="L15" s="68">
        <v>0</v>
      </c>
      <c r="M15" s="71"/>
      <c r="N15" s="72">
        <v>0</v>
      </c>
      <c r="O15" s="66"/>
      <c r="P15" s="72">
        <v>0</v>
      </c>
      <c r="Q15" s="66"/>
      <c r="R15" s="72">
        <v>0</v>
      </c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</row>
    <row r="16" spans="1:37" ht="21" customHeight="1">
      <c r="A16" s="59" t="s">
        <v>149</v>
      </c>
      <c r="C16" s="59"/>
      <c r="D16" s="59"/>
      <c r="E16" s="59"/>
      <c r="F16" s="147">
        <v>0</v>
      </c>
      <c r="G16" s="69"/>
      <c r="H16" s="147">
        <v>0</v>
      </c>
      <c r="I16" s="70"/>
      <c r="J16" s="147">
        <v>0</v>
      </c>
      <c r="K16" s="69"/>
      <c r="L16" s="147">
        <v>0</v>
      </c>
      <c r="M16" s="71"/>
      <c r="N16" s="80">
        <v>-14661522.569999997</v>
      </c>
      <c r="O16" s="66"/>
      <c r="P16" s="80">
        <v>0</v>
      </c>
      <c r="Q16" s="66"/>
      <c r="R16" s="80">
        <v>-14661522.569999997</v>
      </c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</row>
    <row r="17" spans="1:37" ht="21" customHeight="1" thickBot="1">
      <c r="A17" s="60" t="s">
        <v>142</v>
      </c>
      <c r="F17" s="159">
        <v>932507097</v>
      </c>
      <c r="G17" s="67"/>
      <c r="H17" s="159">
        <v>603196451.67000008</v>
      </c>
      <c r="I17" s="67"/>
      <c r="J17" s="159">
        <v>6017138.9000000004</v>
      </c>
      <c r="K17" s="67"/>
      <c r="L17" s="159">
        <v>93250709.700000003</v>
      </c>
      <c r="M17" s="67"/>
      <c r="N17" s="77">
        <v>-189155535.56</v>
      </c>
      <c r="O17" s="67"/>
      <c r="P17" s="159">
        <v>4996508.43</v>
      </c>
      <c r="Q17" s="67"/>
      <c r="R17" s="183">
        <v>1450812370.1400003</v>
      </c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</row>
    <row r="18" spans="1:37" ht="21" customHeight="1" thickTop="1"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6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</row>
    <row r="19" spans="1:37" ht="21" customHeight="1">
      <c r="A19" s="63" t="s">
        <v>205</v>
      </c>
      <c r="F19" s="67">
        <v>932507097</v>
      </c>
      <c r="G19" s="67"/>
      <c r="H19" s="67">
        <v>603196451.67000008</v>
      </c>
      <c r="I19" s="67"/>
      <c r="J19" s="67">
        <v>6017138.9000000004</v>
      </c>
      <c r="K19" s="67"/>
      <c r="L19" s="67">
        <v>93250709.700000003</v>
      </c>
      <c r="M19" s="67"/>
      <c r="N19" s="66">
        <v>-252391066</v>
      </c>
      <c r="O19" s="67"/>
      <c r="P19" s="67">
        <v>4996508.43</v>
      </c>
      <c r="Q19" s="67"/>
      <c r="R19" s="66">
        <v>1387576839.7000003</v>
      </c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</row>
    <row r="20" spans="1:37" ht="21" customHeight="1">
      <c r="A20" s="59" t="s">
        <v>141</v>
      </c>
      <c r="F20" s="67">
        <v>0</v>
      </c>
      <c r="G20" s="67"/>
      <c r="H20" s="67">
        <v>0</v>
      </c>
      <c r="I20" s="67"/>
      <c r="J20" s="67">
        <v>0</v>
      </c>
      <c r="K20" s="67"/>
      <c r="L20" s="67">
        <v>0</v>
      </c>
      <c r="M20" s="67"/>
      <c r="N20" s="66">
        <v>-22290638.999999993</v>
      </c>
      <c r="O20" s="67"/>
      <c r="P20" s="67">
        <v>0</v>
      </c>
      <c r="Q20" s="67"/>
      <c r="R20" s="66">
        <v>-22290638.999999993</v>
      </c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</row>
    <row r="21" spans="1:37" s="59" customFormat="1" ht="21" customHeight="1">
      <c r="A21" s="59" t="s">
        <v>148</v>
      </c>
      <c r="B21" s="81"/>
      <c r="F21" s="74">
        <v>0</v>
      </c>
      <c r="G21" s="70"/>
      <c r="H21" s="74">
        <v>0</v>
      </c>
      <c r="I21" s="75"/>
      <c r="J21" s="74">
        <v>0</v>
      </c>
      <c r="K21" s="70"/>
      <c r="L21" s="74">
        <v>0</v>
      </c>
      <c r="M21" s="60"/>
      <c r="N21" s="72">
        <v>0</v>
      </c>
      <c r="O21" s="66"/>
      <c r="P21" s="72">
        <v>0</v>
      </c>
      <c r="Q21" s="66"/>
      <c r="R21" s="72">
        <v>0</v>
      </c>
    </row>
    <row r="22" spans="1:37" s="59" customFormat="1" ht="21" customHeight="1">
      <c r="A22" s="59" t="s">
        <v>149</v>
      </c>
      <c r="B22" s="81"/>
      <c r="F22" s="93">
        <v>0</v>
      </c>
      <c r="G22" s="70"/>
      <c r="H22" s="93">
        <v>0</v>
      </c>
      <c r="I22" s="75"/>
      <c r="J22" s="93">
        <v>0</v>
      </c>
      <c r="K22" s="70"/>
      <c r="L22" s="93">
        <v>0</v>
      </c>
      <c r="M22" s="60"/>
      <c r="N22" s="80">
        <v>-22290638.999999993</v>
      </c>
      <c r="O22" s="66"/>
      <c r="P22" s="80">
        <v>0</v>
      </c>
      <c r="Q22" s="66"/>
      <c r="R22" s="80">
        <v>-22290638.999999993</v>
      </c>
    </row>
    <row r="23" spans="1:37" ht="21" customHeight="1" thickBot="1">
      <c r="A23" s="60" t="s">
        <v>206</v>
      </c>
      <c r="F23" s="76">
        <v>932507097</v>
      </c>
      <c r="G23" s="73"/>
      <c r="H23" s="76">
        <v>603196451.67000008</v>
      </c>
      <c r="I23" s="73"/>
      <c r="J23" s="76">
        <v>6017138.9000000004</v>
      </c>
      <c r="K23" s="73"/>
      <c r="L23" s="76">
        <v>93250709.700000003</v>
      </c>
      <c r="M23" s="73"/>
      <c r="N23" s="77">
        <v>-274681705</v>
      </c>
      <c r="O23" s="66"/>
      <c r="P23" s="77">
        <v>4996508.43</v>
      </c>
      <c r="Q23" s="66"/>
      <c r="R23" s="76">
        <v>1365286200.7000003</v>
      </c>
      <c r="U23" s="78"/>
    </row>
    <row r="24" spans="1:37" ht="21" customHeight="1" thickTop="1">
      <c r="A24" s="55"/>
      <c r="F24" s="70"/>
      <c r="G24" s="73"/>
      <c r="H24" s="70"/>
      <c r="I24" s="73"/>
      <c r="J24" s="70"/>
      <c r="K24" s="73"/>
      <c r="L24" s="70"/>
      <c r="M24" s="73"/>
      <c r="N24" s="66"/>
      <c r="O24" s="66"/>
      <c r="P24" s="66"/>
      <c r="Q24" s="66"/>
      <c r="R24" s="70"/>
      <c r="U24" s="78"/>
    </row>
    <row r="25" spans="1:37" ht="21" customHeight="1">
      <c r="A25" s="151" t="s">
        <v>35</v>
      </c>
      <c r="F25" s="70"/>
      <c r="G25" s="73"/>
      <c r="H25" s="70"/>
      <c r="I25" s="73"/>
      <c r="J25" s="70"/>
      <c r="K25" s="73"/>
      <c r="L25" s="70"/>
      <c r="M25" s="73"/>
      <c r="N25" s="66"/>
      <c r="O25" s="66"/>
      <c r="P25" s="66"/>
      <c r="Q25" s="66"/>
      <c r="R25" s="70"/>
      <c r="U25" s="78"/>
    </row>
    <row r="26" spans="1:37" ht="21" customHeight="1">
      <c r="A26" s="151"/>
      <c r="F26" s="70"/>
      <c r="G26" s="73"/>
      <c r="H26" s="70"/>
      <c r="I26" s="73"/>
      <c r="J26" s="70"/>
      <c r="K26" s="73"/>
      <c r="L26" s="70"/>
      <c r="M26" s="73"/>
      <c r="N26" s="66"/>
      <c r="O26" s="66"/>
      <c r="P26" s="66"/>
      <c r="Q26" s="66"/>
      <c r="R26" s="70"/>
      <c r="U26" s="78"/>
    </row>
    <row r="27" spans="1:37" ht="21" customHeight="1">
      <c r="A27" s="151"/>
      <c r="F27" s="70"/>
      <c r="G27" s="73"/>
      <c r="H27" s="70"/>
      <c r="I27" s="73"/>
      <c r="J27" s="70"/>
      <c r="K27" s="73"/>
      <c r="L27" s="70"/>
      <c r="M27" s="73"/>
      <c r="N27" s="66"/>
      <c r="O27" s="66"/>
      <c r="P27" s="66"/>
      <c r="Q27" s="66"/>
      <c r="R27" s="70"/>
      <c r="U27" s="78"/>
    </row>
    <row r="28" spans="1:37" ht="31.35" customHeight="1">
      <c r="A28" s="151"/>
      <c r="F28" s="70"/>
      <c r="G28" s="73"/>
      <c r="H28" s="70"/>
      <c r="I28" s="73"/>
      <c r="J28" s="70"/>
      <c r="K28" s="73"/>
      <c r="L28" s="70"/>
      <c r="M28" s="73"/>
      <c r="N28" s="66"/>
      <c r="O28" s="66"/>
      <c r="P28" s="66"/>
      <c r="Q28" s="66"/>
      <c r="R28" s="70"/>
      <c r="U28" s="78"/>
    </row>
    <row r="29" spans="1:37" ht="21" customHeight="1">
      <c r="A29" s="59"/>
      <c r="F29" s="70"/>
      <c r="G29" s="73"/>
      <c r="H29" s="70"/>
      <c r="I29" s="73"/>
      <c r="J29" s="70"/>
      <c r="K29" s="73"/>
      <c r="L29" s="70"/>
      <c r="M29" s="73"/>
      <c r="N29" s="66"/>
      <c r="O29" s="66"/>
      <c r="P29" s="66"/>
      <c r="Q29" s="66"/>
      <c r="R29" s="90" t="s">
        <v>228</v>
      </c>
      <c r="U29" s="78"/>
    </row>
    <row r="30" spans="1:37" ht="21" customHeight="1">
      <c r="A30" s="55"/>
      <c r="F30" s="70"/>
      <c r="G30" s="73"/>
      <c r="H30" s="73"/>
      <c r="I30" s="73"/>
      <c r="J30" s="73"/>
      <c r="K30" s="73"/>
      <c r="L30" s="70"/>
      <c r="M30" s="73"/>
      <c r="N30" s="70"/>
      <c r="O30" s="70"/>
      <c r="P30" s="70"/>
      <c r="Q30" s="70"/>
      <c r="R30" s="150"/>
    </row>
    <row r="32" spans="1:37" ht="21.95" customHeight="1">
      <c r="N32" s="78"/>
      <c r="O32" s="78"/>
      <c r="P32" s="78"/>
      <c r="Q32" s="78"/>
      <c r="R32" s="78"/>
    </row>
  </sheetData>
  <mergeCells count="5">
    <mergeCell ref="L9:N9"/>
    <mergeCell ref="F5:R5"/>
    <mergeCell ref="F6:R6"/>
    <mergeCell ref="P2:R2"/>
    <mergeCell ref="P3:R3"/>
  </mergeCells>
  <printOptions horizontalCentered="1"/>
  <pageMargins left="0.51181102362204722" right="0.51181102362204722" top="0.98425196850393704" bottom="0.39370078740157483" header="0.51181102362204722" footer="0.23622047244094491"/>
  <pageSetup paperSize="9" scale="8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N127"/>
  <sheetViews>
    <sheetView view="pageBreakPreview" zoomScale="90" zoomScaleNormal="90" zoomScaleSheetLayoutView="90" zoomScalePageLayoutView="50" workbookViewId="0">
      <selection activeCell="A4" sqref="A4"/>
    </sheetView>
  </sheetViews>
  <sheetFormatPr defaultColWidth="9.140625" defaultRowHeight="23.1" customHeight="1"/>
  <cols>
    <col min="1" max="2" width="2.42578125" style="13" customWidth="1"/>
    <col min="3" max="3" width="4.42578125" style="13" customWidth="1"/>
    <col min="4" max="4" width="3.42578125" style="13" customWidth="1"/>
    <col min="5" max="5" width="41.28515625" style="13" customWidth="1"/>
    <col min="6" max="6" width="10.7109375" style="13" customWidth="1"/>
    <col min="7" max="7" width="0.85546875" style="13" customWidth="1"/>
    <col min="8" max="8" width="16.7109375" style="13" customWidth="1"/>
    <col min="9" max="9" width="0.85546875" style="13" customWidth="1"/>
    <col min="10" max="10" width="16.7109375" style="13" customWidth="1"/>
    <col min="11" max="11" width="0.85546875" style="13" customWidth="1"/>
    <col min="12" max="12" width="16.7109375" style="25" customWidth="1"/>
    <col min="13" max="13" width="0.85546875" style="13" customWidth="1"/>
    <col min="14" max="14" width="16.7109375" style="25" customWidth="1"/>
    <col min="15" max="16384" width="9.140625" style="13"/>
  </cols>
  <sheetData>
    <row r="1" spans="1:14" s="23" customFormat="1" ht="21" customHeight="1">
      <c r="A1" s="145" t="s">
        <v>0</v>
      </c>
    </row>
    <row r="2" spans="1:14" s="23" customFormat="1" ht="21" customHeight="1">
      <c r="A2" s="145" t="s">
        <v>150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256" t="s">
        <v>6</v>
      </c>
      <c r="M2" s="256"/>
      <c r="N2" s="256"/>
    </row>
    <row r="3" spans="1:14" s="23" customFormat="1" ht="21" customHeight="1">
      <c r="A3" s="138" t="str">
        <f>PL!A3</f>
        <v>สำหรับงวดสามเดือน สิ้นสุดวันที่ 31 มีนาคม 2569</v>
      </c>
      <c r="B3" s="4"/>
      <c r="C3" s="4"/>
      <c r="D3" s="4"/>
      <c r="E3" s="4"/>
      <c r="F3" s="4"/>
      <c r="G3" s="4"/>
      <c r="H3" s="4"/>
      <c r="I3" s="4"/>
      <c r="J3" s="4"/>
      <c r="K3" s="4"/>
      <c r="L3" s="256" t="s">
        <v>9</v>
      </c>
      <c r="M3" s="256"/>
      <c r="N3" s="256"/>
    </row>
    <row r="4" spans="1:14" s="23" customFormat="1" ht="21" customHeight="1">
      <c r="A4" s="140"/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</row>
    <row r="5" spans="1:14" s="23" customFormat="1" ht="21" customHeight="1">
      <c r="A5" s="5"/>
      <c r="B5" s="5"/>
      <c r="C5" s="5"/>
      <c r="D5" s="5"/>
      <c r="E5" s="5"/>
      <c r="F5" s="5"/>
      <c r="G5" s="5"/>
      <c r="H5" s="246" t="s">
        <v>2</v>
      </c>
      <c r="I5" s="246"/>
      <c r="J5" s="246"/>
      <c r="K5" s="246"/>
      <c r="L5" s="246"/>
      <c r="M5" s="246"/>
      <c r="N5" s="246"/>
    </row>
    <row r="6" spans="1:14" ht="21" customHeight="1">
      <c r="B6" s="6"/>
      <c r="C6" s="6"/>
      <c r="D6" s="6"/>
      <c r="F6" s="6"/>
      <c r="G6" s="6"/>
      <c r="H6" s="261" t="s">
        <v>3</v>
      </c>
      <c r="I6" s="261"/>
      <c r="J6" s="261"/>
      <c r="K6" s="10"/>
      <c r="L6" s="261" t="s">
        <v>4</v>
      </c>
      <c r="M6" s="261"/>
      <c r="N6" s="261"/>
    </row>
    <row r="7" spans="1:14" ht="21" customHeight="1">
      <c r="B7" s="6"/>
      <c r="C7" s="6"/>
      <c r="D7" s="6"/>
      <c r="F7" s="205" t="s">
        <v>8</v>
      </c>
      <c r="G7" s="6"/>
      <c r="H7" s="95" t="s">
        <v>209</v>
      </c>
      <c r="I7" s="96"/>
      <c r="J7" s="95" t="s">
        <v>80</v>
      </c>
      <c r="K7" s="96"/>
      <c r="L7" s="95" t="s">
        <v>209</v>
      </c>
      <c r="M7" s="96"/>
      <c r="N7" s="95" t="s">
        <v>80</v>
      </c>
    </row>
    <row r="8" spans="1:14" ht="21" customHeight="1">
      <c r="A8" s="24" t="s">
        <v>151</v>
      </c>
      <c r="B8" s="12"/>
      <c r="C8" s="12"/>
      <c r="D8" s="12"/>
      <c r="E8" s="7"/>
      <c r="N8" s="3"/>
    </row>
    <row r="9" spans="1:14" s="50" customFormat="1" ht="21" customHeight="1">
      <c r="A9" s="12" t="s">
        <v>95</v>
      </c>
      <c r="B9" s="12"/>
      <c r="D9" s="12"/>
      <c r="E9" s="7"/>
      <c r="F9" s="43"/>
      <c r="G9" s="43"/>
      <c r="H9" s="8">
        <v>163243767.80000001</v>
      </c>
      <c r="I9" s="43"/>
      <c r="J9" s="8">
        <v>-94895791.689999968</v>
      </c>
      <c r="K9" s="43"/>
      <c r="L9" s="8">
        <v>-22223826.069999993</v>
      </c>
      <c r="M9" s="43"/>
      <c r="N9" s="8">
        <v>-14675869.799999997</v>
      </c>
    </row>
    <row r="10" spans="1:14" s="50" customFormat="1" ht="21" customHeight="1">
      <c r="A10" s="12" t="s">
        <v>152</v>
      </c>
      <c r="B10" s="12"/>
      <c r="D10" s="12"/>
      <c r="E10" s="7"/>
      <c r="F10" s="43"/>
      <c r="G10" s="43"/>
      <c r="H10" s="8"/>
      <c r="I10" s="43"/>
      <c r="J10" s="189"/>
      <c r="K10" s="43"/>
      <c r="L10" s="8"/>
      <c r="M10" s="43"/>
      <c r="N10" s="8"/>
    </row>
    <row r="11" spans="1:14" s="50" customFormat="1" ht="21" customHeight="1">
      <c r="A11" s="12"/>
      <c r="B11" s="12" t="s">
        <v>153</v>
      </c>
      <c r="D11" s="12"/>
      <c r="E11" s="7"/>
      <c r="F11" s="43"/>
      <c r="G11" s="43"/>
      <c r="H11" s="43"/>
      <c r="I11" s="43"/>
      <c r="J11" s="43"/>
      <c r="K11" s="43"/>
      <c r="L11" s="8"/>
      <c r="M11" s="43"/>
      <c r="N11" s="8"/>
    </row>
    <row r="12" spans="1:14" s="50" customFormat="1" ht="21" customHeight="1">
      <c r="A12" s="217" t="s">
        <v>154</v>
      </c>
      <c r="B12" s="12"/>
      <c r="D12" s="12"/>
      <c r="E12" s="7"/>
      <c r="F12" s="43"/>
      <c r="G12" s="43"/>
      <c r="H12" s="17">
        <v>0</v>
      </c>
      <c r="I12" s="17"/>
      <c r="J12" s="17">
        <v>1222120.78</v>
      </c>
      <c r="K12" s="17"/>
      <c r="L12" s="17">
        <v>0</v>
      </c>
      <c r="M12" s="43"/>
      <c r="N12" s="8">
        <v>1222120.78</v>
      </c>
    </row>
    <row r="13" spans="1:14" ht="21" customHeight="1">
      <c r="A13" s="11" t="s">
        <v>231</v>
      </c>
      <c r="B13" s="12"/>
      <c r="F13" s="16"/>
      <c r="G13" s="16"/>
      <c r="H13" s="25"/>
      <c r="I13" s="16"/>
      <c r="J13" s="25"/>
      <c r="K13" s="16"/>
      <c r="M13" s="16"/>
    </row>
    <row r="14" spans="1:14" ht="21" customHeight="1">
      <c r="A14" s="11"/>
      <c r="B14" s="11" t="s">
        <v>221</v>
      </c>
      <c r="G14" s="16"/>
      <c r="H14" s="25">
        <v>-47728.24</v>
      </c>
      <c r="I14" s="16"/>
      <c r="J14" s="25">
        <v>44523.82</v>
      </c>
      <c r="K14" s="16"/>
      <c r="L14" s="25">
        <v>-47734.5</v>
      </c>
      <c r="M14" s="16"/>
      <c r="N14" s="25">
        <v>44535</v>
      </c>
    </row>
    <row r="15" spans="1:14" s="50" customFormat="1" ht="21" customHeight="1">
      <c r="A15" s="12" t="s">
        <v>212</v>
      </c>
      <c r="B15" s="7"/>
      <c r="F15" s="16" t="s">
        <v>155</v>
      </c>
      <c r="G15" s="43"/>
      <c r="H15" s="243">
        <v>101062236.95999999</v>
      </c>
      <c r="I15" s="43"/>
      <c r="J15" s="25">
        <v>35713541.589999996</v>
      </c>
      <c r="K15" s="43"/>
      <c r="L15" s="181">
        <v>139925.85999999999</v>
      </c>
      <c r="M15" s="43"/>
      <c r="N15" s="181">
        <v>139925.85999999999</v>
      </c>
    </row>
    <row r="16" spans="1:14" s="50" customFormat="1" ht="21" customHeight="1">
      <c r="A16" s="12" t="s">
        <v>211</v>
      </c>
      <c r="B16" s="7"/>
      <c r="F16" s="16"/>
      <c r="G16" s="43"/>
      <c r="H16" s="243">
        <v>11073.02</v>
      </c>
      <c r="I16" s="43"/>
      <c r="J16" s="25">
        <v>11073.02</v>
      </c>
      <c r="K16" s="43"/>
      <c r="L16" s="181">
        <v>0</v>
      </c>
      <c r="M16" s="43"/>
      <c r="N16" s="181">
        <v>0</v>
      </c>
    </row>
    <row r="17" spans="1:14" ht="21" customHeight="1">
      <c r="A17" s="12" t="s">
        <v>200</v>
      </c>
      <c r="B17" s="12"/>
      <c r="F17" s="16">
        <v>12</v>
      </c>
      <c r="G17" s="16"/>
      <c r="H17" s="25">
        <v>-225000</v>
      </c>
      <c r="I17" s="16"/>
      <c r="J17" s="25">
        <v>-21441.45</v>
      </c>
      <c r="K17" s="16"/>
      <c r="L17" s="25">
        <v>0</v>
      </c>
      <c r="M17" s="16"/>
      <c r="N17" s="25">
        <v>0</v>
      </c>
    </row>
    <row r="18" spans="1:14" ht="21" customHeight="1">
      <c r="A18" s="12" t="s">
        <v>213</v>
      </c>
      <c r="B18" s="12"/>
      <c r="F18" s="16">
        <v>12</v>
      </c>
      <c r="G18" s="16"/>
      <c r="H18" s="25">
        <v>21335.27</v>
      </c>
      <c r="I18" s="16"/>
      <c r="J18" s="25">
        <v>0</v>
      </c>
      <c r="K18" s="16"/>
      <c r="L18" s="25">
        <v>0</v>
      </c>
      <c r="M18" s="16"/>
      <c r="N18" s="25">
        <v>0</v>
      </c>
    </row>
    <row r="19" spans="1:14" s="50" customFormat="1" ht="21" customHeight="1">
      <c r="A19" s="13" t="s">
        <v>214</v>
      </c>
      <c r="B19" s="12"/>
      <c r="F19" s="43"/>
      <c r="G19" s="43"/>
      <c r="H19" s="25">
        <v>20263800.489999998</v>
      </c>
      <c r="I19" s="43"/>
      <c r="J19" s="25">
        <v>-1166603.8999999999</v>
      </c>
      <c r="K19" s="43"/>
      <c r="L19" s="25">
        <v>0</v>
      </c>
      <c r="M19" s="43"/>
      <c r="N19" s="25">
        <v>0</v>
      </c>
    </row>
    <row r="20" spans="1:14" s="50" customFormat="1" ht="21" customHeight="1">
      <c r="A20" s="10" t="s">
        <v>156</v>
      </c>
      <c r="B20" s="11"/>
      <c r="F20" s="43">
        <v>19</v>
      </c>
      <c r="G20" s="187"/>
      <c r="H20" s="244">
        <v>1162996.48</v>
      </c>
      <c r="I20" s="187"/>
      <c r="J20" s="25">
        <v>2212901.62</v>
      </c>
      <c r="K20" s="43"/>
      <c r="L20" s="2">
        <v>1162996.48</v>
      </c>
      <c r="M20" s="43"/>
      <c r="N20" s="2">
        <v>2212901.62</v>
      </c>
    </row>
    <row r="21" spans="1:14" s="50" customFormat="1" ht="21" customHeight="1">
      <c r="A21" s="13" t="s">
        <v>157</v>
      </c>
      <c r="B21" s="12"/>
      <c r="F21" s="43">
        <v>20</v>
      </c>
      <c r="G21" s="43"/>
      <c r="H21" s="243">
        <v>1244648.78</v>
      </c>
      <c r="I21" s="43"/>
      <c r="J21" s="25">
        <v>1149715.96</v>
      </c>
      <c r="K21" s="43"/>
      <c r="L21" s="9">
        <v>95153.84</v>
      </c>
      <c r="M21" s="43"/>
      <c r="N21" s="9">
        <v>103111.57</v>
      </c>
    </row>
    <row r="22" spans="1:14" s="50" customFormat="1" ht="21" customHeight="1">
      <c r="A22" s="13" t="s">
        <v>158</v>
      </c>
      <c r="B22" s="12"/>
      <c r="F22" s="43"/>
      <c r="G22" s="43"/>
      <c r="H22" s="9">
        <v>0</v>
      </c>
      <c r="I22" s="43"/>
      <c r="J22" s="9">
        <v>-75660.45</v>
      </c>
      <c r="K22" s="43"/>
      <c r="L22" s="9">
        <v>0</v>
      </c>
      <c r="M22" s="43"/>
      <c r="N22" s="9">
        <v>-75660.45</v>
      </c>
    </row>
    <row r="23" spans="1:14" s="50" customFormat="1" ht="21" customHeight="1">
      <c r="A23" s="13" t="s">
        <v>159</v>
      </c>
      <c r="B23" s="12"/>
      <c r="F23" s="43"/>
      <c r="G23" s="43"/>
      <c r="H23" s="25">
        <v>-68491.100000000006</v>
      </c>
      <c r="I23" s="43"/>
      <c r="J23" s="25">
        <v>-36797.050000000003</v>
      </c>
      <c r="K23" s="43"/>
      <c r="L23" s="9">
        <v>-40111732.5</v>
      </c>
      <c r="M23" s="43"/>
      <c r="N23" s="9">
        <v>-55731493.280000001</v>
      </c>
    </row>
    <row r="24" spans="1:14" s="50" customFormat="1" ht="21" customHeight="1">
      <c r="A24" s="12" t="s">
        <v>160</v>
      </c>
      <c r="B24" s="12"/>
      <c r="F24" s="43"/>
      <c r="G24" s="43"/>
      <c r="H24" s="146">
        <v>57873360.079999998</v>
      </c>
      <c r="I24" s="43"/>
      <c r="J24" s="146">
        <v>64174327.32</v>
      </c>
      <c r="K24" s="43"/>
      <c r="L24" s="191">
        <v>55330848.640000001</v>
      </c>
      <c r="M24" s="43"/>
      <c r="N24" s="191">
        <v>59533328.240000002</v>
      </c>
    </row>
    <row r="25" spans="1:14" ht="21" customHeight="1">
      <c r="A25" s="24" t="s">
        <v>161</v>
      </c>
      <c r="B25" s="24"/>
      <c r="C25" s="24"/>
      <c r="D25" s="12"/>
      <c r="F25" s="16"/>
      <c r="G25" s="16"/>
      <c r="H25" s="16"/>
      <c r="I25" s="16"/>
      <c r="J25" s="16"/>
      <c r="K25" s="16"/>
      <c r="L25" s="8"/>
      <c r="M25" s="16"/>
      <c r="N25" s="8"/>
    </row>
    <row r="26" spans="1:14" ht="21" customHeight="1">
      <c r="A26" s="24" t="s">
        <v>162</v>
      </c>
      <c r="B26" s="23" t="s">
        <v>163</v>
      </c>
      <c r="C26" s="24"/>
      <c r="D26" s="7"/>
      <c r="F26" s="16"/>
      <c r="G26" s="16"/>
      <c r="H26" s="25">
        <f>SUM(H9:H24)</f>
        <v>344541999.53999996</v>
      </c>
      <c r="I26" s="16"/>
      <c r="J26" s="25">
        <f>SUM(J9:J24)</f>
        <v>8331909.5700000226</v>
      </c>
      <c r="K26" s="16"/>
      <c r="L26" s="25">
        <f>SUM(L9:L24)</f>
        <v>-5654368.2499999925</v>
      </c>
      <c r="M26" s="25"/>
      <c r="N26" s="25">
        <f>SUM(N9:N24)</f>
        <v>-7227100.4600000009</v>
      </c>
    </row>
    <row r="27" spans="1:14" ht="21" customHeight="1">
      <c r="A27" s="12" t="s">
        <v>164</v>
      </c>
      <c r="B27" s="12"/>
      <c r="C27" s="12"/>
      <c r="D27" s="7"/>
      <c r="F27" s="16"/>
      <c r="G27" s="16"/>
      <c r="H27" s="16"/>
      <c r="I27" s="16"/>
      <c r="J27" s="16"/>
      <c r="K27" s="16"/>
      <c r="L27" s="8"/>
      <c r="M27" s="16"/>
      <c r="N27" s="8"/>
    </row>
    <row r="28" spans="1:14" ht="21" customHeight="1">
      <c r="A28" s="12"/>
      <c r="B28" s="12" t="s">
        <v>165</v>
      </c>
      <c r="C28" s="12"/>
      <c r="D28" s="7"/>
      <c r="F28" s="16"/>
      <c r="G28" s="16"/>
      <c r="H28" s="9">
        <v>-234822614.47999999</v>
      </c>
      <c r="I28" s="16"/>
      <c r="J28" s="9">
        <v>-49677839</v>
      </c>
      <c r="K28" s="16"/>
      <c r="L28" s="8">
        <v>3392386.29</v>
      </c>
      <c r="M28" s="16"/>
      <c r="N28" s="8">
        <v>4878883.0299999993</v>
      </c>
    </row>
    <row r="29" spans="1:14" ht="21" customHeight="1">
      <c r="A29" s="12"/>
      <c r="B29" s="12" t="s">
        <v>166</v>
      </c>
      <c r="C29" s="12"/>
      <c r="D29" s="7"/>
      <c r="F29" s="16"/>
      <c r="G29" s="16"/>
      <c r="H29" s="243">
        <v>7888225.1200000001</v>
      </c>
      <c r="I29" s="16"/>
      <c r="J29" s="9">
        <v>4264648.75</v>
      </c>
      <c r="K29" s="16"/>
      <c r="L29" s="8">
        <v>0</v>
      </c>
      <c r="M29" s="16"/>
      <c r="N29" s="8">
        <v>0</v>
      </c>
    </row>
    <row r="30" spans="1:14" ht="21" customHeight="1">
      <c r="A30" s="12"/>
      <c r="B30" s="12" t="s">
        <v>167</v>
      </c>
      <c r="C30" s="12"/>
      <c r="D30" s="7"/>
      <c r="F30" s="16"/>
      <c r="G30" s="16"/>
      <c r="H30" s="9">
        <v>-5767577.7199999997</v>
      </c>
      <c r="I30" s="16"/>
      <c r="J30" s="9">
        <v>-7175347.3799999999</v>
      </c>
      <c r="K30" s="16"/>
      <c r="L30" s="8">
        <v>0</v>
      </c>
      <c r="M30" s="16"/>
      <c r="N30" s="8">
        <v>0</v>
      </c>
    </row>
    <row r="31" spans="1:14" s="1" customFormat="1" ht="21" customHeight="1">
      <c r="A31" s="12"/>
      <c r="B31" s="12" t="s">
        <v>168</v>
      </c>
      <c r="C31" s="12"/>
      <c r="D31" s="7"/>
      <c r="F31" s="13"/>
      <c r="G31" s="13"/>
      <c r="H31" s="243">
        <v>17756663.760000002</v>
      </c>
      <c r="I31" s="13"/>
      <c r="J31" s="9">
        <v>64204272.700000003</v>
      </c>
      <c r="K31" s="13"/>
      <c r="L31" s="9">
        <v>-140954.38</v>
      </c>
      <c r="M31" s="13"/>
      <c r="N31" s="8">
        <v>-4035629.42</v>
      </c>
    </row>
    <row r="32" spans="1:14" ht="21" customHeight="1">
      <c r="A32" s="12"/>
      <c r="B32" s="12" t="s">
        <v>169</v>
      </c>
      <c r="C32" s="12"/>
      <c r="D32" s="7"/>
      <c r="F32" s="1"/>
      <c r="G32" s="1"/>
      <c r="H32" s="9">
        <v>-13014727.43</v>
      </c>
      <c r="I32" s="1"/>
      <c r="J32" s="9">
        <v>-15955751.460000001</v>
      </c>
      <c r="K32" s="1"/>
      <c r="L32" s="9">
        <v>0</v>
      </c>
      <c r="M32" s="1"/>
      <c r="N32" s="9">
        <v>0</v>
      </c>
    </row>
    <row r="33" spans="1:14" ht="21" customHeight="1">
      <c r="A33" s="12" t="s">
        <v>170</v>
      </c>
      <c r="B33" s="12"/>
      <c r="C33" s="12"/>
      <c r="D33" s="7"/>
      <c r="F33" s="16"/>
      <c r="G33" s="16"/>
      <c r="H33" s="18"/>
      <c r="I33" s="16"/>
      <c r="J33" s="18"/>
      <c r="K33" s="16"/>
      <c r="L33" s="8"/>
      <c r="M33" s="16"/>
      <c r="N33" s="8"/>
    </row>
    <row r="34" spans="1:14" ht="21" customHeight="1">
      <c r="A34" s="12"/>
      <c r="B34" s="12" t="s">
        <v>40</v>
      </c>
      <c r="C34" s="12"/>
      <c r="D34" s="7"/>
      <c r="F34" s="206"/>
      <c r="G34" s="16"/>
      <c r="H34" s="9">
        <v>-62694576.840000004</v>
      </c>
      <c r="I34" s="16"/>
      <c r="J34" s="9">
        <v>14039273.560000001</v>
      </c>
      <c r="K34" s="16"/>
      <c r="L34" s="9">
        <v>-14065.32</v>
      </c>
      <c r="M34" s="16"/>
      <c r="N34" s="9">
        <v>-129172.01</v>
      </c>
    </row>
    <row r="35" spans="1:14" ht="21" customHeight="1">
      <c r="A35" s="12"/>
      <c r="B35" s="45" t="s">
        <v>171</v>
      </c>
      <c r="C35" s="12"/>
      <c r="D35" s="7"/>
      <c r="F35" s="16"/>
      <c r="G35" s="16"/>
      <c r="H35" s="9">
        <v>-2423193.16</v>
      </c>
      <c r="I35" s="16"/>
      <c r="J35" s="9">
        <v>12686287.52</v>
      </c>
      <c r="K35" s="16"/>
      <c r="L35" s="9">
        <v>0</v>
      </c>
      <c r="M35" s="16"/>
      <c r="N35" s="9">
        <v>0</v>
      </c>
    </row>
    <row r="36" spans="1:14" ht="21" customHeight="1">
      <c r="A36" s="12"/>
      <c r="B36" s="12" t="s">
        <v>51</v>
      </c>
      <c r="C36" s="12"/>
      <c r="D36" s="7"/>
      <c r="F36" s="16"/>
      <c r="G36" s="16"/>
      <c r="H36" s="26">
        <v>12705446.609999999</v>
      </c>
      <c r="I36" s="16"/>
      <c r="J36" s="26">
        <v>-2119378.65</v>
      </c>
      <c r="K36" s="16"/>
      <c r="L36" s="9">
        <v>-56866.02</v>
      </c>
      <c r="M36" s="16"/>
      <c r="N36" s="9">
        <v>-170718.4</v>
      </c>
    </row>
    <row r="37" spans="1:14" ht="21" customHeight="1">
      <c r="A37" s="12"/>
      <c r="B37" s="12" t="s">
        <v>60</v>
      </c>
      <c r="C37" s="12"/>
      <c r="D37" s="7"/>
      <c r="F37" s="16"/>
      <c r="G37" s="16"/>
      <c r="H37" s="26">
        <v>13458</v>
      </c>
      <c r="I37" s="16"/>
      <c r="J37" s="26">
        <v>12789</v>
      </c>
      <c r="K37" s="16"/>
      <c r="L37" s="9">
        <v>0</v>
      </c>
      <c r="M37" s="16"/>
      <c r="N37" s="9">
        <v>0</v>
      </c>
    </row>
    <row r="38" spans="1:14" ht="21" customHeight="1">
      <c r="A38" s="12"/>
      <c r="B38" s="12" t="s">
        <v>172</v>
      </c>
      <c r="C38" s="12"/>
      <c r="D38" s="7"/>
      <c r="F38" s="16">
        <v>20</v>
      </c>
      <c r="G38" s="16"/>
      <c r="H38" s="26">
        <v>-1907199.33</v>
      </c>
      <c r="I38" s="16"/>
      <c r="J38" s="26">
        <v>-1427599.99</v>
      </c>
      <c r="K38" s="16"/>
      <c r="L38" s="9">
        <v>-376000</v>
      </c>
      <c r="M38" s="16"/>
      <c r="N38" s="9">
        <v>0</v>
      </c>
    </row>
    <row r="39" spans="1:14" ht="21" customHeight="1">
      <c r="A39" s="24" t="s">
        <v>173</v>
      </c>
      <c r="B39" s="12"/>
      <c r="D39" s="11"/>
      <c r="F39" s="16"/>
      <c r="G39" s="16"/>
      <c r="H39" s="141">
        <f>SUM(H26:H38)</f>
        <v>62275904.069999993</v>
      </c>
      <c r="I39" s="16"/>
      <c r="J39" s="141">
        <f>SUM(J26:J38)</f>
        <v>27183264.620000027</v>
      </c>
      <c r="K39" s="16"/>
      <c r="L39" s="141">
        <f>SUM(L26:L38)</f>
        <v>-2849867.6799999923</v>
      </c>
      <c r="M39" s="3"/>
      <c r="N39" s="141">
        <f>SUM(N26:N38)</f>
        <v>-6683737.2600000016</v>
      </c>
    </row>
    <row r="40" spans="1:14" ht="21" customHeight="1">
      <c r="A40" s="12" t="s">
        <v>174</v>
      </c>
      <c r="B40" s="12"/>
      <c r="D40" s="11"/>
      <c r="F40" s="16"/>
      <c r="G40" s="16"/>
      <c r="H40" s="3">
        <v>-3837732.92</v>
      </c>
      <c r="I40" s="16"/>
      <c r="J40" s="3">
        <v>-4232040.5599999996</v>
      </c>
      <c r="K40" s="16"/>
      <c r="L40" s="3">
        <v>-201490.27</v>
      </c>
      <c r="M40" s="3"/>
      <c r="N40" s="3">
        <v>-108501.4</v>
      </c>
    </row>
    <row r="41" spans="1:14" ht="21" hidden="1" customHeight="1">
      <c r="A41" s="13" t="s">
        <v>175</v>
      </c>
      <c r="F41" s="16"/>
      <c r="G41" s="16"/>
      <c r="H41" s="26">
        <v>0</v>
      </c>
      <c r="I41" s="16"/>
      <c r="J41" s="26">
        <v>0</v>
      </c>
      <c r="K41" s="16"/>
      <c r="L41" s="26">
        <v>0</v>
      </c>
      <c r="M41" s="16"/>
      <c r="N41" s="26">
        <v>0</v>
      </c>
    </row>
    <row r="42" spans="1:14" s="1" customFormat="1" ht="21" customHeight="1">
      <c r="A42" s="24" t="s">
        <v>176</v>
      </c>
      <c r="B42" s="13"/>
      <c r="D42" s="13"/>
      <c r="E42" s="13"/>
      <c r="F42" s="13"/>
      <c r="G42" s="13"/>
      <c r="H42" s="142">
        <f>SUM(H39:H41)</f>
        <v>58438171.149999991</v>
      </c>
      <c r="I42" s="13"/>
      <c r="J42" s="142">
        <f>SUM(J39:J41)</f>
        <v>22951224.060000028</v>
      </c>
      <c r="K42" s="13"/>
      <c r="L42" s="142">
        <f>SUM(L39:L41)</f>
        <v>-3051357.9499999923</v>
      </c>
      <c r="M42" s="13"/>
      <c r="N42" s="142">
        <f>SUM(N39:N41)</f>
        <v>-6792238.660000002</v>
      </c>
    </row>
    <row r="43" spans="1:14" s="1" customFormat="1" ht="21" customHeight="1">
      <c r="A43" s="24"/>
      <c r="B43" s="13"/>
      <c r="D43" s="13"/>
      <c r="E43" s="13"/>
      <c r="F43" s="13"/>
      <c r="G43" s="13"/>
      <c r="H43" s="14"/>
      <c r="I43" s="13"/>
      <c r="J43" s="14"/>
      <c r="K43" s="13"/>
      <c r="L43" s="14"/>
      <c r="M43" s="13"/>
      <c r="N43" s="14"/>
    </row>
    <row r="44" spans="1:14" s="1" customFormat="1" ht="21" customHeight="1">
      <c r="A44" s="186" t="s">
        <v>35</v>
      </c>
      <c r="B44" s="13"/>
      <c r="D44" s="13"/>
      <c r="E44" s="13"/>
      <c r="F44" s="13"/>
      <c r="G44" s="13"/>
      <c r="H44" s="14"/>
      <c r="I44" s="13"/>
      <c r="J44" s="14"/>
      <c r="K44" s="13"/>
      <c r="L44" s="14"/>
      <c r="M44" s="13"/>
      <c r="N44" s="14"/>
    </row>
    <row r="45" spans="1:14" s="1" customFormat="1" ht="21" customHeight="1">
      <c r="A45" s="186"/>
      <c r="B45" s="13"/>
      <c r="D45" s="13"/>
      <c r="E45" s="13"/>
      <c r="F45" s="13"/>
      <c r="G45" s="13"/>
      <c r="H45" s="14"/>
      <c r="I45" s="13"/>
      <c r="J45" s="14"/>
      <c r="K45" s="13"/>
      <c r="L45" s="14"/>
      <c r="M45" s="13"/>
      <c r="N45" s="14"/>
    </row>
    <row r="46" spans="1:14" s="1" customFormat="1" ht="21" customHeight="1">
      <c r="A46" s="186"/>
      <c r="B46" s="13"/>
      <c r="D46" s="13"/>
      <c r="E46" s="13"/>
      <c r="F46" s="13"/>
      <c r="G46" s="13"/>
      <c r="H46" s="14"/>
      <c r="I46" s="13"/>
      <c r="J46" s="14"/>
      <c r="K46" s="13"/>
      <c r="L46" s="14"/>
      <c r="M46" s="13"/>
      <c r="N46" s="14"/>
    </row>
    <row r="47" spans="1:14" s="1" customFormat="1" ht="21" customHeight="1">
      <c r="A47" s="186"/>
      <c r="B47" s="13"/>
      <c r="D47" s="13"/>
      <c r="E47" s="13"/>
      <c r="F47" s="13"/>
      <c r="G47" s="13"/>
      <c r="H47" s="14"/>
      <c r="I47" s="13"/>
      <c r="J47" s="14"/>
      <c r="K47" s="13"/>
      <c r="L47" s="14"/>
      <c r="M47" s="13"/>
      <c r="N47" s="14"/>
    </row>
    <row r="48" spans="1:14" s="1" customFormat="1" ht="21" customHeight="1">
      <c r="A48" s="186"/>
      <c r="B48" s="13"/>
      <c r="D48" s="13"/>
      <c r="E48" s="13"/>
      <c r="F48" s="13"/>
      <c r="G48" s="13"/>
      <c r="H48" s="14"/>
      <c r="I48" s="13"/>
      <c r="J48" s="14"/>
      <c r="K48" s="13"/>
      <c r="L48" s="14"/>
      <c r="M48" s="13"/>
      <c r="N48" s="14"/>
    </row>
    <row r="49" spans="1:14" s="1" customFormat="1" ht="21" customHeight="1">
      <c r="A49" s="186"/>
      <c r="B49" s="13"/>
      <c r="D49" s="13"/>
      <c r="E49" s="13"/>
      <c r="F49" s="13"/>
      <c r="G49" s="13"/>
      <c r="H49" s="14"/>
      <c r="I49" s="13"/>
      <c r="J49" s="14"/>
      <c r="K49" s="13"/>
      <c r="L49" s="14"/>
      <c r="M49" s="13"/>
      <c r="N49" s="14"/>
    </row>
    <row r="50" spans="1:14" s="1" customFormat="1" ht="21" customHeight="1">
      <c r="A50" s="186"/>
      <c r="B50" s="13"/>
      <c r="D50" s="13"/>
      <c r="E50" s="13"/>
      <c r="F50" s="13"/>
      <c r="G50" s="13"/>
      <c r="H50" s="14"/>
      <c r="I50" s="13"/>
      <c r="J50" s="14"/>
      <c r="K50" s="13"/>
      <c r="L50" s="14"/>
      <c r="M50" s="13"/>
      <c r="N50" s="14"/>
    </row>
    <row r="51" spans="1:14" s="1" customFormat="1" ht="21" customHeight="1">
      <c r="A51" s="186"/>
      <c r="B51" s="13"/>
      <c r="D51" s="13"/>
      <c r="E51" s="13"/>
      <c r="F51" s="13"/>
      <c r="G51" s="13"/>
      <c r="H51" s="14"/>
      <c r="I51" s="13"/>
      <c r="J51" s="14"/>
      <c r="K51" s="13"/>
      <c r="L51" s="14"/>
      <c r="M51" s="13"/>
      <c r="N51" s="14"/>
    </row>
    <row r="52" spans="1:14" s="1" customFormat="1" ht="21" customHeight="1">
      <c r="A52" s="186"/>
      <c r="B52" s="13"/>
      <c r="D52" s="13"/>
      <c r="E52" s="13"/>
      <c r="F52" s="13"/>
      <c r="G52" s="13"/>
      <c r="H52" s="14"/>
      <c r="I52" s="13"/>
      <c r="J52" s="14"/>
      <c r="K52" s="13"/>
      <c r="L52" s="14"/>
      <c r="M52" s="13"/>
      <c r="N52" s="14"/>
    </row>
    <row r="53" spans="1:14" s="1" customFormat="1" ht="21" customHeight="1">
      <c r="A53" s="186"/>
      <c r="B53" s="13"/>
      <c r="D53" s="13"/>
      <c r="E53" s="13"/>
      <c r="F53" s="13"/>
      <c r="G53" s="13"/>
      <c r="H53" s="14"/>
      <c r="I53" s="13"/>
      <c r="J53" s="14"/>
      <c r="K53" s="13"/>
      <c r="L53" s="14"/>
      <c r="M53" s="13"/>
      <c r="N53" s="14"/>
    </row>
    <row r="54" spans="1:14" s="1" customFormat="1" ht="21" customHeight="1">
      <c r="A54" s="186"/>
      <c r="B54" s="13"/>
      <c r="D54" s="13"/>
      <c r="E54" s="13"/>
      <c r="F54" s="13"/>
      <c r="G54" s="13"/>
      <c r="H54" s="14"/>
      <c r="I54" s="13"/>
      <c r="J54" s="14"/>
      <c r="K54" s="13"/>
      <c r="L54" s="14"/>
      <c r="M54" s="13"/>
      <c r="N54" s="14"/>
    </row>
    <row r="55" spans="1:14" s="1" customFormat="1" ht="21" customHeight="1">
      <c r="A55" s="186"/>
      <c r="B55" s="13"/>
      <c r="D55" s="13"/>
      <c r="E55" s="13"/>
      <c r="F55" s="13"/>
      <c r="G55" s="13"/>
      <c r="H55" s="14"/>
      <c r="I55" s="13"/>
      <c r="J55" s="14"/>
      <c r="K55" s="13"/>
      <c r="L55" s="14"/>
      <c r="M55" s="13"/>
      <c r="N55" s="14"/>
    </row>
    <row r="56" spans="1:14" s="1" customFormat="1" ht="21" customHeight="1">
      <c r="A56" s="186"/>
      <c r="B56" s="13"/>
      <c r="D56" s="13"/>
      <c r="E56" s="13"/>
      <c r="F56" s="13"/>
      <c r="G56" s="13"/>
      <c r="H56" s="14"/>
      <c r="I56" s="13"/>
      <c r="J56" s="14"/>
      <c r="K56" s="13"/>
      <c r="L56" s="14"/>
      <c r="M56" s="13"/>
      <c r="N56" s="14"/>
    </row>
    <row r="57" spans="1:14" s="1" customFormat="1" ht="21" customHeight="1">
      <c r="A57" s="186"/>
      <c r="B57" s="13"/>
      <c r="D57" s="13"/>
      <c r="E57" s="13"/>
      <c r="F57" s="13"/>
      <c r="G57" s="13"/>
      <c r="H57" s="14"/>
      <c r="I57" s="13"/>
      <c r="J57" s="14"/>
      <c r="K57" s="13"/>
      <c r="L57" s="14"/>
      <c r="M57" s="13"/>
      <c r="N57" s="14"/>
    </row>
    <row r="58" spans="1:14" s="1" customFormat="1" ht="37.5" customHeight="1">
      <c r="A58" s="186"/>
      <c r="B58" s="13"/>
      <c r="D58" s="13"/>
      <c r="E58" s="13"/>
      <c r="F58" s="13"/>
      <c r="G58" s="13"/>
      <c r="H58" s="14"/>
      <c r="I58" s="13"/>
      <c r="J58" s="14"/>
      <c r="K58" s="13"/>
      <c r="L58" s="14"/>
      <c r="M58" s="13"/>
      <c r="N58" s="14"/>
    </row>
    <row r="59" spans="1:14" s="1" customFormat="1" ht="21" customHeight="1">
      <c r="A59" s="24"/>
      <c r="B59" s="13"/>
      <c r="D59" s="13"/>
      <c r="E59" s="13"/>
      <c r="F59" s="13"/>
      <c r="G59" s="13"/>
      <c r="H59" s="14"/>
      <c r="I59" s="13"/>
      <c r="J59" s="14"/>
      <c r="K59" s="13"/>
      <c r="L59" s="14"/>
      <c r="M59" s="13"/>
      <c r="N59" s="143" t="s">
        <v>229</v>
      </c>
    </row>
    <row r="60" spans="1:14" s="1" customFormat="1" ht="21" customHeight="1">
      <c r="A60" s="23" t="str">
        <f>A1</f>
        <v>บริษัท อีสเทอร์น พาวเวอร์ กรุ๊ป จำกัด (มหาชน) และบริษัทย่อย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</row>
    <row r="61" spans="1:14" s="1" customFormat="1" ht="21" customHeight="1">
      <c r="A61" s="23" t="s">
        <v>177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256" t="s">
        <v>6</v>
      </c>
      <c r="M61" s="256"/>
      <c r="N61" s="256"/>
    </row>
    <row r="62" spans="1:14" s="1" customFormat="1" ht="21" customHeight="1">
      <c r="A62" s="23" t="str">
        <f>A3</f>
        <v>สำหรับงวดสามเดือน สิ้นสุดวันที่ 31 มีนาคม 2569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56" t="s">
        <v>9</v>
      </c>
      <c r="M62" s="256"/>
      <c r="N62" s="256"/>
    </row>
    <row r="63" spans="1:14" s="1" customFormat="1" ht="21" customHeight="1">
      <c r="A63" s="13"/>
      <c r="B63" s="13"/>
      <c r="C63" s="24"/>
      <c r="D63" s="13"/>
      <c r="E63" s="13"/>
      <c r="F63" s="13"/>
      <c r="G63" s="13"/>
      <c r="H63" s="13"/>
      <c r="I63" s="13"/>
      <c r="J63" s="13"/>
      <c r="K63" s="13"/>
      <c r="L63" s="14"/>
      <c r="M63" s="13"/>
      <c r="N63" s="14"/>
    </row>
    <row r="64" spans="1:14" s="23" customFormat="1" ht="21" customHeight="1">
      <c r="A64" s="5"/>
      <c r="B64" s="5"/>
      <c r="C64" s="5"/>
      <c r="D64" s="5"/>
      <c r="E64" s="5"/>
      <c r="F64" s="5"/>
      <c r="G64" s="5"/>
      <c r="H64" s="246" t="s">
        <v>2</v>
      </c>
      <c r="I64" s="246"/>
      <c r="J64" s="246"/>
      <c r="K64" s="246"/>
      <c r="L64" s="246"/>
      <c r="M64" s="246"/>
      <c r="N64" s="246"/>
    </row>
    <row r="65" spans="1:14" ht="21" customHeight="1">
      <c r="B65" s="6"/>
      <c r="C65" s="6"/>
      <c r="D65" s="6"/>
      <c r="F65" s="6"/>
      <c r="G65" s="6"/>
      <c r="H65" s="261" t="s">
        <v>3</v>
      </c>
      <c r="I65" s="261"/>
      <c r="J65" s="261"/>
      <c r="K65" s="10"/>
      <c r="L65" s="261" t="s">
        <v>4</v>
      </c>
      <c r="M65" s="261"/>
      <c r="N65" s="261"/>
    </row>
    <row r="66" spans="1:14" ht="21" customHeight="1">
      <c r="B66" s="6"/>
      <c r="C66" s="6"/>
      <c r="D66" s="6"/>
      <c r="F66" s="205" t="s">
        <v>8</v>
      </c>
      <c r="G66" s="6"/>
      <c r="H66" s="95" t="str">
        <f>H7</f>
        <v>ปี 2569</v>
      </c>
      <c r="I66" s="96"/>
      <c r="J66" s="52" t="str">
        <f>J7</f>
        <v>ปี 2568</v>
      </c>
      <c r="K66" s="96"/>
      <c r="L66" s="95" t="str">
        <f>L7</f>
        <v>ปี 2569</v>
      </c>
      <c r="M66" s="96"/>
      <c r="N66" s="52" t="str">
        <f>N7</f>
        <v>ปี 2568</v>
      </c>
    </row>
    <row r="67" spans="1:14" s="12" customFormat="1" ht="21" customHeight="1">
      <c r="A67" s="24" t="s">
        <v>178</v>
      </c>
      <c r="E67" s="7"/>
      <c r="F67" s="15"/>
      <c r="G67" s="27"/>
      <c r="H67" s="27"/>
      <c r="I67" s="27"/>
      <c r="J67" s="27"/>
      <c r="K67" s="27"/>
      <c r="L67" s="25"/>
      <c r="M67" s="27"/>
      <c r="N67" s="25"/>
    </row>
    <row r="68" spans="1:14" s="12" customFormat="1" ht="21" customHeight="1">
      <c r="A68" s="11" t="s">
        <v>179</v>
      </c>
      <c r="F68" s="7"/>
      <c r="H68" s="25">
        <v>-94416.86</v>
      </c>
      <c r="J68" s="25">
        <v>-9652704.3599999994</v>
      </c>
      <c r="L68" s="192">
        <v>0</v>
      </c>
      <c r="N68" s="192">
        <v>0</v>
      </c>
    </row>
    <row r="69" spans="1:14" s="12" customFormat="1" ht="21" customHeight="1">
      <c r="A69" s="12" t="s">
        <v>222</v>
      </c>
      <c r="E69" s="7"/>
      <c r="F69" s="29">
        <v>6.2</v>
      </c>
      <c r="G69" s="27"/>
      <c r="H69" s="25">
        <v>-40000000</v>
      </c>
      <c r="I69" s="27"/>
      <c r="J69" s="25">
        <v>0</v>
      </c>
      <c r="K69" s="27"/>
      <c r="L69" s="25">
        <v>-218339573.44</v>
      </c>
      <c r="M69" s="27"/>
      <c r="N69" s="25">
        <v>-97570000</v>
      </c>
    </row>
    <row r="70" spans="1:14" s="12" customFormat="1" ht="21" customHeight="1">
      <c r="A70" s="12" t="s">
        <v>223</v>
      </c>
      <c r="E70" s="7"/>
      <c r="F70" s="29">
        <v>6.2</v>
      </c>
      <c r="G70" s="27"/>
      <c r="H70" s="25">
        <v>0</v>
      </c>
      <c r="I70" s="27"/>
      <c r="J70" s="25">
        <v>0</v>
      </c>
      <c r="K70" s="27"/>
      <c r="L70" s="25">
        <v>1231850000</v>
      </c>
      <c r="M70" s="27"/>
      <c r="N70" s="25">
        <v>192700000</v>
      </c>
    </row>
    <row r="71" spans="1:14" s="12" customFormat="1" ht="21" customHeight="1">
      <c r="A71" s="10" t="s">
        <v>180</v>
      </c>
      <c r="E71" s="7"/>
      <c r="F71" s="29"/>
      <c r="H71" s="243">
        <v>270329.73</v>
      </c>
      <c r="J71" s="28">
        <v>722472.97</v>
      </c>
      <c r="L71" s="192">
        <v>30755.05</v>
      </c>
      <c r="N71" s="192">
        <v>39876.589999999997</v>
      </c>
    </row>
    <row r="72" spans="1:14" s="12" customFormat="1" ht="21" customHeight="1">
      <c r="A72" s="12" t="s">
        <v>181</v>
      </c>
      <c r="E72" s="7"/>
      <c r="F72" s="29">
        <v>12</v>
      </c>
      <c r="H72" s="25">
        <v>-78910</v>
      </c>
      <c r="J72" s="28">
        <v>-20946484.530000001</v>
      </c>
      <c r="L72" s="192">
        <v>0</v>
      </c>
      <c r="N72" s="192">
        <v>0</v>
      </c>
    </row>
    <row r="73" spans="1:14" s="12" customFormat="1" ht="21" customHeight="1">
      <c r="A73" s="12" t="s">
        <v>182</v>
      </c>
      <c r="E73" s="7"/>
      <c r="F73" s="29">
        <v>12</v>
      </c>
      <c r="H73" s="243">
        <v>325000</v>
      </c>
      <c r="J73" s="25">
        <v>43925.23</v>
      </c>
      <c r="L73" s="192">
        <v>0</v>
      </c>
      <c r="N73" s="192">
        <v>0</v>
      </c>
    </row>
    <row r="74" spans="1:14" s="12" customFormat="1" ht="21" customHeight="1">
      <c r="A74" s="12" t="s">
        <v>183</v>
      </c>
      <c r="E74" s="7"/>
      <c r="F74" s="29">
        <v>13.2</v>
      </c>
      <c r="H74" s="25">
        <v>-533104</v>
      </c>
      <c r="J74" s="25">
        <v>-651497.56999999995</v>
      </c>
      <c r="L74" s="192">
        <v>-106200</v>
      </c>
      <c r="N74" s="192">
        <v>-100966</v>
      </c>
    </row>
    <row r="75" spans="1:14" s="12" customFormat="1" ht="21" customHeight="1">
      <c r="A75" s="13" t="s">
        <v>84</v>
      </c>
      <c r="E75" s="7"/>
      <c r="H75" s="243">
        <v>68491.100000000006</v>
      </c>
      <c r="J75" s="28">
        <v>36797.050000000003</v>
      </c>
      <c r="L75" s="28">
        <v>8670538.5399999991</v>
      </c>
      <c r="N75" s="28">
        <v>4268.08</v>
      </c>
    </row>
    <row r="76" spans="1:14" s="12" customFormat="1" ht="21" customHeight="1">
      <c r="A76" s="24" t="s">
        <v>184</v>
      </c>
      <c r="H76" s="144">
        <f>SUM(H68:H75)</f>
        <v>-40042610.030000001</v>
      </c>
      <c r="I76" s="3"/>
      <c r="J76" s="144">
        <f>SUM(J68:J75)</f>
        <v>-30447491.210000001</v>
      </c>
      <c r="K76" s="3"/>
      <c r="L76" s="144">
        <f>SUM(L68:L75)</f>
        <v>1022105520.1499999</v>
      </c>
      <c r="M76" s="3"/>
      <c r="N76" s="144">
        <f>SUM(N68:N75)</f>
        <v>95073178.670000002</v>
      </c>
    </row>
    <row r="77" spans="1:14" s="12" customFormat="1" ht="6" customHeight="1">
      <c r="A77" s="24"/>
      <c r="H77" s="3"/>
      <c r="I77" s="3"/>
      <c r="J77" s="3"/>
      <c r="K77" s="3"/>
      <c r="L77" s="3"/>
      <c r="M77" s="3"/>
      <c r="N77" s="3"/>
    </row>
    <row r="78" spans="1:14" s="12" customFormat="1" ht="21" customHeight="1">
      <c r="A78" s="24" t="s">
        <v>185</v>
      </c>
      <c r="E78" s="7"/>
      <c r="H78" s="28"/>
      <c r="N78" s="25"/>
    </row>
    <row r="79" spans="1:14" s="12" customFormat="1" ht="21" customHeight="1">
      <c r="A79" s="55" t="s">
        <v>186</v>
      </c>
      <c r="B79" s="193"/>
      <c r="E79" s="7"/>
      <c r="F79" s="7"/>
      <c r="H79" s="28">
        <v>-108596611.42</v>
      </c>
      <c r="J79" s="28">
        <v>2218563.7599999998</v>
      </c>
      <c r="L79" s="28">
        <v>-29996475.469999999</v>
      </c>
      <c r="N79" s="28">
        <v>-15868.89</v>
      </c>
    </row>
    <row r="80" spans="1:14" s="12" customFormat="1" ht="21" customHeight="1">
      <c r="A80" s="55" t="s">
        <v>187</v>
      </c>
      <c r="B80" s="193"/>
      <c r="F80" s="207">
        <v>6.2</v>
      </c>
      <c r="H80" s="245">
        <v>8533778</v>
      </c>
      <c r="J80" s="28">
        <v>84000000</v>
      </c>
      <c r="L80" s="28">
        <v>0</v>
      </c>
      <c r="N80" s="28">
        <v>75000000</v>
      </c>
    </row>
    <row r="81" spans="1:14" s="12" customFormat="1" ht="21" customHeight="1">
      <c r="A81" s="55" t="s">
        <v>188</v>
      </c>
      <c r="B81" s="193"/>
      <c r="F81" s="207">
        <v>6.2</v>
      </c>
      <c r="H81" s="28">
        <v>-290641815.39999998</v>
      </c>
      <c r="J81" s="28">
        <v>-68288779.599999994</v>
      </c>
      <c r="L81" s="28">
        <v>-326103463.95999998</v>
      </c>
      <c r="N81" s="28">
        <v>-68288779.599999994</v>
      </c>
    </row>
    <row r="82" spans="1:14" s="12" customFormat="1" ht="21" customHeight="1">
      <c r="A82" s="55" t="s">
        <v>189</v>
      </c>
      <c r="B82" s="193"/>
      <c r="F82" s="207">
        <v>17</v>
      </c>
      <c r="H82" s="28">
        <v>35617616.18</v>
      </c>
      <c r="J82" s="28">
        <v>29574658</v>
      </c>
      <c r="L82" s="28">
        <v>0</v>
      </c>
      <c r="N82" s="28">
        <v>5000000</v>
      </c>
    </row>
    <row r="83" spans="1:14" s="12" customFormat="1" ht="21" customHeight="1">
      <c r="A83" s="55" t="s">
        <v>190</v>
      </c>
      <c r="B83" s="193"/>
      <c r="F83" s="207">
        <v>17</v>
      </c>
      <c r="H83" s="28">
        <v>-124722855.91</v>
      </c>
      <c r="J83" s="28">
        <v>-47000000</v>
      </c>
      <c r="L83" s="28">
        <v>-70000000</v>
      </c>
      <c r="N83" s="28">
        <v>-40000000</v>
      </c>
    </row>
    <row r="84" spans="1:14" s="12" customFormat="1" ht="21" customHeight="1">
      <c r="A84" s="55" t="s">
        <v>215</v>
      </c>
      <c r="B84" s="193"/>
      <c r="F84" s="207">
        <v>18</v>
      </c>
      <c r="H84" s="28">
        <v>1334725372.0899999</v>
      </c>
      <c r="J84" s="28">
        <v>0</v>
      </c>
      <c r="L84" s="28">
        <v>0</v>
      </c>
      <c r="N84" s="28">
        <v>0</v>
      </c>
    </row>
    <row r="85" spans="1:14" s="12" customFormat="1" ht="21" customHeight="1">
      <c r="A85" s="12" t="s">
        <v>191</v>
      </c>
      <c r="F85" s="207">
        <v>18</v>
      </c>
      <c r="H85" s="28">
        <v>-24851576.629999999</v>
      </c>
      <c r="J85" s="28">
        <v>-5898964.3799999999</v>
      </c>
      <c r="L85" s="28">
        <v>-17670000</v>
      </c>
      <c r="N85" s="28">
        <v>0</v>
      </c>
    </row>
    <row r="86" spans="1:14" s="12" customFormat="1" ht="21" customHeight="1">
      <c r="A86" s="242" t="s">
        <v>210</v>
      </c>
      <c r="F86" s="207">
        <v>19</v>
      </c>
      <c r="H86" s="28">
        <v>-541500000</v>
      </c>
      <c r="J86" s="28">
        <v>0</v>
      </c>
      <c r="L86" s="28">
        <v>-541500000</v>
      </c>
      <c r="N86" s="28">
        <v>0</v>
      </c>
    </row>
    <row r="87" spans="1:14" s="12" customFormat="1" ht="21" customHeight="1">
      <c r="A87" s="53" t="s">
        <v>192</v>
      </c>
      <c r="E87" s="7"/>
      <c r="F87" s="7"/>
      <c r="H87" s="28">
        <v>-59595130.729999997</v>
      </c>
      <c r="J87" s="28">
        <v>-64842576.140000001</v>
      </c>
      <c r="L87" s="28">
        <v>-57208927.390000001</v>
      </c>
      <c r="N87" s="28">
        <v>-60953016.789999999</v>
      </c>
    </row>
    <row r="88" spans="1:14" s="12" customFormat="1" ht="21" customHeight="1">
      <c r="A88" s="24" t="s">
        <v>219</v>
      </c>
      <c r="H88" s="144">
        <f>SUM(H79:H87)</f>
        <v>228968776.17999998</v>
      </c>
      <c r="J88" s="144">
        <f>SUM(J79:J87)</f>
        <v>-70237098.359999985</v>
      </c>
      <c r="L88" s="144">
        <f>SUM(L79:L87)</f>
        <v>-1042478866.8199999</v>
      </c>
      <c r="M88" s="3"/>
      <c r="N88" s="144">
        <f>SUM(N79:N87)</f>
        <v>-89257665.280000001</v>
      </c>
    </row>
    <row r="89" spans="1:14" s="12" customFormat="1" ht="6" customHeight="1">
      <c r="C89" s="24"/>
      <c r="H89" s="3"/>
      <c r="J89" s="3"/>
      <c r="L89" s="3"/>
      <c r="M89" s="3"/>
      <c r="N89" s="3"/>
    </row>
    <row r="90" spans="1:14" s="12" customFormat="1" ht="21" customHeight="1">
      <c r="A90" s="24" t="s">
        <v>193</v>
      </c>
      <c r="E90" s="7"/>
      <c r="F90" s="207"/>
      <c r="H90" s="146">
        <v>-218215678.80000001</v>
      </c>
      <c r="J90" s="146">
        <v>36008266.259999998</v>
      </c>
      <c r="K90" s="28"/>
      <c r="L90" s="146">
        <v>0</v>
      </c>
      <c r="M90" s="28"/>
      <c r="N90" s="146">
        <v>0</v>
      </c>
    </row>
    <row r="91" spans="1:14" s="12" customFormat="1" ht="21" customHeight="1">
      <c r="A91" s="24" t="s">
        <v>232</v>
      </c>
      <c r="E91" s="7"/>
      <c r="F91" s="207"/>
      <c r="H91" s="144">
        <v>3992849.02</v>
      </c>
      <c r="J91" s="144">
        <v>0</v>
      </c>
      <c r="K91" s="28"/>
      <c r="L91" s="144">
        <v>0</v>
      </c>
      <c r="M91" s="28"/>
      <c r="N91" s="144">
        <v>0</v>
      </c>
    </row>
    <row r="92" spans="1:14" s="12" customFormat="1" ht="6" customHeight="1">
      <c r="A92" s="24"/>
      <c r="E92" s="7"/>
      <c r="H92" s="25"/>
      <c r="J92" s="25"/>
      <c r="L92" s="25"/>
      <c r="M92" s="3"/>
      <c r="N92" s="25"/>
    </row>
    <row r="93" spans="1:14" s="12" customFormat="1" ht="21" customHeight="1">
      <c r="A93" s="194" t="s">
        <v>194</v>
      </c>
      <c r="E93" s="7"/>
      <c r="H93" s="25">
        <v>33141507.519999951</v>
      </c>
      <c r="J93" s="25">
        <v>-41725099.249999963</v>
      </c>
      <c r="L93" s="25">
        <v>-23424704.620000124</v>
      </c>
      <c r="M93" s="3"/>
      <c r="N93" s="25">
        <v>-976725.26999999583</v>
      </c>
    </row>
    <row r="94" spans="1:14" s="12" customFormat="1" ht="21" customHeight="1">
      <c r="A94" s="24" t="s">
        <v>195</v>
      </c>
      <c r="F94" s="7">
        <v>7</v>
      </c>
      <c r="G94" s="15">
        <f>13802203.78</f>
        <v>13802203.779999999</v>
      </c>
      <c r="H94" s="19">
        <v>73141841.940000013</v>
      </c>
      <c r="I94" s="15"/>
      <c r="J94" s="94">
        <v>57148760.369999997</v>
      </c>
      <c r="K94" s="15"/>
      <c r="L94" s="19">
        <v>25252752.989999998</v>
      </c>
      <c r="M94" s="22"/>
      <c r="N94" s="19">
        <v>1438751.88</v>
      </c>
    </row>
    <row r="95" spans="1:14" s="12" customFormat="1" ht="21" customHeight="1" thickBot="1">
      <c r="A95" s="24" t="s">
        <v>196</v>
      </c>
      <c r="F95" s="7">
        <v>7</v>
      </c>
      <c r="H95" s="31">
        <f>SUM(H93:H94)</f>
        <v>106283349.45999996</v>
      </c>
      <c r="J95" s="31">
        <f>SUM(J93:J94)</f>
        <v>15423661.120000035</v>
      </c>
      <c r="L95" s="31">
        <f>SUM(L93:L94)</f>
        <v>1828048.3699998744</v>
      </c>
      <c r="M95" s="3"/>
      <c r="N95" s="31">
        <f>SUM(N93:N94)</f>
        <v>462026.61000000406</v>
      </c>
    </row>
    <row r="96" spans="1:14" s="12" customFormat="1" ht="21" customHeight="1" thickTop="1">
      <c r="H96" s="25"/>
      <c r="J96" s="2"/>
      <c r="K96" s="2"/>
      <c r="L96" s="2"/>
      <c r="M96" s="2"/>
      <c r="N96" s="2"/>
    </row>
    <row r="97" spans="1:14" s="12" customFormat="1" ht="21" customHeight="1">
      <c r="A97" s="24" t="s">
        <v>197</v>
      </c>
      <c r="B97" s="32"/>
      <c r="E97" s="7"/>
      <c r="H97" s="51"/>
      <c r="J97" s="33"/>
      <c r="K97" s="33"/>
      <c r="L97" s="33"/>
      <c r="M97" s="17"/>
      <c r="N97" s="33"/>
    </row>
    <row r="98" spans="1:14" s="12" customFormat="1" ht="21" customHeight="1">
      <c r="A98" s="12" t="s">
        <v>198</v>
      </c>
      <c r="E98" s="7"/>
      <c r="H98" s="51"/>
      <c r="J98" s="51"/>
      <c r="K98" s="33"/>
      <c r="L98" s="33"/>
      <c r="M98" s="17"/>
      <c r="N98" s="33"/>
    </row>
    <row r="99" spans="1:14" s="12" customFormat="1" ht="21" customHeight="1">
      <c r="A99" s="32"/>
      <c r="B99" s="12" t="s">
        <v>199</v>
      </c>
      <c r="E99" s="7"/>
      <c r="H99" s="238">
        <v>310708924.20999998</v>
      </c>
      <c r="I99" s="240"/>
      <c r="J99" s="238">
        <v>207243717.50999999</v>
      </c>
      <c r="K99" s="33"/>
      <c r="L99" s="33">
        <v>30000000</v>
      </c>
      <c r="M99" s="17"/>
      <c r="N99" s="33">
        <v>0</v>
      </c>
    </row>
    <row r="100" spans="1:14" s="12" customFormat="1" ht="21" customHeight="1">
      <c r="A100" s="32"/>
      <c r="E100" s="7"/>
      <c r="H100" s="238"/>
      <c r="I100" s="240"/>
      <c r="J100" s="33"/>
      <c r="K100" s="33"/>
      <c r="L100" s="33"/>
      <c r="M100" s="17"/>
      <c r="N100" s="33"/>
    </row>
    <row r="101" spans="1:14" s="12" customFormat="1" ht="21" customHeight="1">
      <c r="A101" s="32" t="s">
        <v>35</v>
      </c>
      <c r="E101" s="7"/>
      <c r="H101" s="51"/>
      <c r="J101" s="33"/>
      <c r="K101" s="33"/>
      <c r="L101" s="33"/>
      <c r="M101" s="17"/>
      <c r="N101" s="33"/>
    </row>
    <row r="102" spans="1:14" s="12" customFormat="1" ht="21" customHeight="1">
      <c r="A102" s="32"/>
      <c r="E102" s="7"/>
      <c r="H102" s="51"/>
      <c r="J102" s="33"/>
      <c r="K102" s="33"/>
      <c r="L102" s="33"/>
      <c r="M102" s="17"/>
      <c r="N102" s="33"/>
    </row>
    <row r="103" spans="1:14" s="12" customFormat="1" ht="21" customHeight="1">
      <c r="A103" s="32"/>
      <c r="E103" s="7"/>
      <c r="H103" s="51"/>
      <c r="J103" s="33"/>
      <c r="K103" s="33"/>
      <c r="L103" s="33"/>
      <c r="M103" s="17"/>
      <c r="N103" s="33"/>
    </row>
    <row r="104" spans="1:14" s="12" customFormat="1" ht="21" customHeight="1">
      <c r="A104" s="32"/>
      <c r="E104" s="7"/>
      <c r="H104" s="51"/>
      <c r="J104" s="33"/>
      <c r="K104" s="33"/>
      <c r="L104" s="33"/>
      <c r="M104" s="17"/>
      <c r="N104" s="33"/>
    </row>
    <row r="105" spans="1:14" s="12" customFormat="1" ht="21" customHeight="1">
      <c r="A105" s="32"/>
      <c r="E105" s="7"/>
      <c r="H105" s="51"/>
      <c r="J105" s="33"/>
      <c r="K105" s="33"/>
      <c r="L105" s="33"/>
      <c r="M105" s="17"/>
      <c r="N105" s="33"/>
    </row>
    <row r="106" spans="1:14" s="12" customFormat="1" ht="21" customHeight="1">
      <c r="A106" s="32"/>
      <c r="E106" s="7"/>
      <c r="H106" s="51"/>
      <c r="J106" s="33"/>
      <c r="K106" s="33"/>
      <c r="L106" s="33"/>
      <c r="M106" s="17"/>
      <c r="N106" s="33"/>
    </row>
    <row r="107" spans="1:14" s="12" customFormat="1" ht="21" customHeight="1">
      <c r="A107" s="32"/>
      <c r="E107" s="7"/>
      <c r="H107" s="51"/>
      <c r="J107" s="33"/>
      <c r="K107" s="33"/>
      <c r="L107" s="33"/>
      <c r="M107" s="17"/>
      <c r="N107" s="33"/>
    </row>
    <row r="108" spans="1:14" s="12" customFormat="1" ht="21" customHeight="1">
      <c r="A108" s="32"/>
      <c r="E108" s="7"/>
      <c r="H108" s="51"/>
      <c r="J108" s="33"/>
      <c r="K108" s="33"/>
      <c r="L108" s="33"/>
      <c r="M108" s="17"/>
      <c r="N108" s="33"/>
    </row>
    <row r="109" spans="1:14" s="12" customFormat="1" ht="21" customHeight="1">
      <c r="A109" s="32"/>
      <c r="E109" s="7"/>
      <c r="H109" s="51"/>
      <c r="J109" s="33"/>
      <c r="K109" s="33"/>
      <c r="L109" s="33"/>
      <c r="M109" s="17"/>
      <c r="N109" s="33"/>
    </row>
    <row r="110" spans="1:14" s="12" customFormat="1" ht="21" customHeight="1">
      <c r="A110" s="32"/>
      <c r="E110" s="7"/>
      <c r="H110" s="51"/>
      <c r="J110" s="33"/>
      <c r="K110" s="33"/>
      <c r="L110" s="33"/>
      <c r="M110" s="17"/>
      <c r="N110" s="33"/>
    </row>
    <row r="111" spans="1:14" s="12" customFormat="1" ht="21" customHeight="1">
      <c r="A111" s="32"/>
      <c r="E111" s="7"/>
      <c r="H111" s="51"/>
      <c r="J111" s="33"/>
      <c r="K111" s="33"/>
      <c r="L111" s="33"/>
      <c r="M111" s="17"/>
      <c r="N111" s="33"/>
    </row>
    <row r="112" spans="1:14" s="12" customFormat="1" ht="21" customHeight="1">
      <c r="A112" s="32"/>
      <c r="E112" s="7"/>
      <c r="H112" s="51"/>
      <c r="J112" s="33"/>
      <c r="K112" s="33"/>
      <c r="L112" s="33"/>
      <c r="M112" s="17"/>
      <c r="N112" s="33"/>
    </row>
    <row r="113" spans="1:14" s="12" customFormat="1" ht="21" customHeight="1">
      <c r="A113" s="32"/>
      <c r="E113" s="7"/>
      <c r="H113" s="51"/>
      <c r="J113" s="33"/>
      <c r="K113" s="33"/>
      <c r="L113" s="33"/>
      <c r="M113" s="17"/>
      <c r="N113" s="33"/>
    </row>
    <row r="114" spans="1:14" s="12" customFormat="1" ht="21" customHeight="1">
      <c r="A114" s="32"/>
      <c r="E114" s="7"/>
      <c r="H114" s="51"/>
      <c r="J114" s="33"/>
      <c r="K114" s="33"/>
      <c r="L114" s="33"/>
      <c r="M114" s="17"/>
      <c r="N114" s="33"/>
    </row>
    <row r="115" spans="1:14" s="12" customFormat="1" ht="21" customHeight="1">
      <c r="A115" s="32"/>
      <c r="E115" s="7"/>
      <c r="H115" s="51"/>
      <c r="J115" s="33"/>
      <c r="K115" s="33"/>
      <c r="L115" s="33"/>
      <c r="M115" s="17"/>
      <c r="N115" s="33"/>
    </row>
    <row r="116" spans="1:14" s="12" customFormat="1" ht="21" customHeight="1">
      <c r="A116" s="32"/>
      <c r="E116" s="7"/>
      <c r="H116" s="51"/>
      <c r="J116" s="33"/>
      <c r="K116" s="33"/>
      <c r="L116" s="33"/>
      <c r="M116" s="17"/>
      <c r="N116" s="33"/>
    </row>
    <row r="117" spans="1:14" s="12" customFormat="1" ht="21" customHeight="1">
      <c r="A117" s="32"/>
      <c r="E117" s="7"/>
      <c r="H117" s="51"/>
      <c r="J117" s="33"/>
      <c r="K117" s="33"/>
      <c r="L117" s="33"/>
      <c r="M117" s="17"/>
      <c r="N117" s="33"/>
    </row>
    <row r="118" spans="1:14" s="12" customFormat="1" ht="40.700000000000003" customHeight="1">
      <c r="A118" s="32"/>
      <c r="E118" s="7"/>
      <c r="H118" s="51"/>
      <c r="J118" s="33"/>
      <c r="K118" s="33"/>
      <c r="L118" s="33"/>
      <c r="M118" s="17"/>
      <c r="N118" s="33"/>
    </row>
    <row r="119" spans="1:14" s="12" customFormat="1" ht="21" customHeight="1">
      <c r="A119" s="32"/>
      <c r="E119" s="7"/>
      <c r="H119" s="51"/>
      <c r="J119" s="33"/>
      <c r="K119" s="33"/>
      <c r="L119" s="33"/>
      <c r="M119" s="17"/>
      <c r="N119" s="143" t="s">
        <v>230</v>
      </c>
    </row>
    <row r="120" spans="1:14" ht="21.6" customHeight="1">
      <c r="L120" s="13"/>
      <c r="N120" s="13"/>
    </row>
    <row r="121" spans="1:14" ht="21.6" customHeight="1">
      <c r="L121" s="13"/>
      <c r="N121" s="13"/>
    </row>
    <row r="122" spans="1:14" ht="21.6" customHeight="1">
      <c r="L122" s="13"/>
      <c r="N122" s="13"/>
    </row>
    <row r="123" spans="1:14" ht="21.6" customHeight="1">
      <c r="L123" s="13"/>
      <c r="N123" s="13"/>
    </row>
    <row r="124" spans="1:14" ht="21.6" customHeight="1">
      <c r="L124" s="13"/>
      <c r="N124" s="13"/>
    </row>
    <row r="125" spans="1:14" ht="21.6" customHeight="1">
      <c r="L125" s="13"/>
      <c r="N125" s="13"/>
    </row>
    <row r="126" spans="1:14" ht="21.6" customHeight="1">
      <c r="L126" s="13"/>
      <c r="N126" s="13"/>
    </row>
    <row r="127" spans="1:14" ht="21.6" customHeight="1">
      <c r="L127" s="13"/>
      <c r="N127" s="13"/>
    </row>
  </sheetData>
  <mergeCells count="10">
    <mergeCell ref="L2:N2"/>
    <mergeCell ref="L3:N3"/>
    <mergeCell ref="L61:N61"/>
    <mergeCell ref="L6:N6"/>
    <mergeCell ref="L65:N65"/>
    <mergeCell ref="H65:J65"/>
    <mergeCell ref="L62:N62"/>
    <mergeCell ref="H64:N64"/>
    <mergeCell ref="H5:N5"/>
    <mergeCell ref="H6:J6"/>
  </mergeCells>
  <pageMargins left="0.98425196850393704" right="0.39370078740157499" top="0.59055118110236204" bottom="0.31496062992126" header="0.511811023622047" footer="0.31496062992126"/>
  <pageSetup paperSize="9" scale="65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1cbc81d83b6dfbcb09af2339bceb4581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817b69713d31e081eb906a96ef1751a5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bec81ba-cceb-43f2-90f1-46703c2d9b2d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8F6689-7C12-4FCD-8B57-B9B7F850B2D6}">
  <ds:schemaRefs>
    <ds:schemaRef ds:uri="02e7c2bb-7144-4b30-ad47-2d09cbb786f6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589e0076-fbe0-4568-9ccd-f8619a670ca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473F399-95D6-455A-AD65-7187FD3959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16C96D-518A-45C4-B81D-74CA746583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SE1</vt:lpstr>
      <vt:lpstr>SE2</vt:lpstr>
      <vt:lpstr>CF</vt:lpstr>
      <vt:lpstr>BS!Print_Area</vt:lpstr>
      <vt:lpstr>CF!Print_Area</vt:lpstr>
      <vt:lpstr>PL!Print_Area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Chanatwan Moonsiri</cp:lastModifiedBy>
  <cp:revision/>
  <cp:lastPrinted>2026-05-14T08:40:16Z</cp:lastPrinted>
  <dcterms:created xsi:type="dcterms:W3CDTF">2015-11-05T17:00:12Z</dcterms:created>
  <dcterms:modified xsi:type="dcterms:W3CDTF">2026-05-14T09:51:54Z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535322100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