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orkonfood-my.sharepoint.com/personal/nathamon_op_sorkon_co_th/Documents/Desktop/10.FS/2026 - Q1/1. ELCID/"/>
    </mc:Choice>
  </mc:AlternateContent>
  <xr:revisionPtr revIDLastSave="4" documentId="13_ncr:1_{F28FFAD8-1E22-4B67-965E-4AA70675E28E}" xr6:coauthVersionLast="47" xr6:coauthVersionMax="47" xr10:uidLastSave="{B333328F-D698-4790-B596-A4419E328B7B}"/>
  <bookViews>
    <workbookView xWindow="28680" yWindow="-120" windowWidth="29040" windowHeight="15720" tabRatio="873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BS!$A$1:$J$111</definedName>
    <definedName name="_xlnm.Print_Area" localSheetId="6">Cashflow!$A$1:$K$110</definedName>
    <definedName name="_xlnm.Print_Area" localSheetId="3">PL!$A$1:$K$66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8" l="1"/>
  <c r="E38" i="8"/>
  <c r="Q17" i="7"/>
  <c r="K15" i="8" l="1"/>
  <c r="I15" i="8"/>
  <c r="U32" i="9"/>
  <c r="Y24" i="9" l="1"/>
  <c r="U17" i="9" l="1"/>
  <c r="U22" i="9" s="1"/>
  <c r="Y14" i="9"/>
  <c r="AA14" i="9" s="1"/>
  <c r="AE14" i="9" s="1"/>
  <c r="K68" i="10" l="1"/>
  <c r="I68" i="10"/>
  <c r="E68" i="10"/>
  <c r="G68" i="10"/>
  <c r="F62" i="3" l="1"/>
  <c r="H62" i="3"/>
  <c r="J62" i="3"/>
  <c r="Y26" i="9" l="1"/>
  <c r="S27" i="9" l="1"/>
  <c r="K23" i="8" l="1"/>
  <c r="G23" i="8"/>
  <c r="Y21" i="9"/>
  <c r="AA21" i="9" s="1"/>
  <c r="AE21" i="9" s="1"/>
  <c r="I23" i="8" l="1"/>
  <c r="E23" i="8"/>
  <c r="Y31" i="9"/>
  <c r="AA31" i="9" s="1"/>
  <c r="AE31" i="9" s="1"/>
  <c r="Y29" i="9"/>
  <c r="AA29" i="9" s="1"/>
  <c r="AE29" i="9" s="1"/>
  <c r="K56" i="8"/>
  <c r="I56" i="8"/>
  <c r="G56" i="8"/>
  <c r="E56" i="8"/>
  <c r="D23" i="3"/>
  <c r="F23" i="3"/>
  <c r="H23" i="3"/>
  <c r="K79" i="10" l="1"/>
  <c r="I79" i="10"/>
  <c r="G79" i="10"/>
  <c r="E79" i="10"/>
  <c r="Q16" i="7"/>
  <c r="Q14" i="7"/>
  <c r="AC25" i="9"/>
  <c r="AC15" i="9"/>
  <c r="G15" i="8"/>
  <c r="E15" i="8"/>
  <c r="K24" i="8" l="1"/>
  <c r="K27" i="8" s="1"/>
  <c r="K29" i="8" s="1"/>
  <c r="M13" i="7" s="1"/>
  <c r="I24" i="8"/>
  <c r="I27" i="8" s="1"/>
  <c r="E24" i="8"/>
  <c r="E27" i="8" s="1"/>
  <c r="G24" i="8"/>
  <c r="G27" i="8" s="1"/>
  <c r="K32" i="8" l="1"/>
  <c r="K38" i="8" s="1"/>
  <c r="K50" i="8"/>
  <c r="K58" i="8" s="1"/>
  <c r="K61" i="8" s="1"/>
  <c r="K9" i="10"/>
  <c r="G29" i="8"/>
  <c r="G32" i="8" s="1"/>
  <c r="G9" i="10"/>
  <c r="E29" i="8"/>
  <c r="E32" i="8" s="1"/>
  <c r="E9" i="10"/>
  <c r="I29" i="8"/>
  <c r="I9" i="10"/>
  <c r="G34" i="8" l="1"/>
  <c r="E50" i="8"/>
  <c r="E58" i="8" s="1"/>
  <c r="E63" i="8" s="1"/>
  <c r="E61" i="8" s="1"/>
  <c r="E34" i="8"/>
  <c r="G50" i="8"/>
  <c r="G58" i="8" s="1"/>
  <c r="G63" i="8" s="1"/>
  <c r="G61" i="8" s="1"/>
  <c r="M21" i="7"/>
  <c r="I32" i="8"/>
  <c r="I50" i="8"/>
  <c r="I58" i="8" s="1"/>
  <c r="I61" i="8" s="1"/>
  <c r="O25" i="9"/>
  <c r="O15" i="9"/>
  <c r="K23" i="7"/>
  <c r="K24" i="7" s="1"/>
  <c r="K15" i="7"/>
  <c r="K18" i="7" s="1"/>
  <c r="M27" i="9" l="1"/>
  <c r="M32" i="9" s="1"/>
  <c r="M17" i="9"/>
  <c r="M22" i="9" s="1"/>
  <c r="O23" i="7" l="1"/>
  <c r="O24" i="7" s="1"/>
  <c r="I23" i="7"/>
  <c r="I24" i="7" s="1"/>
  <c r="G23" i="7"/>
  <c r="G24" i="7" s="1"/>
  <c r="E23" i="7"/>
  <c r="E24" i="7" s="1"/>
  <c r="C23" i="7"/>
  <c r="Q22" i="7"/>
  <c r="O15" i="7"/>
  <c r="O18" i="7" s="1"/>
  <c r="I15" i="7"/>
  <c r="I18" i="7" s="1"/>
  <c r="G15" i="7"/>
  <c r="G18" i="7" s="1"/>
  <c r="E15" i="7"/>
  <c r="E18" i="7" s="1"/>
  <c r="C15" i="7"/>
  <c r="C18" i="7" s="1"/>
  <c r="C24" i="7" l="1"/>
  <c r="C26" i="7" s="1"/>
  <c r="G25" i="7" l="1"/>
  <c r="G27" i="9"/>
  <c r="G33" i="9"/>
  <c r="G17" i="9"/>
  <c r="G22" i="9" s="1"/>
  <c r="G32" i="9" l="1"/>
  <c r="G34" i="9" s="1"/>
  <c r="G26" i="7"/>
  <c r="D39" i="3" l="1"/>
  <c r="O33" i="9" l="1"/>
  <c r="AC27" i="9" l="1"/>
  <c r="AC32" i="9" s="1"/>
  <c r="AC34" i="9" l="1"/>
  <c r="F39" i="3" l="1"/>
  <c r="H39" i="3"/>
  <c r="J39" i="3"/>
  <c r="AA24" i="9" l="1"/>
  <c r="AE24" i="9" s="1"/>
  <c r="Y33" i="9"/>
  <c r="K33" i="9"/>
  <c r="D71" i="3" l="1"/>
  <c r="Q12" i="7" l="1"/>
  <c r="Y15" i="9"/>
  <c r="AC33" i="9" l="1"/>
  <c r="E25" i="7" l="1"/>
  <c r="O25" i="7"/>
  <c r="M25" i="7"/>
  <c r="I25" i="7"/>
  <c r="C25" i="7" l="1"/>
  <c r="C27" i="9"/>
  <c r="C32" i="9" s="1"/>
  <c r="G31" i="10" l="1"/>
  <c r="G42" i="10" s="1"/>
  <c r="G45" i="10" s="1"/>
  <c r="J99" i="3"/>
  <c r="J23" i="3"/>
  <c r="J71" i="3"/>
  <c r="F99" i="3"/>
  <c r="F71" i="3"/>
  <c r="F72" i="3" s="1"/>
  <c r="H71" i="3"/>
  <c r="D62" i="3"/>
  <c r="K31" i="10" l="1"/>
  <c r="G80" i="10"/>
  <c r="G83" i="10" s="1"/>
  <c r="M15" i="7"/>
  <c r="M18" i="7" s="1"/>
  <c r="F102" i="3"/>
  <c r="J102" i="3"/>
  <c r="F103" i="3"/>
  <c r="D40" i="3"/>
  <c r="D72" i="3"/>
  <c r="J72" i="3"/>
  <c r="J103" i="3" s="1"/>
  <c r="J40" i="3"/>
  <c r="F40" i="3"/>
  <c r="H72" i="3"/>
  <c r="H40" i="3"/>
  <c r="K42" i="10" l="1"/>
  <c r="K45" i="10" s="1"/>
  <c r="K80" i="10" s="1"/>
  <c r="K83" i="10" s="1"/>
  <c r="J104" i="3"/>
  <c r="F104" i="3"/>
  <c r="E31" i="10" l="1"/>
  <c r="I31" i="10" l="1"/>
  <c r="I42" i="10" s="1"/>
  <c r="E42" i="10"/>
  <c r="E45" i="10" s="1"/>
  <c r="E80" i="10" s="1"/>
  <c r="E83" i="10" s="1"/>
  <c r="E84" i="10" s="1"/>
  <c r="M23" i="7"/>
  <c r="M24" i="7" s="1"/>
  <c r="I45" i="10" l="1"/>
  <c r="I80" i="10" s="1"/>
  <c r="I83" i="10" s="1"/>
  <c r="I84" i="10" s="1"/>
  <c r="O17" i="9"/>
  <c r="O22" i="9" s="1"/>
  <c r="AA15" i="9"/>
  <c r="C17" i="9" l="1"/>
  <c r="C22" i="9" s="1"/>
  <c r="C34" i="9" l="1"/>
  <c r="C33" i="9"/>
  <c r="Q27" i="9" l="1"/>
  <c r="Q32" i="9" s="1"/>
  <c r="AC17" i="9" l="1"/>
  <c r="AC22" i="9" s="1"/>
  <c r="W27" i="9"/>
  <c r="W32" i="9" s="1"/>
  <c r="S32" i="9"/>
  <c r="K27" i="9"/>
  <c r="K32" i="9" s="1"/>
  <c r="I27" i="9"/>
  <c r="I32" i="9" s="1"/>
  <c r="E27" i="9"/>
  <c r="E32" i="9" s="1"/>
  <c r="W17" i="9"/>
  <c r="W22" i="9" s="1"/>
  <c r="S17" i="9"/>
  <c r="S22" i="9" s="1"/>
  <c r="Q17" i="9"/>
  <c r="Q22" i="9" s="1"/>
  <c r="K17" i="9"/>
  <c r="K22" i="9" s="1"/>
  <c r="I17" i="9"/>
  <c r="I22" i="9" s="1"/>
  <c r="E17" i="9"/>
  <c r="E22" i="9" s="1"/>
  <c r="Y16" i="9"/>
  <c r="AA16" i="9" s="1"/>
  <c r="Y25" i="9"/>
  <c r="AA26" i="9"/>
  <c r="Y17" i="9" l="1"/>
  <c r="Y22" i="9" s="1"/>
  <c r="Y27" i="9"/>
  <c r="Y32" i="9" s="1"/>
  <c r="AE26" i="9"/>
  <c r="AE16" i="9"/>
  <c r="I33" i="9" l="1"/>
  <c r="I34" i="9"/>
  <c r="K34" i="9"/>
  <c r="E34" i="9"/>
  <c r="E33" i="9"/>
  <c r="O27" i="9"/>
  <c r="O32" i="9" s="1"/>
  <c r="AA25" i="9"/>
  <c r="O34" i="9" l="1"/>
  <c r="AA33" i="9"/>
  <c r="AE33" i="9"/>
  <c r="Q20" i="7"/>
  <c r="Q25" i="7" l="1"/>
  <c r="E26" i="7"/>
  <c r="I26" i="7"/>
  <c r="AA27" i="9"/>
  <c r="Q13" i="7"/>
  <c r="Q21" i="7"/>
  <c r="Q23" i="7" s="1"/>
  <c r="Q24" i="7" s="1"/>
  <c r="M26" i="7"/>
  <c r="AA32" i="9" l="1"/>
  <c r="Q15" i="7"/>
  <c r="Q18" i="7" s="1"/>
  <c r="AE15" i="9"/>
  <c r="AA17" i="9"/>
  <c r="AA22" i="9" s="1"/>
  <c r="AE25" i="9"/>
  <c r="AE27" i="9" s="1"/>
  <c r="AE32" i="9" s="1"/>
  <c r="AE17" i="9" l="1"/>
  <c r="AE22" i="9" s="1"/>
  <c r="D99" i="3" l="1"/>
  <c r="Y34" i="9"/>
  <c r="H99" i="3"/>
  <c r="O26" i="7"/>
  <c r="D102" i="3" l="1"/>
  <c r="D103" i="3"/>
  <c r="AA34" i="9"/>
  <c r="H102" i="3"/>
  <c r="H103" i="3"/>
  <c r="Q26" i="7"/>
  <c r="AE34" i="9" l="1"/>
  <c r="H104" i="3"/>
  <c r="D104" i="3"/>
</calcChain>
</file>

<file path=xl/sharedStrings.xml><?xml version="1.0" encoding="utf-8"?>
<sst xmlns="http://schemas.openxmlformats.org/spreadsheetml/2006/main" count="393" uniqueCount="259">
  <si>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</si>
  <si>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</si>
  <si>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</si>
  <si>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</si>
  <si>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</si>
  <si>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</si>
  <si>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</si>
  <si>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</si>
  <si>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</si>
  <si>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</si>
  <si>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</si>
  <si>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</si>
  <si>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</si>
  <si>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</si>
  <si>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</si>
  <si>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</si>
  <si>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</si>
  <si>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</si>
  <si>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</si>
  <si>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</si>
  <si>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</si>
  <si>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</si>
  <si>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</si>
  <si>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</si>
  <si>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</si>
  <si>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</si>
  <si>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</si>
  <si>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</si>
  <si>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</si>
  <si>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</si>
  <si>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</si>
  <si>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</si>
  <si>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</si>
  <si>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</si>
  <si>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</si>
  <si>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</si>
  <si>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</si>
  <si>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</si>
  <si>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</si>
  <si>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</si>
  <si>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</si>
  <si>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</si>
  <si>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</si>
  <si>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</si>
  <si>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</si>
  <si>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</si>
  <si>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</si>
  <si>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</si>
  <si>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</si>
  <si>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</si>
  <si>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</si>
  <si>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</si>
  <si>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</si>
  <si>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</si>
  <si>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</si>
  <si>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</si>
  <si>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</si>
  <si>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</si>
  <si>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</si>
  <si>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</si>
  <si>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</si>
  <si>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</si>
  <si>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</si>
  <si>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</si>
  <si>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</si>
  <si>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</si>
  <si>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</si>
  <si>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</si>
  <si>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</si>
  <si>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</si>
  <si>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</si>
  <si>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</si>
  <si>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</si>
  <si>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</si>
  <si>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</si>
  <si>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</si>
  <si>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</si>
  <si>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</si>
  <si>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</si>
  <si>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</si>
  <si>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</si>
  <si>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</si>
  <si>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</si>
  <si>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</si>
  <si>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</si>
  <si>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</si>
  <si>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</si>
  <si>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</si>
  <si>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</si>
  <si>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</si>
  <si>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</si>
  <si>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</si>
  <si>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</si>
  <si>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</si>
  <si>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</si>
  <si>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</si>
  <si>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</si>
  <si>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</si>
  <si>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</si>
  <si>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</si>
  <si>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</si>
  <si>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</si>
  <si>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</si>
  <si>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</si>
  <si>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</si>
  <si>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</si>
  <si>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</si>
  <si>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</si>
  <si>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</si>
  <si>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</si>
  <si>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</si>
  <si>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</si>
  <si>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</si>
  <si>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</si>
  <si>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</si>
  <si>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</si>
  <si>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</si>
  <si>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</si>
  <si>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สินทรัพย์ชีวภาพ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</si>
  <si>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</si>
  <si>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</si>
  <si>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</si>
  <si>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</si>
  <si>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</si>
  <si>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</si>
  <si>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</si>
  <si>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</si>
  <si>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</si>
  <si>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</si>
  <si>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</si>
  <si>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</si>
  <si>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</si>
  <si>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</si>
  <si>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</si>
  <si>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</si>
  <si>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</si>
  <si>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</si>
  <si>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</si>
  <si>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</si>
  <si>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</si>
  <si>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</si>
  <si>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</si>
  <si>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</si>
  <si>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กำไรจากการดำเนินงาน</t>
  </si>
  <si>
    <t>ต้นทุนทางการเงิน</t>
  </si>
  <si>
    <t>เงินสดรับจากเงินกู้ยืมระยะยาว</t>
  </si>
  <si>
    <t>รายได้ทางการเงิน</t>
  </si>
  <si>
    <t>เงินลงทุนในการร่วมค้า</t>
  </si>
  <si>
    <t xml:space="preserve">   โอนกลับผลขาดทุนจากการด้อยค่าของอุปกรณ์</t>
  </si>
  <si>
    <t>กำไร (ขาดทุน) สำหรับงวด</t>
  </si>
  <si>
    <t>ซื้ออสังหาริมทรัพย์เพื่อการลงทุน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</si>
  <si>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</si>
  <si>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</si>
  <si>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</si>
  <si>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</si>
  <si>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</si>
  <si>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เงินสดสุทธิใช้ไปในกิจกรรมลงทุน</t>
  </si>
  <si>
    <t>สินทรัพย์ภาษีเงินได้รอตัดบัญชี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</si>
  <si>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</si>
  <si>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</si>
  <si>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>สินทรัพย์ทางการเงินหมุนเวียนอื่น</t>
  </si>
  <si>
    <t>ยอดคงเหลือ ณ วันที่ 1 มกราคม 2568</t>
  </si>
  <si>
    <t>กำไรจากการเปลี่ยนแปลงมูลค่ายุติธรรมหักต้นทุน</t>
  </si>
  <si>
    <t>หุ้นทุนซื้อคืน</t>
  </si>
  <si>
    <t xml:space="preserve">   รับคืนภาษีเงินได้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</si>
  <si>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</si>
  <si>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</si>
  <si>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</si>
  <si>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</si>
  <si>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</si>
  <si>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- สุทธิจากส่วนที่ถึงกำหนดชำระภายในหนึ่งปี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</si>
  <si>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</si>
  <si>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</si>
  <si>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ทุนออกจำหน่ายและชำระเต็มมูลค่าแล้ว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</si>
  <si>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</si>
  <si>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</si>
  <si>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</si>
  <si>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</si>
  <si>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เงินสดรับจากดอกเบี้ย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</si>
  <si>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</si>
  <si>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</si>
  <si>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</si>
  <si>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>จ่ายค่าหุ้นซื้อคืน</t>
  </si>
  <si>
    <t xml:space="preserve">   เจ้าหนี้ค่าอุปกรณ์</t>
  </si>
  <si>
    <t xml:space="preserve">   โอนอสังหาริมทรัพย์เพื่อการลงทุนไปที่ดิน อาคารและอุปกรณ์</t>
  </si>
  <si>
    <t xml:space="preserve">หุ้นทุนซื้อคืน </t>
  </si>
  <si>
    <t>สำรองตามกฎหมาย</t>
  </si>
  <si>
    <t>สำรองหุ้นทุนซื้อคืน</t>
  </si>
  <si>
    <t xml:space="preserve">   โอนสินทรัพย์สิทธิการใช้ไปที่ดิน อาคารและอุปกรณ์</t>
  </si>
  <si>
    <t>ส่วนเกิน (ต่ำกว่า) ทุน</t>
  </si>
  <si>
    <t>เงินสดจ่ายลงทุนในบริษัทย่อย</t>
  </si>
  <si>
    <t xml:space="preserve">   จัดสรรแล้ว </t>
  </si>
  <si>
    <t>จัดสรรแล้ว</t>
  </si>
  <si>
    <t xml:space="preserve">   ยังไม่ได้จัดสรร</t>
  </si>
  <si>
    <t xml:space="preserve">      สำรองตามกฎหมาย</t>
  </si>
  <si>
    <t xml:space="preserve">      สำรองหุ้นทุนซื้อคืน</t>
  </si>
  <si>
    <t xml:space="preserve">   ขาดทุน (กำไร) จากการตัดจำหน่ายสัญญาเช่า</t>
  </si>
  <si>
    <t xml:space="preserve">   ของบริษัทย่อยลดลง</t>
  </si>
  <si>
    <t>เงินสดรับค่าหุ้นจากผู้ถือหุ้นที่ไม่มีอำนาจควบคุมของบริษัทย่อย</t>
  </si>
  <si>
    <t xml:space="preserve">   ขาดทุน (กำไร) จากการเปลี่ยนแปลงมูลค่ายุติธรรมหักต้นทุน</t>
  </si>
  <si>
    <t xml:space="preserve">   ที่ถึงกำหนดชำระภายในหนึ่งปี</t>
  </si>
  <si>
    <t>ตีราคาสินทรัพย์</t>
  </si>
  <si>
    <t>จากการ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</si>
  <si>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</si>
  <si>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</si>
  <si>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</si>
  <si>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</si>
  <si>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</si>
  <si>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</si>
  <si>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</si>
  <si>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>-</t>
  </si>
  <si>
    <t xml:space="preserve">   เจ้าหนี้หุ้นซื้อคืน</t>
  </si>
  <si>
    <t xml:space="preserve">   เงินปันผลค้างรับ</t>
  </si>
  <si>
    <t xml:space="preserve">   เงินปันผลค้างจ่ายจากบริษัทย่อย</t>
  </si>
  <si>
    <t>จากการตีราคา</t>
  </si>
  <si>
    <t xml:space="preserve">   รายการปรับลดสินค้าคงเหลือเป็นมูลค่าสุทธิที่จะได้รับ (โอนกลับ)</t>
  </si>
  <si>
    <t>รายได้ (ค่าใช้จ่าย) ภาษีเงินได้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</si>
  <si>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</si>
  <si>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</si>
  <si>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</si>
  <si>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</si>
  <si>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</si>
  <si>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</si>
  <si>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สินทรัพย์ชีวภาพส่วนที่หมุนเวียน</t>
  </si>
  <si>
    <t xml:space="preserve">เงินให้กู้ยืมระยะยาวแก่กิจการอื่น </t>
  </si>
  <si>
    <t>สินทรัพย์ชีวภาพส่วนที่ไม่หมุนเวียน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</si>
  <si>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</si>
  <si>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</si>
  <si>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</si>
  <si>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2, 5</t>
  </si>
  <si>
    <t>กำไร (ขาดทุน) ก่อนค่าใช้จ่ายภาษีเงินได้</t>
  </si>
  <si>
    <t>กำไร (ขาดทุน) ต่อหุ้น</t>
  </si>
  <si>
    <t>กำไร (ขาดทุน) ต่อหุ้นขั้นพื้นฐาน</t>
  </si>
  <si>
    <t>กำไร (ขาดทุน) ก่อนภาษี</t>
  </si>
  <si>
    <t>รายการปรับกระทบยอดกำไร (ขาดทุน) ก่อนค่าใช้จ่ายภาษีเงินได้</t>
  </si>
  <si>
    <t>สินทรัพย์ทางการเงินหมุนเวียนอื่นเพิ่มขึ้น</t>
  </si>
  <si>
    <t xml:space="preserve">เงินให้กู้ยืมระยะสั้นแก่กิจการที่เกี่ยวข้องกันลดลง </t>
  </si>
  <si>
    <t>เงินให้กู้ยืมระยะยาวแก่กิจการที่เกี่ยวข้องกันลดลง (เพิ่มขึ้น)</t>
  </si>
  <si>
    <t>เงินสดและรายการเทียบเท่าเงินสดลดลงสุทธิ</t>
  </si>
  <si>
    <t xml:space="preserve">   หนี้สินตามสัญญาเช่าเพิ่มขึ้น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</si>
  <si>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</si>
  <si>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</si>
  <si>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หุ้นทุนซื้อคืน ( หมายเหตุ 13)</t>
  </si>
  <si>
    <t>โอนไปเป็นสำรองหุ้นทุนซื้อคืน (หมายเหตุ 13)</t>
  </si>
  <si>
    <t>ขาดทุนสำหรับงวด</t>
  </si>
  <si>
    <t>หุ้นทุนซื้อคืน (หมายเหตุ 13)</t>
  </si>
  <si>
    <t xml:space="preserve">เงินให้กู้ยืมระยะยาวแก่กิจการอื่นลดลง </t>
  </si>
  <si>
    <t>เงินกู้ยืมระยะสั้นจากกิจการที่เกี่ยวข้องกันลดลง</t>
  </si>
  <si>
    <t>เงินสดสุทธิใช้ไปในกิจกรรมจัดหาเงิน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</si>
  <si>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</si>
  <si>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</si>
  <si>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</si>
  <si>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</si>
  <si>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 ค่าเผื่อผลขาดทุนด้านเครดิตสำหรับลูกหนี้การค้าและ</t>
  </si>
  <si>
    <t xml:space="preserve">      ลูกหนี้หมุนเวียนอื่น (โอนกลับ)</t>
  </si>
  <si>
    <t xml:space="preserve">   สถาบันการเงินเพิ่มขึ้น (ลดลง)</t>
  </si>
  <si>
    <t>เงินเบิกเกินบัญชีและเงินกู้ยืมระยะสั้นจาก</t>
  </si>
  <si>
    <t xml:space="preserve">   โอนลูกหนี้เป็นเงินให้กู้ยืมระยะยาวแก่กิจการอื่น</t>
  </si>
  <si>
    <t xml:space="preserve">   โอนเงินลงทุนในการร่วมค้าเป็นเงินให้กู้ยืมระยะยาวแก่กิจการอื่น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</si>
</sst>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1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7" fillId="0" borderId="0"/>
    <xf numFmtId="188" fontId="1" fillId="0" borderId="0" applyFont="0" applyFill="0" applyBorder="0" applyAlignment="0" applyProtection="0"/>
    <xf numFmtId="0" fontId="7" fillId="0" borderId="0"/>
  </cellStyleXfs>
  <cellXfs count="95">
    <xf numFmtId="0" fontId="0" fillId="0" borderId="0" xfId="0"/>
    <xf numFmtId="188" fontId="10" fillId="0" borderId="0" xfId="14" applyFont="1" applyFill="1" applyAlignment="1">
      <alignment vertical="center"/>
    </xf>
    <xf numFmtId="194" fontId="10" fillId="0" borderId="0" xfId="14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8" fillId="0" borderId="0" xfId="1" applyNumberFormat="1" applyFont="1" applyFill="1" applyAlignment="1">
      <alignment vertical="center"/>
    </xf>
    <xf numFmtId="195" fontId="10" fillId="0" borderId="3" xfId="1" applyNumberFormat="1" applyFont="1" applyFill="1" applyBorder="1" applyAlignment="1">
      <alignment horizontal="center" vertical="center"/>
    </xf>
    <xf numFmtId="195" fontId="10" fillId="0" borderId="0" xfId="1" applyNumberFormat="1" applyFont="1" applyFill="1" applyAlignment="1">
      <alignment horizontal="center" vertical="center"/>
    </xf>
    <xf numFmtId="195" fontId="10" fillId="0" borderId="4" xfId="1" applyNumberFormat="1" applyFont="1" applyFill="1" applyBorder="1" applyAlignment="1">
      <alignment vertical="center"/>
    </xf>
    <xf numFmtId="195" fontId="10" fillId="0" borderId="0" xfId="1" applyNumberFormat="1" applyFont="1" applyFill="1" applyAlignment="1">
      <alignment horizontal="right" vertical="center"/>
    </xf>
    <xf numFmtId="195" fontId="10" fillId="0" borderId="3" xfId="1" applyNumberFormat="1" applyFont="1" applyFill="1" applyBorder="1" applyAlignment="1">
      <alignment vertical="center"/>
    </xf>
    <xf numFmtId="195" fontId="10" fillId="0" borderId="4" xfId="1" applyNumberFormat="1" applyFont="1" applyFill="1" applyBorder="1" applyAlignment="1">
      <alignment horizontal="right" vertical="center"/>
    </xf>
    <xf numFmtId="195" fontId="10" fillId="0" borderId="5" xfId="1" applyNumberFormat="1" applyFont="1" applyFill="1" applyBorder="1" applyAlignment="1">
      <alignment vertical="center"/>
    </xf>
    <xf numFmtId="195" fontId="10" fillId="0" borderId="6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4" fontId="10" fillId="0" borderId="0" xfId="1" applyNumberFormat="1" applyFont="1" applyFill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87" fontId="10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187" fontId="10" fillId="0" borderId="4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vertical="center"/>
    </xf>
    <xf numFmtId="187" fontId="10" fillId="0" borderId="0" xfId="0" applyNumberFormat="1" applyFont="1" applyAlignment="1">
      <alignment horizontal="right" vertical="center"/>
    </xf>
    <xf numFmtId="187" fontId="10" fillId="0" borderId="3" xfId="0" applyNumberFormat="1" applyFont="1" applyBorder="1" applyAlignment="1">
      <alignment horizontal="right"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5" xfId="0" applyNumberFormat="1" applyFont="1" applyBorder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vertical="center"/>
    </xf>
    <xf numFmtId="37" fontId="11" fillId="0" borderId="6" xfId="0" applyNumberFormat="1" applyFont="1" applyBorder="1" applyAlignment="1">
      <alignment horizontal="center" vertical="center"/>
    </xf>
    <xf numFmtId="187" fontId="10" fillId="0" borderId="7" xfId="0" applyNumberFormat="1" applyFont="1" applyBorder="1" applyAlignment="1">
      <alignment vertical="center"/>
    </xf>
    <xf numFmtId="197" fontId="10" fillId="0" borderId="5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9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1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1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0" fontId="10" fillId="0" borderId="3" xfId="11" applyFont="1" applyBorder="1" applyAlignment="1">
      <alignment horizontal="center" vertical="center"/>
    </xf>
    <xf numFmtId="187" fontId="10" fillId="0" borderId="0" xfId="11" applyNumberFormat="1" applyFont="1" applyAlignment="1">
      <alignment horizontal="center" vertical="center"/>
    </xf>
    <xf numFmtId="37" fontId="10" fillId="0" borderId="0" xfId="11" applyNumberFormat="1" applyFont="1" applyAlignment="1">
      <alignment horizontal="right" vertical="center"/>
    </xf>
    <xf numFmtId="187" fontId="10" fillId="0" borderId="3" xfId="11" applyNumberFormat="1" applyFont="1" applyBorder="1" applyAlignment="1">
      <alignment vertical="center"/>
    </xf>
    <xf numFmtId="0" fontId="11" fillId="0" borderId="0" xfId="11" applyFont="1" applyAlignment="1">
      <alignment horizontal="center" vertical="center"/>
    </xf>
    <xf numFmtId="187" fontId="10" fillId="0" borderId="0" xfId="11" applyNumberFormat="1" applyFont="1" applyAlignment="1">
      <alignment horizontal="right" vertical="center"/>
    </xf>
    <xf numFmtId="187" fontId="10" fillId="0" borderId="7" xfId="11" applyNumberFormat="1" applyFont="1" applyBorder="1" applyAlignment="1">
      <alignment vertical="center"/>
    </xf>
    <xf numFmtId="37" fontId="10" fillId="0" borderId="0" xfId="11" applyNumberFormat="1" applyFont="1" applyAlignment="1">
      <alignment vertical="center"/>
    </xf>
    <xf numFmtId="0" fontId="10" fillId="0" borderId="0" xfId="13" applyFont="1" applyAlignment="1">
      <alignment vertical="center"/>
    </xf>
    <xf numFmtId="0" fontId="8" fillId="0" borderId="0" xfId="11" applyFont="1" applyAlignment="1">
      <alignment horizontal="left" vertical="center"/>
    </xf>
    <xf numFmtId="187" fontId="8" fillId="0" borderId="0" xfId="11" applyNumberFormat="1" applyFont="1" applyAlignment="1">
      <alignment vertical="center"/>
    </xf>
    <xf numFmtId="0" fontId="8" fillId="0" borderId="0" xfId="11" applyFont="1" applyAlignment="1">
      <alignment horizontal="right" vertical="center"/>
    </xf>
    <xf numFmtId="0" fontId="10" fillId="0" borderId="0" xfId="13" applyFont="1" applyAlignment="1">
      <alignment horizontal="right" vertical="center"/>
    </xf>
    <xf numFmtId="0" fontId="8" fillId="0" borderId="0" xfId="13" applyFont="1" applyAlignment="1">
      <alignment vertical="center"/>
    </xf>
    <xf numFmtId="0" fontId="8" fillId="0" borderId="0" xfId="11" applyFont="1" applyAlignment="1">
      <alignment vertical="top"/>
    </xf>
    <xf numFmtId="0" fontId="10" fillId="0" borderId="0" xfId="11" applyFont="1" applyAlignment="1">
      <alignment horizontal="centerContinuous" vertical="center"/>
    </xf>
    <xf numFmtId="194" fontId="10" fillId="0" borderId="0" xfId="11" applyNumberFormat="1" applyFont="1" applyAlignment="1">
      <alignment horizontal="center"/>
    </xf>
    <xf numFmtId="0" fontId="10" fillId="0" borderId="0" xfId="13" applyFont="1" applyAlignment="1">
      <alignment horizontal="center" vertical="center"/>
    </xf>
    <xf numFmtId="194" fontId="10" fillId="0" borderId="3" xfId="11" applyNumberFormat="1" applyFont="1" applyBorder="1" applyAlignment="1">
      <alignment horizontal="center"/>
    </xf>
    <xf numFmtId="187" fontId="10" fillId="0" borderId="8" xfId="11" applyNumberFormat="1" applyFont="1" applyBorder="1" applyAlignment="1">
      <alignment vertical="center"/>
    </xf>
    <xf numFmtId="0" fontId="10" fillId="0" borderId="0" xfId="13" applyFont="1" applyAlignment="1">
      <alignment horizontal="left" vertical="center"/>
    </xf>
    <xf numFmtId="187" fontId="10" fillId="0" borderId="5" xfId="11" applyNumberFormat="1" applyFont="1" applyBorder="1" applyAlignment="1">
      <alignment vertical="center"/>
    </xf>
    <xf numFmtId="187" fontId="10" fillId="0" borderId="8" xfId="0" applyNumberFormat="1" applyFont="1" applyBorder="1" applyAlignment="1">
      <alignment horizontal="right" vertical="center"/>
    </xf>
    <xf numFmtId="187" fontId="10" fillId="0" borderId="0" xfId="13" applyNumberFormat="1" applyFont="1" applyAlignment="1">
      <alignment horizontal="right" vertical="center"/>
    </xf>
    <xf numFmtId="187" fontId="10" fillId="0" borderId="0" xfId="13" applyNumberFormat="1" applyFont="1" applyAlignment="1">
      <alignment vertical="center"/>
    </xf>
    <xf numFmtId="37" fontId="10" fillId="0" borderId="3" xfId="0" applyNumberFormat="1" applyFont="1" applyBorder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43" fontId="10" fillId="0" borderId="0" xfId="1" applyFont="1" applyAlignment="1">
      <alignment vertical="center"/>
    </xf>
    <xf numFmtId="195" fontId="10" fillId="0" borderId="0" xfId="1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0" fontId="8" fillId="0" borderId="0" xfId="11" applyFont="1" applyAlignment="1">
      <alignment horizontal="left" vertical="center"/>
    </xf>
    <xf numFmtId="0" fontId="8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1" defaultTableStyle="TableStyleMedium9" defaultPivotStyle="PivotStyleLight16">
    <tableStyle name="Invisible" pivot="0" table="0" count="0" xr9:uid="{78068198-1723-48FB-9BDB-1BC1D5C27E7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99FF66"/>
      <color rgb="FFFFCCCC"/>
      <color rgb="FFFFFF66"/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showGridLines="0" view="pageBreakPreview" topLeftCell="A94" zoomScaleNormal="55" zoomScaleSheetLayoutView="100" workbookViewId="0">
      <selection activeCell="H91" sqref="H91"/>
    </sheetView>
  </sheetViews>
  <sheetFormatPr defaultColWidth="9.09765625" defaultRowHeight="24" customHeight="1"/>
  <cols>
    <col min="1" max="1" width="48.8984375" style="21" customWidth="1"/>
    <col min="2" max="2" width="8.296875" style="22" customWidth="1"/>
    <col min="3" max="3" width="1.69921875" style="21" customWidth="1"/>
    <col min="4" max="4" width="17.09765625" style="21" customWidth="1"/>
    <col min="5" max="5" width="1.69921875" style="21" customWidth="1"/>
    <col min="6" max="6" width="17.09765625" style="21" customWidth="1"/>
    <col min="7" max="7" width="1.69921875" style="21" customWidth="1"/>
    <col min="8" max="8" width="17.09765625" style="3" customWidth="1"/>
    <col min="9" max="9" width="1.69921875" style="21" customWidth="1"/>
    <col min="10" max="10" width="17.09765625" style="21" customWidth="1"/>
    <col min="11" max="16384" width="9.09765625" style="21"/>
  </cols>
  <sheetData>
    <row r="1" spans="1:10" s="19" customFormat="1" ht="24" customHeight="1">
      <c r="A1" s="19" t="s">
        <v>59</v>
      </c>
      <c r="B1" s="20"/>
      <c r="H1" s="4"/>
    </row>
    <row r="2" spans="1:10" s="19" customFormat="1" ht="24" customHeight="1">
      <c r="A2" s="19" t="s">
        <v>151</v>
      </c>
      <c r="B2" s="20"/>
      <c r="H2" s="4"/>
    </row>
    <row r="3" spans="1:10" s="19" customFormat="1" ht="24" customHeight="1">
      <c r="A3" s="19" t="s">
        <v>203</v>
      </c>
      <c r="B3" s="20"/>
      <c r="H3" s="4"/>
    </row>
    <row r="4" spans="1:10" ht="24" customHeight="1">
      <c r="C4" s="23"/>
      <c r="J4" s="24" t="s">
        <v>117</v>
      </c>
    </row>
    <row r="5" spans="1:10" s="19" customFormat="1" ht="24" customHeight="1">
      <c r="B5" s="25"/>
      <c r="D5" s="90" t="s">
        <v>0</v>
      </c>
      <c r="E5" s="90"/>
      <c r="F5" s="90"/>
      <c r="G5" s="27"/>
      <c r="H5" s="90" t="s">
        <v>29</v>
      </c>
      <c r="I5" s="90"/>
      <c r="J5" s="90"/>
    </row>
    <row r="6" spans="1:10" ht="24" customHeight="1">
      <c r="B6" s="28" t="s">
        <v>1</v>
      </c>
      <c r="D6" s="29" t="s">
        <v>204</v>
      </c>
      <c r="E6" s="30"/>
      <c r="F6" s="29" t="s">
        <v>207</v>
      </c>
      <c r="G6" s="31"/>
      <c r="H6" s="5" t="s">
        <v>204</v>
      </c>
      <c r="I6" s="30"/>
      <c r="J6" s="29" t="s">
        <v>207</v>
      </c>
    </row>
    <row r="7" spans="1:10" ht="24" customHeight="1">
      <c r="B7" s="23"/>
      <c r="D7" s="30" t="s">
        <v>60</v>
      </c>
      <c r="E7" s="30"/>
      <c r="F7" s="30" t="s">
        <v>61</v>
      </c>
      <c r="G7" s="31"/>
      <c r="H7" s="6" t="s">
        <v>60</v>
      </c>
      <c r="I7" s="30"/>
      <c r="J7" s="30" t="s">
        <v>61</v>
      </c>
    </row>
    <row r="8" spans="1:10" ht="24" customHeight="1">
      <c r="B8" s="23"/>
      <c r="D8" s="30" t="s">
        <v>62</v>
      </c>
      <c r="E8" s="30"/>
      <c r="F8" s="30"/>
      <c r="G8" s="31"/>
      <c r="H8" s="6" t="s">
        <v>62</v>
      </c>
      <c r="I8" s="30"/>
      <c r="J8" s="30"/>
    </row>
    <row r="9" spans="1:10" ht="24" customHeight="1">
      <c r="A9" s="19" t="s">
        <v>42</v>
      </c>
    </row>
    <row r="10" spans="1:10" ht="24" customHeight="1">
      <c r="A10" s="19" t="s">
        <v>2</v>
      </c>
    </row>
    <row r="11" spans="1:10" ht="24" customHeight="1">
      <c r="A11" s="21" t="s">
        <v>30</v>
      </c>
      <c r="D11" s="3">
        <v>183442</v>
      </c>
      <c r="E11" s="32"/>
      <c r="F11" s="32">
        <v>221117</v>
      </c>
      <c r="G11" s="32"/>
      <c r="H11" s="3">
        <v>76911</v>
      </c>
      <c r="I11" s="32"/>
      <c r="J11" s="32">
        <v>103273</v>
      </c>
    </row>
    <row r="12" spans="1:10" ht="24" customHeight="1">
      <c r="A12" s="21" t="s">
        <v>165</v>
      </c>
      <c r="B12" s="22" t="s">
        <v>171</v>
      </c>
      <c r="D12" s="3">
        <v>567633</v>
      </c>
      <c r="E12" s="32"/>
      <c r="F12" s="32">
        <v>590492</v>
      </c>
      <c r="G12" s="32"/>
      <c r="H12" s="3">
        <v>519060</v>
      </c>
      <c r="I12" s="32"/>
      <c r="J12" s="32">
        <v>487457</v>
      </c>
    </row>
    <row r="13" spans="1:10" ht="24" customHeight="1">
      <c r="A13" s="21" t="s">
        <v>219</v>
      </c>
      <c r="B13" s="22">
        <v>2</v>
      </c>
      <c r="D13" s="32">
        <v>0</v>
      </c>
      <c r="E13" s="32"/>
      <c r="F13" s="32">
        <v>0</v>
      </c>
      <c r="G13" s="32"/>
      <c r="H13" s="3">
        <v>261952</v>
      </c>
      <c r="I13" s="32"/>
      <c r="J13" s="32">
        <v>264777</v>
      </c>
    </row>
    <row r="14" spans="1:10" ht="24" customHeight="1">
      <c r="A14" s="21" t="s">
        <v>220</v>
      </c>
      <c r="D14" s="3">
        <v>3433</v>
      </c>
      <c r="E14" s="32"/>
      <c r="F14" s="32">
        <v>3287</v>
      </c>
      <c r="G14" s="32"/>
      <c r="H14" s="32">
        <v>0</v>
      </c>
      <c r="I14" s="32"/>
      <c r="J14" s="32">
        <v>0</v>
      </c>
    </row>
    <row r="15" spans="1:10" ht="24" customHeight="1">
      <c r="A15" s="21" t="s">
        <v>221</v>
      </c>
      <c r="D15" s="3"/>
      <c r="E15" s="32"/>
      <c r="F15" s="32"/>
      <c r="G15" s="32"/>
      <c r="H15" s="32"/>
      <c r="I15" s="32"/>
      <c r="J15" s="32"/>
    </row>
    <row r="16" spans="1:10" ht="24" customHeight="1">
      <c r="A16" s="21" t="s">
        <v>200</v>
      </c>
      <c r="B16" s="22">
        <v>2</v>
      </c>
      <c r="D16" s="32">
        <v>0</v>
      </c>
      <c r="E16" s="32"/>
      <c r="F16" s="32">
        <v>0</v>
      </c>
      <c r="G16" s="32"/>
      <c r="H16" s="3">
        <v>7252</v>
      </c>
      <c r="I16" s="32"/>
      <c r="J16" s="32">
        <v>5916</v>
      </c>
    </row>
    <row r="17" spans="1:10" ht="24" customHeight="1">
      <c r="A17" s="21" t="s">
        <v>222</v>
      </c>
      <c r="D17" s="32"/>
      <c r="E17" s="32"/>
      <c r="F17" s="32"/>
      <c r="G17" s="32"/>
      <c r="I17" s="32"/>
      <c r="J17" s="32"/>
    </row>
    <row r="18" spans="1:10" ht="24" customHeight="1">
      <c r="A18" s="21" t="s">
        <v>200</v>
      </c>
      <c r="D18" s="3">
        <v>897</v>
      </c>
      <c r="E18" s="32"/>
      <c r="F18" s="32">
        <v>837</v>
      </c>
      <c r="G18" s="32"/>
      <c r="H18" s="3">
        <v>897</v>
      </c>
      <c r="I18" s="32"/>
      <c r="J18" s="32">
        <v>837</v>
      </c>
    </row>
    <row r="19" spans="1:10" ht="24" customHeight="1">
      <c r="A19" s="21" t="s">
        <v>84</v>
      </c>
      <c r="B19" s="22">
        <v>4</v>
      </c>
      <c r="D19" s="3">
        <v>373873</v>
      </c>
      <c r="E19" s="32"/>
      <c r="F19" s="32">
        <v>330771</v>
      </c>
      <c r="G19" s="32"/>
      <c r="H19" s="3">
        <v>180808</v>
      </c>
      <c r="I19" s="32"/>
      <c r="J19" s="32">
        <v>154512</v>
      </c>
    </row>
    <row r="20" spans="1:10" ht="24" customHeight="1">
      <c r="A20" s="21" t="s">
        <v>223</v>
      </c>
      <c r="B20" s="22">
        <v>10</v>
      </c>
      <c r="D20" s="3">
        <v>97132</v>
      </c>
      <c r="E20" s="32"/>
      <c r="F20" s="32">
        <v>103630</v>
      </c>
      <c r="G20" s="32"/>
      <c r="H20" s="32">
        <v>0</v>
      </c>
      <c r="I20" s="32"/>
      <c r="J20" s="32">
        <v>0</v>
      </c>
    </row>
    <row r="21" spans="1:10" ht="24" customHeight="1">
      <c r="A21" s="21" t="s">
        <v>160</v>
      </c>
      <c r="D21" s="3">
        <v>304</v>
      </c>
      <c r="E21" s="32"/>
      <c r="F21" s="32">
        <v>301</v>
      </c>
      <c r="G21" s="32"/>
      <c r="H21" s="32">
        <v>0</v>
      </c>
      <c r="I21" s="32"/>
      <c r="J21" s="32">
        <v>0</v>
      </c>
    </row>
    <row r="22" spans="1:10" ht="24" customHeight="1">
      <c r="A22" s="21" t="s">
        <v>31</v>
      </c>
      <c r="D22" s="3">
        <v>39915</v>
      </c>
      <c r="E22" s="32"/>
      <c r="F22" s="33">
        <v>31234</v>
      </c>
      <c r="G22" s="32"/>
      <c r="H22" s="3">
        <v>23544</v>
      </c>
      <c r="I22" s="32"/>
      <c r="J22" s="33">
        <v>15367</v>
      </c>
    </row>
    <row r="23" spans="1:10" ht="24" customHeight="1">
      <c r="A23" s="19" t="s">
        <v>3</v>
      </c>
      <c r="D23" s="34">
        <f>SUM(D11:D22)</f>
        <v>1266629</v>
      </c>
      <c r="E23" s="32"/>
      <c r="F23" s="34">
        <f>SUM(F11:F22)</f>
        <v>1281669</v>
      </c>
      <c r="G23" s="32"/>
      <c r="H23" s="7">
        <f>SUM(H11:H22)</f>
        <v>1070424</v>
      </c>
      <c r="I23" s="32"/>
      <c r="J23" s="34">
        <f>SUM(J11:J22)</f>
        <v>1032139</v>
      </c>
    </row>
    <row r="24" spans="1:10" ht="24" customHeight="1">
      <c r="A24" s="19" t="s">
        <v>15</v>
      </c>
      <c r="D24" s="32"/>
      <c r="E24" s="32"/>
      <c r="F24" s="32"/>
      <c r="G24" s="32"/>
      <c r="I24" s="32"/>
      <c r="J24" s="32"/>
    </row>
    <row r="25" spans="1:10" ht="24" customHeight="1">
      <c r="A25" s="21" t="s">
        <v>32</v>
      </c>
      <c r="D25" s="32">
        <v>1254</v>
      </c>
      <c r="E25" s="32"/>
      <c r="F25" s="32">
        <v>1254</v>
      </c>
      <c r="G25" s="32"/>
      <c r="H25" s="32">
        <v>0</v>
      </c>
      <c r="I25" s="32"/>
      <c r="J25" s="35">
        <v>0</v>
      </c>
    </row>
    <row r="26" spans="1:10" ht="24" customHeight="1">
      <c r="A26" s="21" t="s">
        <v>221</v>
      </c>
      <c r="D26" s="32"/>
      <c r="E26" s="32"/>
      <c r="F26" s="32"/>
      <c r="G26" s="32"/>
      <c r="H26" s="32"/>
      <c r="I26" s="32"/>
      <c r="J26" s="35"/>
    </row>
    <row r="27" spans="1:10" ht="24" customHeight="1">
      <c r="A27" s="21" t="s">
        <v>170</v>
      </c>
      <c r="B27" s="22">
        <v>2</v>
      </c>
      <c r="D27" s="32">
        <v>0</v>
      </c>
      <c r="E27" s="32"/>
      <c r="F27" s="32">
        <v>0</v>
      </c>
      <c r="G27" s="32"/>
      <c r="H27" s="32">
        <v>815</v>
      </c>
      <c r="I27" s="32"/>
      <c r="J27" s="35">
        <v>1973</v>
      </c>
    </row>
    <row r="28" spans="1:10" ht="24" customHeight="1">
      <c r="A28" s="21" t="s">
        <v>224</v>
      </c>
      <c r="H28" s="21"/>
    </row>
    <row r="29" spans="1:10" ht="24" customHeight="1">
      <c r="A29" s="36" t="s">
        <v>170</v>
      </c>
      <c r="D29" s="6">
        <v>5751</v>
      </c>
      <c r="E29" s="32"/>
      <c r="F29" s="32">
        <v>5929</v>
      </c>
      <c r="G29" s="32"/>
      <c r="H29" s="6">
        <v>5751</v>
      </c>
      <c r="I29" s="32"/>
      <c r="J29" s="35">
        <v>5929</v>
      </c>
    </row>
    <row r="30" spans="1:10" ht="24" customHeight="1">
      <c r="A30" s="21" t="s">
        <v>54</v>
      </c>
      <c r="B30" s="22">
        <v>5</v>
      </c>
      <c r="D30" s="35">
        <v>0</v>
      </c>
      <c r="E30" s="32"/>
      <c r="F30" s="35">
        <v>0</v>
      </c>
      <c r="G30" s="32"/>
      <c r="H30" s="6">
        <v>640030</v>
      </c>
      <c r="I30" s="32"/>
      <c r="J30" s="32">
        <v>637680</v>
      </c>
    </row>
    <row r="31" spans="1:10" ht="24" customHeight="1">
      <c r="A31" s="21" t="s">
        <v>147</v>
      </c>
      <c r="B31" s="22">
        <v>6</v>
      </c>
      <c r="D31" s="35">
        <v>0</v>
      </c>
      <c r="E31" s="32"/>
      <c r="F31" s="35">
        <v>0</v>
      </c>
      <c r="G31" s="32"/>
      <c r="H31" s="35">
        <v>0</v>
      </c>
      <c r="I31" s="32"/>
      <c r="J31" s="32">
        <v>0</v>
      </c>
    </row>
    <row r="32" spans="1:10" ht="24" customHeight="1">
      <c r="A32" s="21" t="s">
        <v>85</v>
      </c>
      <c r="B32" s="22">
        <v>7</v>
      </c>
      <c r="D32" s="6">
        <v>609354</v>
      </c>
      <c r="E32" s="32"/>
      <c r="F32" s="37">
        <v>610666</v>
      </c>
      <c r="G32" s="32"/>
      <c r="H32" s="6">
        <v>412342</v>
      </c>
      <c r="I32" s="32"/>
      <c r="J32" s="37">
        <v>413510</v>
      </c>
    </row>
    <row r="33" spans="1:10" ht="24" customHeight="1">
      <c r="A33" s="21" t="s">
        <v>86</v>
      </c>
      <c r="B33" s="22">
        <v>8</v>
      </c>
      <c r="D33" s="6">
        <v>1273392</v>
      </c>
      <c r="E33" s="32"/>
      <c r="F33" s="37">
        <v>1300581</v>
      </c>
      <c r="G33" s="32"/>
      <c r="H33" s="6">
        <v>559019</v>
      </c>
      <c r="I33" s="32"/>
      <c r="J33" s="35">
        <v>569643</v>
      </c>
    </row>
    <row r="34" spans="1:10" ht="24" customHeight="1">
      <c r="A34" s="21" t="s">
        <v>131</v>
      </c>
      <c r="B34" s="22">
        <v>9</v>
      </c>
      <c r="D34" s="6">
        <v>85173</v>
      </c>
      <c r="E34" s="32"/>
      <c r="F34" s="37">
        <v>93085</v>
      </c>
      <c r="G34" s="32"/>
      <c r="H34" s="6">
        <v>71453</v>
      </c>
      <c r="I34" s="32"/>
      <c r="J34" s="35">
        <v>73697</v>
      </c>
    </row>
    <row r="35" spans="1:10" ht="24" customHeight="1">
      <c r="A35" s="21" t="s">
        <v>225</v>
      </c>
      <c r="B35" s="22">
        <v>10</v>
      </c>
      <c r="D35" s="6">
        <v>19244</v>
      </c>
      <c r="E35" s="32"/>
      <c r="F35" s="37">
        <v>19329</v>
      </c>
      <c r="G35" s="32"/>
      <c r="H35" s="35">
        <v>0</v>
      </c>
      <c r="I35" s="32"/>
      <c r="J35" s="35">
        <v>0</v>
      </c>
    </row>
    <row r="36" spans="1:10" ht="24" customHeight="1">
      <c r="A36" s="21" t="s">
        <v>87</v>
      </c>
      <c r="B36" s="22">
        <v>11</v>
      </c>
      <c r="D36" s="6">
        <v>44581</v>
      </c>
      <c r="E36" s="32"/>
      <c r="F36" s="37">
        <v>45685</v>
      </c>
      <c r="G36" s="32"/>
      <c r="H36" s="6">
        <v>13531</v>
      </c>
      <c r="I36" s="32"/>
      <c r="J36" s="32">
        <v>14112</v>
      </c>
    </row>
    <row r="37" spans="1:10" ht="24" customHeight="1">
      <c r="A37" s="21" t="s">
        <v>157</v>
      </c>
      <c r="D37" s="6">
        <v>13478</v>
      </c>
      <c r="E37" s="32"/>
      <c r="F37" s="37">
        <v>12325</v>
      </c>
      <c r="G37" s="32"/>
      <c r="H37" s="35">
        <v>0</v>
      </c>
      <c r="I37" s="32"/>
      <c r="J37" s="32">
        <v>0</v>
      </c>
    </row>
    <row r="38" spans="1:10" ht="24" customHeight="1">
      <c r="A38" s="21" t="s">
        <v>33</v>
      </c>
      <c r="D38" s="6">
        <v>11697</v>
      </c>
      <c r="E38" s="32"/>
      <c r="F38" s="38">
        <v>12582</v>
      </c>
      <c r="G38" s="32"/>
      <c r="H38" s="6">
        <v>5160</v>
      </c>
      <c r="I38" s="32"/>
      <c r="J38" s="33">
        <v>6219</v>
      </c>
    </row>
    <row r="39" spans="1:10" ht="24" customHeight="1">
      <c r="A39" s="19" t="s">
        <v>21</v>
      </c>
      <c r="D39" s="39">
        <f>SUM(D25:D38)</f>
        <v>2063924</v>
      </c>
      <c r="E39" s="32"/>
      <c r="F39" s="39">
        <f>SUM(F25:F38)</f>
        <v>2101436</v>
      </c>
      <c r="G39" s="32"/>
      <c r="H39" s="10">
        <f>SUM(H25:H38)</f>
        <v>1708101</v>
      </c>
      <c r="I39" s="32"/>
      <c r="J39" s="39">
        <f>SUM(J25:J38)</f>
        <v>1722763</v>
      </c>
    </row>
    <row r="40" spans="1:10" ht="24" customHeight="1" thickBot="1">
      <c r="A40" s="19" t="s">
        <v>4</v>
      </c>
      <c r="D40" s="40">
        <f>SUM(D23,D39)</f>
        <v>3330553</v>
      </c>
      <c r="E40" s="32"/>
      <c r="F40" s="40">
        <f>SUM(F23,F39)</f>
        <v>3383105</v>
      </c>
      <c r="G40" s="32"/>
      <c r="H40" s="11">
        <f>SUM(H23,H39)</f>
        <v>2778525</v>
      </c>
      <c r="I40" s="32"/>
      <c r="J40" s="40">
        <f>SUM(J23,J39)</f>
        <v>2754902</v>
      </c>
    </row>
    <row r="41" spans="1:10" ht="24" customHeight="1" thickTop="1"/>
    <row r="42" spans="1:10" ht="24" customHeight="1">
      <c r="A42" s="21" t="s">
        <v>172</v>
      </c>
    </row>
    <row r="44" spans="1:10" s="19" customFormat="1" ht="24" customHeight="1">
      <c r="A44" s="19" t="s">
        <v>59</v>
      </c>
      <c r="B44" s="20"/>
      <c r="H44" s="4"/>
    </row>
    <row r="45" spans="1:10" s="19" customFormat="1" ht="24" customHeight="1">
      <c r="A45" s="19" t="s">
        <v>152</v>
      </c>
      <c r="B45" s="20"/>
      <c r="H45" s="4"/>
    </row>
    <row r="46" spans="1:10" s="19" customFormat="1" ht="24" customHeight="1">
      <c r="A46" s="19" t="s">
        <v>203</v>
      </c>
      <c r="B46" s="20"/>
      <c r="H46" s="4"/>
    </row>
    <row r="47" spans="1:10" ht="24" customHeight="1">
      <c r="C47" s="23"/>
      <c r="J47" s="24" t="s">
        <v>117</v>
      </c>
    </row>
    <row r="48" spans="1:10" s="19" customFormat="1" ht="24" customHeight="1">
      <c r="B48" s="25"/>
      <c r="D48" s="90" t="s">
        <v>0</v>
      </c>
      <c r="E48" s="90"/>
      <c r="F48" s="90"/>
      <c r="G48" s="27"/>
      <c r="H48" s="90" t="s">
        <v>29</v>
      </c>
      <c r="I48" s="90"/>
      <c r="J48" s="90"/>
    </row>
    <row r="49" spans="1:10" ht="24" customHeight="1">
      <c r="B49" s="28" t="s">
        <v>1</v>
      </c>
      <c r="D49" s="29" t="s">
        <v>204</v>
      </c>
      <c r="E49" s="30"/>
      <c r="F49" s="29" t="s">
        <v>207</v>
      </c>
      <c r="G49" s="31"/>
      <c r="H49" s="5" t="s">
        <v>204</v>
      </c>
      <c r="I49" s="30"/>
      <c r="J49" s="29" t="s">
        <v>207</v>
      </c>
    </row>
    <row r="50" spans="1:10" ht="24" customHeight="1">
      <c r="B50" s="23"/>
      <c r="D50" s="30" t="s">
        <v>60</v>
      </c>
      <c r="E50" s="30"/>
      <c r="F50" s="30" t="s">
        <v>61</v>
      </c>
      <c r="G50" s="31"/>
      <c r="H50" s="6" t="s">
        <v>60</v>
      </c>
      <c r="I50" s="30"/>
      <c r="J50" s="30" t="s">
        <v>61</v>
      </c>
    </row>
    <row r="51" spans="1:10" ht="24" customHeight="1">
      <c r="B51" s="23"/>
      <c r="D51" s="30" t="s">
        <v>62</v>
      </c>
      <c r="E51" s="30"/>
      <c r="F51" s="30"/>
      <c r="G51" s="31"/>
      <c r="H51" s="6" t="s">
        <v>62</v>
      </c>
      <c r="I51" s="30"/>
      <c r="J51" s="30"/>
    </row>
    <row r="52" spans="1:10" ht="24" customHeight="1">
      <c r="A52" s="19" t="s">
        <v>43</v>
      </c>
      <c r="D52" s="23"/>
      <c r="E52" s="23"/>
      <c r="F52" s="23"/>
      <c r="H52" s="6"/>
      <c r="J52" s="23"/>
    </row>
    <row r="53" spans="1:10" ht="24" customHeight="1">
      <c r="A53" s="19" t="s">
        <v>5</v>
      </c>
    </row>
    <row r="54" spans="1:10" ht="24" customHeight="1">
      <c r="A54" s="21" t="s">
        <v>125</v>
      </c>
      <c r="D54" s="32"/>
      <c r="E54" s="32"/>
      <c r="F54" s="32"/>
      <c r="G54" s="32"/>
      <c r="I54" s="32"/>
      <c r="J54" s="32"/>
    </row>
    <row r="55" spans="1:10" ht="24" customHeight="1">
      <c r="A55" s="21" t="s">
        <v>126</v>
      </c>
      <c r="D55" s="3">
        <v>885000</v>
      </c>
      <c r="E55" s="32"/>
      <c r="F55" s="32">
        <v>890000</v>
      </c>
      <c r="G55" s="32"/>
      <c r="H55" s="3">
        <v>810000</v>
      </c>
      <c r="I55" s="32"/>
      <c r="J55" s="32">
        <v>800000</v>
      </c>
    </row>
    <row r="56" spans="1:10" ht="24" customHeight="1">
      <c r="A56" s="21" t="s">
        <v>166</v>
      </c>
      <c r="B56" s="22">
        <v>2</v>
      </c>
      <c r="D56" s="3">
        <v>407776</v>
      </c>
      <c r="E56" s="32"/>
      <c r="F56" s="37">
        <v>416297</v>
      </c>
      <c r="G56" s="32"/>
      <c r="H56" s="3">
        <v>271401</v>
      </c>
      <c r="I56" s="32"/>
      <c r="J56" s="32">
        <v>273563</v>
      </c>
    </row>
    <row r="57" spans="1:10" ht="24" customHeight="1">
      <c r="A57" s="21" t="s">
        <v>226</v>
      </c>
      <c r="D57" s="3">
        <v>16617</v>
      </c>
      <c r="E57" s="32"/>
      <c r="F57" s="37">
        <v>19867</v>
      </c>
      <c r="G57" s="32"/>
      <c r="H57" s="3">
        <v>11580</v>
      </c>
      <c r="I57" s="32"/>
      <c r="J57" s="32">
        <v>11603</v>
      </c>
    </row>
    <row r="58" spans="1:10" ht="24" customHeight="1">
      <c r="A58" s="21" t="s">
        <v>227</v>
      </c>
      <c r="B58" s="22">
        <v>2</v>
      </c>
      <c r="D58" s="37">
        <v>0</v>
      </c>
      <c r="E58" s="32"/>
      <c r="F58" s="37">
        <v>0</v>
      </c>
      <c r="G58" s="32"/>
      <c r="H58" s="3">
        <v>35000</v>
      </c>
      <c r="I58" s="32"/>
      <c r="J58" s="32">
        <v>40000</v>
      </c>
    </row>
    <row r="59" spans="1:10" ht="24" customHeight="1">
      <c r="A59" s="21" t="s">
        <v>228</v>
      </c>
      <c r="B59" s="22">
        <v>12</v>
      </c>
      <c r="D59" s="3">
        <v>84871</v>
      </c>
      <c r="E59" s="32"/>
      <c r="F59" s="37">
        <v>85405</v>
      </c>
      <c r="G59" s="32"/>
      <c r="H59" s="3">
        <v>83544</v>
      </c>
      <c r="I59" s="32"/>
      <c r="J59" s="37">
        <v>83544</v>
      </c>
    </row>
    <row r="60" spans="1:10" ht="24" customHeight="1">
      <c r="A60" s="21" t="s">
        <v>167</v>
      </c>
      <c r="D60" s="3">
        <v>22115</v>
      </c>
      <c r="E60" s="32"/>
      <c r="F60" s="37">
        <v>17951</v>
      </c>
      <c r="G60" s="32"/>
      <c r="H60" s="3">
        <v>8790</v>
      </c>
      <c r="I60" s="32"/>
      <c r="J60" s="32">
        <v>7922</v>
      </c>
    </row>
    <row r="61" spans="1:10" ht="24" customHeight="1">
      <c r="A61" s="21" t="s">
        <v>34</v>
      </c>
      <c r="D61" s="3">
        <v>28347</v>
      </c>
      <c r="E61" s="32"/>
      <c r="F61" s="38">
        <v>44459</v>
      </c>
      <c r="G61" s="32"/>
      <c r="H61" s="3">
        <v>16488</v>
      </c>
      <c r="I61" s="32"/>
      <c r="J61" s="38">
        <v>26930</v>
      </c>
    </row>
    <row r="62" spans="1:10" ht="24" customHeight="1">
      <c r="A62" s="19" t="s">
        <v>6</v>
      </c>
      <c r="D62" s="34">
        <f>SUM(D54:D61)</f>
        <v>1444726</v>
      </c>
      <c r="E62" s="32"/>
      <c r="F62" s="34">
        <f>SUM(F54:F61)</f>
        <v>1473979</v>
      </c>
      <c r="G62" s="32"/>
      <c r="H62" s="7">
        <f>SUM(H54:H61)</f>
        <v>1236803</v>
      </c>
      <c r="I62" s="32"/>
      <c r="J62" s="34">
        <f>SUM(J54:J61)</f>
        <v>1243562</v>
      </c>
    </row>
    <row r="63" spans="1:10" ht="24" customHeight="1">
      <c r="A63" s="19" t="s">
        <v>16</v>
      </c>
      <c r="D63" s="32"/>
      <c r="E63" s="32"/>
      <c r="F63" s="32"/>
      <c r="G63" s="32"/>
      <c r="I63" s="32"/>
      <c r="J63" s="32"/>
    </row>
    <row r="64" spans="1:10" ht="24" customHeight="1">
      <c r="A64" s="21" t="s">
        <v>136</v>
      </c>
      <c r="D64" s="32"/>
      <c r="E64" s="32"/>
      <c r="F64" s="32"/>
      <c r="G64" s="32"/>
      <c r="I64" s="32"/>
      <c r="J64" s="32"/>
    </row>
    <row r="65" spans="1:10" ht="24" customHeight="1">
      <c r="A65" s="21" t="s">
        <v>127</v>
      </c>
      <c r="D65" s="3">
        <v>77952</v>
      </c>
      <c r="E65" s="32"/>
      <c r="F65" s="32">
        <v>82393</v>
      </c>
      <c r="G65" s="32"/>
      <c r="H65" s="3">
        <v>68395</v>
      </c>
      <c r="I65" s="32"/>
      <c r="J65" s="32">
        <v>70172</v>
      </c>
    </row>
    <row r="66" spans="1:10" ht="24" customHeight="1">
      <c r="A66" s="21" t="s">
        <v>128</v>
      </c>
      <c r="D66" s="3"/>
      <c r="E66" s="32"/>
      <c r="F66" s="32"/>
      <c r="G66" s="32"/>
      <c r="I66" s="32"/>
    </row>
    <row r="67" spans="1:10" ht="24" customHeight="1">
      <c r="A67" s="21" t="s">
        <v>127</v>
      </c>
      <c r="B67" s="22">
        <v>12</v>
      </c>
      <c r="D67" s="3">
        <v>295438</v>
      </c>
      <c r="E67" s="32"/>
      <c r="F67" s="32">
        <v>316324</v>
      </c>
      <c r="G67" s="32"/>
      <c r="H67" s="3">
        <v>295438</v>
      </c>
      <c r="I67" s="32"/>
      <c r="J67" s="32">
        <v>316324</v>
      </c>
    </row>
    <row r="68" spans="1:10" ht="24" customHeight="1">
      <c r="A68" s="21" t="s">
        <v>91</v>
      </c>
      <c r="D68" s="3">
        <v>25674</v>
      </c>
      <c r="E68" s="32"/>
      <c r="F68" s="32">
        <v>27076</v>
      </c>
      <c r="G68" s="32"/>
      <c r="H68" s="3">
        <v>10493</v>
      </c>
      <c r="I68" s="32"/>
      <c r="J68" s="32">
        <v>11615</v>
      </c>
    </row>
    <row r="69" spans="1:10" ht="24" customHeight="1">
      <c r="A69" s="21" t="s">
        <v>168</v>
      </c>
      <c r="D69" s="3">
        <v>108725</v>
      </c>
      <c r="E69" s="32"/>
      <c r="F69" s="32">
        <v>105341</v>
      </c>
      <c r="G69" s="32"/>
      <c r="H69" s="3">
        <v>60065</v>
      </c>
      <c r="I69" s="32"/>
      <c r="J69" s="32">
        <v>58139</v>
      </c>
    </row>
    <row r="70" spans="1:10" ht="24" customHeight="1">
      <c r="A70" s="21" t="s">
        <v>96</v>
      </c>
      <c r="D70" s="9">
        <v>1456</v>
      </c>
      <c r="E70" s="32"/>
      <c r="F70" s="33">
        <v>932</v>
      </c>
      <c r="G70" s="32"/>
      <c r="H70" s="9">
        <v>690</v>
      </c>
      <c r="I70" s="32"/>
      <c r="J70" s="33">
        <v>23</v>
      </c>
    </row>
    <row r="71" spans="1:10" ht="24" customHeight="1">
      <c r="A71" s="19" t="s">
        <v>17</v>
      </c>
      <c r="D71" s="33">
        <f>SUM(D64:D70)</f>
        <v>509245</v>
      </c>
      <c r="E71" s="32"/>
      <c r="F71" s="33">
        <f>SUM(F64:F70)</f>
        <v>532066</v>
      </c>
      <c r="G71" s="32"/>
      <c r="H71" s="9">
        <f>SUM(H64:H70)</f>
        <v>435081</v>
      </c>
      <c r="I71" s="32"/>
      <c r="J71" s="33">
        <f>SUM(J64:J70)</f>
        <v>456273</v>
      </c>
    </row>
    <row r="72" spans="1:10" ht="24" customHeight="1">
      <c r="A72" s="19" t="s">
        <v>7</v>
      </c>
      <c r="D72" s="33">
        <f>SUM(D62,D71)</f>
        <v>1953971</v>
      </c>
      <c r="E72" s="32"/>
      <c r="F72" s="33">
        <f>SUM(F62,F71)</f>
        <v>2006045</v>
      </c>
      <c r="G72" s="32"/>
      <c r="H72" s="9">
        <f>SUM(H62,H71)</f>
        <v>1671884</v>
      </c>
      <c r="I72" s="32"/>
      <c r="J72" s="33">
        <f>SUM(J62,J71)</f>
        <v>1699835</v>
      </c>
    </row>
    <row r="73" spans="1:10" ht="24" customHeight="1">
      <c r="A73" s="19"/>
      <c r="D73" s="32"/>
      <c r="E73" s="32"/>
      <c r="F73" s="32"/>
      <c r="G73" s="32"/>
      <c r="I73" s="32"/>
      <c r="J73" s="32"/>
    </row>
    <row r="74" spans="1:10" ht="24" customHeight="1">
      <c r="A74" s="21" t="s">
        <v>172</v>
      </c>
      <c r="D74" s="32"/>
      <c r="E74" s="32"/>
      <c r="F74" s="32"/>
      <c r="G74" s="32"/>
      <c r="I74" s="32"/>
      <c r="J74" s="32"/>
    </row>
    <row r="76" spans="1:10" s="19" customFormat="1" ht="24" customHeight="1">
      <c r="A76" s="19" t="s">
        <v>59</v>
      </c>
      <c r="B76" s="20"/>
      <c r="H76" s="4"/>
    </row>
    <row r="77" spans="1:10" s="19" customFormat="1" ht="24" customHeight="1">
      <c r="A77" s="19" t="s">
        <v>152</v>
      </c>
      <c r="B77" s="20"/>
      <c r="H77" s="4"/>
    </row>
    <row r="78" spans="1:10" s="19" customFormat="1" ht="24" customHeight="1">
      <c r="A78" s="19" t="s">
        <v>203</v>
      </c>
      <c r="B78" s="20"/>
      <c r="H78" s="4"/>
    </row>
    <row r="79" spans="1:10" ht="24" customHeight="1">
      <c r="C79" s="23"/>
      <c r="J79" s="24" t="s">
        <v>117</v>
      </c>
    </row>
    <row r="80" spans="1:10" s="19" customFormat="1" ht="24" customHeight="1">
      <c r="D80" s="90" t="s">
        <v>0</v>
      </c>
      <c r="E80" s="90"/>
      <c r="F80" s="90"/>
      <c r="G80" s="27"/>
      <c r="H80" s="90" t="s">
        <v>29</v>
      </c>
      <c r="I80" s="90"/>
      <c r="J80" s="90"/>
    </row>
    <row r="81" spans="1:10" ht="24" customHeight="1">
      <c r="B81" s="28" t="s">
        <v>1</v>
      </c>
      <c r="D81" s="29" t="s">
        <v>204</v>
      </c>
      <c r="E81" s="30"/>
      <c r="F81" s="29" t="s">
        <v>207</v>
      </c>
      <c r="G81" s="31"/>
      <c r="H81" s="5" t="s">
        <v>204</v>
      </c>
      <c r="I81" s="30"/>
      <c r="J81" s="29" t="s">
        <v>207</v>
      </c>
    </row>
    <row r="82" spans="1:10" ht="24" customHeight="1">
      <c r="B82" s="23"/>
      <c r="D82" s="30" t="s">
        <v>60</v>
      </c>
      <c r="E82" s="30"/>
      <c r="F82" s="30" t="s">
        <v>61</v>
      </c>
      <c r="G82" s="31"/>
      <c r="H82" s="6" t="s">
        <v>60</v>
      </c>
      <c r="I82" s="30"/>
      <c r="J82" s="30" t="s">
        <v>61</v>
      </c>
    </row>
    <row r="83" spans="1:10" ht="24" customHeight="1">
      <c r="B83" s="23"/>
      <c r="D83" s="30" t="s">
        <v>62</v>
      </c>
      <c r="E83" s="30"/>
      <c r="F83" s="30"/>
      <c r="G83" s="31"/>
      <c r="H83" s="6" t="s">
        <v>62</v>
      </c>
      <c r="I83" s="30"/>
      <c r="J83" s="30"/>
    </row>
    <row r="84" spans="1:10" ht="24" customHeight="1">
      <c r="A84" s="19" t="s">
        <v>8</v>
      </c>
      <c r="B84" s="23"/>
    </row>
    <row r="85" spans="1:10" ht="24" customHeight="1">
      <c r="A85" s="21" t="s">
        <v>35</v>
      </c>
    </row>
    <row r="86" spans="1:10" ht="24" customHeight="1">
      <c r="A86" s="21" t="s">
        <v>36</v>
      </c>
    </row>
    <row r="87" spans="1:10" ht="24" customHeight="1" thickBot="1">
      <c r="A87" s="21" t="s">
        <v>137</v>
      </c>
      <c r="D87" s="11">
        <v>323400</v>
      </c>
      <c r="E87" s="32"/>
      <c r="F87" s="40">
        <v>323400</v>
      </c>
      <c r="G87" s="32"/>
      <c r="H87" s="11">
        <v>323400</v>
      </c>
      <c r="I87" s="32"/>
      <c r="J87" s="40">
        <v>323400</v>
      </c>
    </row>
    <row r="88" spans="1:10" ht="24" customHeight="1" thickTop="1">
      <c r="A88" s="21" t="s">
        <v>173</v>
      </c>
      <c r="D88" s="32"/>
      <c r="E88" s="32"/>
      <c r="F88" s="32"/>
      <c r="G88" s="32"/>
      <c r="I88" s="32"/>
      <c r="J88" s="32"/>
    </row>
    <row r="89" spans="1:10" ht="24" customHeight="1">
      <c r="A89" s="21" t="s">
        <v>137</v>
      </c>
      <c r="D89" s="3">
        <v>323400</v>
      </c>
      <c r="E89" s="32"/>
      <c r="F89" s="32">
        <v>323400</v>
      </c>
      <c r="G89" s="32"/>
      <c r="H89" s="3">
        <v>323400</v>
      </c>
      <c r="I89" s="32"/>
      <c r="J89" s="32">
        <v>323400</v>
      </c>
    </row>
    <row r="90" spans="1:10" ht="24" customHeight="1">
      <c r="A90" s="21" t="s">
        <v>88</v>
      </c>
      <c r="D90" s="3">
        <v>50281</v>
      </c>
      <c r="E90" s="32"/>
      <c r="F90" s="37">
        <v>50281</v>
      </c>
      <c r="G90" s="32"/>
      <c r="H90" s="3">
        <v>50281</v>
      </c>
      <c r="I90" s="32"/>
      <c r="J90" s="37">
        <v>50281</v>
      </c>
    </row>
    <row r="91" spans="1:10" ht="24" customHeight="1">
      <c r="A91" s="21" t="s">
        <v>185</v>
      </c>
      <c r="B91" s="22">
        <v>13</v>
      </c>
      <c r="D91" s="37">
        <v>-45445</v>
      </c>
      <c r="E91" s="32"/>
      <c r="F91" s="37">
        <v>-45445</v>
      </c>
      <c r="G91" s="32"/>
      <c r="H91" s="37">
        <v>-45445</v>
      </c>
      <c r="I91" s="32"/>
      <c r="J91" s="37">
        <v>-45445</v>
      </c>
    </row>
    <row r="92" spans="1:10" ht="24" customHeight="1">
      <c r="A92" s="21" t="s">
        <v>138</v>
      </c>
      <c r="B92" s="41"/>
      <c r="D92" s="3">
        <v>37552</v>
      </c>
      <c r="E92" s="32"/>
      <c r="F92" s="37">
        <v>37552</v>
      </c>
      <c r="G92" s="32"/>
      <c r="H92" s="37">
        <v>0</v>
      </c>
      <c r="I92" s="32"/>
      <c r="J92" s="37">
        <v>0</v>
      </c>
    </row>
    <row r="93" spans="1:10" ht="24" customHeight="1">
      <c r="A93" s="21" t="s">
        <v>18</v>
      </c>
      <c r="D93" s="8"/>
      <c r="E93" s="32"/>
      <c r="F93" s="35"/>
      <c r="G93" s="32"/>
      <c r="H93" s="8"/>
      <c r="I93" s="32"/>
      <c r="J93" s="35"/>
    </row>
    <row r="94" spans="1:10" ht="24" customHeight="1">
      <c r="A94" s="21" t="s">
        <v>191</v>
      </c>
      <c r="D94" s="8"/>
      <c r="E94" s="32"/>
      <c r="F94" s="35"/>
      <c r="G94" s="32"/>
      <c r="H94" s="8"/>
      <c r="I94" s="32"/>
      <c r="J94" s="35"/>
    </row>
    <row r="95" spans="1:10" ht="24" customHeight="1">
      <c r="A95" s="21" t="s">
        <v>194</v>
      </c>
      <c r="D95" s="3">
        <v>32340</v>
      </c>
      <c r="E95" s="32"/>
      <c r="F95" s="32">
        <v>32340</v>
      </c>
      <c r="G95" s="32"/>
      <c r="H95" s="3">
        <v>32340</v>
      </c>
      <c r="I95" s="32"/>
      <c r="J95" s="32">
        <v>32340</v>
      </c>
    </row>
    <row r="96" spans="1:10" ht="24" customHeight="1">
      <c r="A96" s="21" t="s">
        <v>195</v>
      </c>
      <c r="B96" s="22">
        <v>13</v>
      </c>
      <c r="D96" s="3">
        <v>45445</v>
      </c>
      <c r="E96" s="32"/>
      <c r="F96" s="32">
        <v>45445</v>
      </c>
      <c r="G96" s="32"/>
      <c r="H96" s="3">
        <v>45445</v>
      </c>
      <c r="I96" s="32"/>
      <c r="J96" s="32">
        <v>45445</v>
      </c>
    </row>
    <row r="97" spans="1:10" ht="24" customHeight="1">
      <c r="A97" s="21" t="s">
        <v>193</v>
      </c>
      <c r="D97" s="3">
        <v>730218</v>
      </c>
      <c r="E97" s="32"/>
      <c r="F97" s="32">
        <v>731744</v>
      </c>
      <c r="G97" s="32"/>
      <c r="H97" s="3">
        <v>559739</v>
      </c>
      <c r="I97" s="32"/>
      <c r="J97" s="32">
        <v>508165</v>
      </c>
    </row>
    <row r="98" spans="1:10" ht="24" customHeight="1">
      <c r="A98" s="21" t="s">
        <v>64</v>
      </c>
      <c r="D98" s="9">
        <v>184346</v>
      </c>
      <c r="E98" s="32"/>
      <c r="F98" s="33">
        <v>182908</v>
      </c>
      <c r="G98" s="32"/>
      <c r="H98" s="9">
        <v>140881</v>
      </c>
      <c r="I98" s="32"/>
      <c r="J98" s="33">
        <v>140881</v>
      </c>
    </row>
    <row r="99" spans="1:10" ht="24" customHeight="1">
      <c r="A99" s="21" t="s">
        <v>9</v>
      </c>
      <c r="D99" s="32">
        <f>SUM(D89:D98)</f>
        <v>1358137</v>
      </c>
      <c r="E99" s="32"/>
      <c r="F99" s="32">
        <f>SUM(F89:F98)</f>
        <v>1358225</v>
      </c>
      <c r="G99" s="32"/>
      <c r="H99" s="3">
        <f>SUM(H89:H98)</f>
        <v>1106641</v>
      </c>
      <c r="I99" s="32"/>
      <c r="J99" s="32">
        <f>SUM(J89:J98)</f>
        <v>1055067</v>
      </c>
    </row>
    <row r="100" spans="1:10" ht="24" customHeight="1">
      <c r="A100" s="21" t="s">
        <v>129</v>
      </c>
      <c r="D100" s="32"/>
      <c r="E100" s="32"/>
      <c r="F100" s="32"/>
      <c r="G100" s="32"/>
      <c r="I100" s="32"/>
      <c r="J100" s="32"/>
    </row>
    <row r="101" spans="1:10" ht="24" customHeight="1">
      <c r="A101" s="21" t="s">
        <v>130</v>
      </c>
      <c r="D101" s="42">
        <v>18445</v>
      </c>
      <c r="E101" s="32"/>
      <c r="F101" s="33">
        <v>18835</v>
      </c>
      <c r="G101" s="32"/>
      <c r="H101" s="42">
        <v>0</v>
      </c>
      <c r="I101" s="32"/>
      <c r="J101" s="42">
        <v>0</v>
      </c>
    </row>
    <row r="102" spans="1:10" ht="24" customHeight="1">
      <c r="A102" s="19" t="s">
        <v>10</v>
      </c>
      <c r="D102" s="33">
        <f>SUM(D99:D101)</f>
        <v>1376582</v>
      </c>
      <c r="E102" s="32"/>
      <c r="F102" s="33">
        <f>SUM(F99:F101)</f>
        <v>1377060</v>
      </c>
      <c r="G102" s="32"/>
      <c r="H102" s="9">
        <f>SUM(H99:H101)</f>
        <v>1106641</v>
      </c>
      <c r="I102" s="32"/>
      <c r="J102" s="33">
        <f>SUM(J99:J101)</f>
        <v>1055067</v>
      </c>
    </row>
    <row r="103" spans="1:10" ht="24" customHeight="1" thickBot="1">
      <c r="A103" s="19" t="s">
        <v>11</v>
      </c>
      <c r="D103" s="40">
        <f>SUM(D72+D101+D99)</f>
        <v>3330553</v>
      </c>
      <c r="E103" s="32"/>
      <c r="F103" s="40">
        <f>SUM(F72+F101+F99)</f>
        <v>3383105</v>
      </c>
      <c r="G103" s="32"/>
      <c r="H103" s="11">
        <f>SUM(H72+H101+H99)</f>
        <v>2778525</v>
      </c>
      <c r="I103" s="32"/>
      <c r="J103" s="40">
        <f>SUM(J72+J101+J99)</f>
        <v>2754902</v>
      </c>
    </row>
    <row r="104" spans="1:10" ht="24" customHeight="1" thickTop="1">
      <c r="D104" s="1">
        <f>SUM(D40-D103)</f>
        <v>0</v>
      </c>
      <c r="E104" s="1"/>
      <c r="F104" s="2">
        <f>SUM(F40-F103)</f>
        <v>0</v>
      </c>
      <c r="G104" s="1"/>
      <c r="H104" s="3">
        <f>SUM(H40-H103)</f>
        <v>0</v>
      </c>
      <c r="I104" s="1"/>
      <c r="J104" s="2">
        <f>SUM(J40-J103)</f>
        <v>0</v>
      </c>
    </row>
    <row r="105" spans="1:10" ht="24" customHeight="1">
      <c r="A105" s="21" t="s">
        <v>172</v>
      </c>
    </row>
    <row r="109" spans="1:10" ht="24" customHeight="1">
      <c r="A109" s="43"/>
      <c r="B109" s="44"/>
      <c r="E109" s="43"/>
      <c r="F109" s="43"/>
      <c r="G109" s="43"/>
      <c r="H109" s="12"/>
      <c r="I109" s="43"/>
      <c r="J109" s="43"/>
    </row>
    <row r="110" spans="1:10" ht="24" customHeight="1">
      <c r="A110" s="23"/>
    </row>
    <row r="111" spans="1:10" ht="24" customHeight="1">
      <c r="A111" s="89" t="s">
        <v>27</v>
      </c>
      <c r="B111" s="89"/>
      <c r="E111" s="89" t="s">
        <v>27</v>
      </c>
      <c r="F111" s="89"/>
      <c r="G111" s="89"/>
      <c r="H111" s="89"/>
      <c r="I111" s="89"/>
      <c r="J111" s="89"/>
    </row>
    <row r="112" spans="1:10" ht="24" customHeight="1">
      <c r="A112" s="23"/>
      <c r="E112" s="23"/>
      <c r="F112" s="23"/>
      <c r="G112" s="23"/>
      <c r="H112" s="6"/>
      <c r="I112" s="23"/>
      <c r="J112" s="23"/>
    </row>
  </sheetData>
  <mergeCells count="8">
    <mergeCell ref="A111:B111"/>
    <mergeCell ref="E111:J111"/>
    <mergeCell ref="D5:F5"/>
    <mergeCell ref="H5:J5"/>
    <mergeCell ref="D48:F48"/>
    <mergeCell ref="H48:J48"/>
    <mergeCell ref="D80:F80"/>
    <mergeCell ref="H80:J80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43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6"/>
  <sheetViews>
    <sheetView showGridLines="0" view="pageBreakPreview" topLeftCell="A52" zoomScale="115" zoomScaleNormal="115" zoomScaleSheetLayoutView="115" workbookViewId="0">
      <selection activeCell="I56" sqref="I56"/>
    </sheetView>
  </sheetViews>
  <sheetFormatPr defaultColWidth="9.09765625" defaultRowHeight="24" customHeight="1"/>
  <cols>
    <col min="1" max="1" width="55.3984375" style="21" customWidth="1"/>
    <col min="2" max="2" width="1.69921875" style="21" customWidth="1"/>
    <col min="3" max="3" width="9.296875" style="21" bestFit="1" customWidth="1"/>
    <col min="4" max="4" width="1.3984375" style="21" customWidth="1"/>
    <col min="5" max="5" width="14" style="21" customWidth="1"/>
    <col min="6" max="6" width="1.3984375" style="21" customWidth="1"/>
    <col min="7" max="7" width="14" style="21" customWidth="1"/>
    <col min="8" max="8" width="1.3984375" style="21" customWidth="1"/>
    <col min="9" max="9" width="14" style="21" customWidth="1"/>
    <col min="10" max="10" width="1.3984375" style="21" customWidth="1"/>
    <col min="11" max="11" width="14" style="21" customWidth="1"/>
    <col min="12" max="16384" width="9.09765625" style="21"/>
  </cols>
  <sheetData>
    <row r="1" spans="1:11" ht="24" customHeight="1">
      <c r="K1" s="24" t="s">
        <v>79</v>
      </c>
    </row>
    <row r="2" spans="1:11" s="19" customFormat="1" ht="24" customHeight="1">
      <c r="A2" s="19" t="s">
        <v>59</v>
      </c>
    </row>
    <row r="3" spans="1:11" s="19" customFormat="1" ht="24" customHeight="1">
      <c r="A3" s="19" t="s">
        <v>12</v>
      </c>
    </row>
    <row r="4" spans="1:11" s="19" customFormat="1" ht="24" customHeight="1">
      <c r="A4" s="19" t="s">
        <v>206</v>
      </c>
    </row>
    <row r="5" spans="1:11" ht="24" customHeight="1">
      <c r="D5" s="23"/>
      <c r="K5" s="24" t="s">
        <v>117</v>
      </c>
    </row>
    <row r="6" spans="1:11" s="19" customFormat="1" ht="24" customHeight="1">
      <c r="E6" s="26"/>
      <c r="F6" s="26" t="s">
        <v>0</v>
      </c>
      <c r="G6" s="26"/>
      <c r="H6" s="27"/>
      <c r="I6" s="26"/>
      <c r="J6" s="26" t="s">
        <v>29</v>
      </c>
      <c r="K6" s="26"/>
    </row>
    <row r="7" spans="1:11" ht="24" customHeight="1">
      <c r="C7" s="28" t="s">
        <v>1</v>
      </c>
      <c r="E7" s="29">
        <v>2569</v>
      </c>
      <c r="F7" s="30"/>
      <c r="G7" s="29">
        <v>2568</v>
      </c>
      <c r="H7" s="31"/>
      <c r="I7" s="29">
        <v>2569</v>
      </c>
      <c r="J7" s="30"/>
      <c r="K7" s="29">
        <v>2568</v>
      </c>
    </row>
    <row r="8" spans="1:11" ht="24" customHeight="1">
      <c r="A8" s="19" t="s">
        <v>37</v>
      </c>
      <c r="B8" s="19"/>
      <c r="C8" s="19"/>
      <c r="I8" s="23"/>
      <c r="K8" s="23"/>
    </row>
    <row r="9" spans="1:11" ht="24" customHeight="1">
      <c r="A9" s="21" t="s">
        <v>44</v>
      </c>
      <c r="E9" s="32">
        <v>809439</v>
      </c>
      <c r="F9" s="32"/>
      <c r="G9" s="32">
        <v>881360</v>
      </c>
      <c r="H9" s="32"/>
      <c r="I9" s="32">
        <v>444604</v>
      </c>
      <c r="J9" s="32"/>
      <c r="K9" s="32">
        <v>464993</v>
      </c>
    </row>
    <row r="10" spans="1:11" ht="24" customHeight="1">
      <c r="A10" s="21" t="s">
        <v>116</v>
      </c>
      <c r="E10" s="32">
        <v>4952</v>
      </c>
      <c r="F10" s="32"/>
      <c r="G10" s="32">
        <v>4538</v>
      </c>
      <c r="H10" s="32"/>
      <c r="I10" s="32">
        <v>4958</v>
      </c>
      <c r="J10" s="32"/>
      <c r="K10" s="32">
        <v>4903</v>
      </c>
    </row>
    <row r="11" spans="1:11" ht="24" customHeight="1">
      <c r="A11" s="21" t="s">
        <v>139</v>
      </c>
      <c r="C11" s="22" t="s">
        <v>229</v>
      </c>
      <c r="E11" s="32">
        <v>0</v>
      </c>
      <c r="F11" s="32"/>
      <c r="G11" s="32">
        <v>0</v>
      </c>
      <c r="H11" s="32"/>
      <c r="I11" s="32">
        <v>50816</v>
      </c>
      <c r="J11" s="32"/>
      <c r="K11" s="32">
        <v>7301</v>
      </c>
    </row>
    <row r="12" spans="1:11" ht="24" customHeight="1">
      <c r="A12" s="21" t="s">
        <v>45</v>
      </c>
      <c r="C12" s="22"/>
      <c r="E12" s="32">
        <v>8458</v>
      </c>
      <c r="F12" s="32"/>
      <c r="G12" s="32">
        <v>11246</v>
      </c>
      <c r="H12" s="32"/>
      <c r="I12" s="32">
        <v>7185</v>
      </c>
      <c r="J12" s="32"/>
      <c r="K12" s="32">
        <v>5178</v>
      </c>
    </row>
    <row r="13" spans="1:11" ht="24" customHeight="1">
      <c r="A13" s="21" t="s">
        <v>162</v>
      </c>
      <c r="C13" s="22"/>
      <c r="E13" s="32"/>
      <c r="F13" s="32"/>
      <c r="G13" s="32"/>
      <c r="H13" s="32"/>
      <c r="I13" s="32"/>
      <c r="J13" s="32"/>
      <c r="K13" s="32"/>
    </row>
    <row r="14" spans="1:11" ht="24" customHeight="1">
      <c r="A14" s="21" t="s">
        <v>133</v>
      </c>
      <c r="C14" s="22"/>
      <c r="E14" s="33">
        <v>0</v>
      </c>
      <c r="F14" s="32"/>
      <c r="G14" s="33">
        <v>22814</v>
      </c>
      <c r="H14" s="32"/>
      <c r="I14" s="33">
        <v>0</v>
      </c>
      <c r="J14" s="32"/>
      <c r="K14" s="33">
        <v>0</v>
      </c>
    </row>
    <row r="15" spans="1:11" ht="24" customHeight="1">
      <c r="A15" s="19" t="s">
        <v>38</v>
      </c>
      <c r="B15" s="19"/>
      <c r="C15" s="19"/>
      <c r="E15" s="33">
        <f>SUM(E9:E14)</f>
        <v>822849</v>
      </c>
      <c r="F15" s="32"/>
      <c r="G15" s="33">
        <f>SUM(G9:G14)</f>
        <v>919958</v>
      </c>
      <c r="H15" s="32"/>
      <c r="I15" s="33">
        <f>SUM(I9:I14)</f>
        <v>507563</v>
      </c>
      <c r="J15" s="32"/>
      <c r="K15" s="33">
        <f>SUM(K9:K14)</f>
        <v>482375</v>
      </c>
    </row>
    <row r="16" spans="1:11" ht="24" customHeight="1">
      <c r="A16" s="19" t="s">
        <v>39</v>
      </c>
      <c r="B16" s="19"/>
      <c r="C16" s="19"/>
      <c r="E16" s="32"/>
      <c r="F16" s="32"/>
      <c r="G16" s="32"/>
      <c r="H16" s="32"/>
      <c r="I16" s="32"/>
      <c r="J16" s="32"/>
      <c r="K16" s="32"/>
    </row>
    <row r="17" spans="1:11" ht="24" customHeight="1">
      <c r="A17" s="21" t="s">
        <v>46</v>
      </c>
      <c r="E17" s="32">
        <v>605101</v>
      </c>
      <c r="F17" s="32"/>
      <c r="G17" s="32">
        <v>652411</v>
      </c>
      <c r="H17" s="32"/>
      <c r="I17" s="32">
        <v>328194</v>
      </c>
      <c r="J17" s="32"/>
      <c r="K17" s="32">
        <v>350077</v>
      </c>
    </row>
    <row r="18" spans="1:11" ht="24" customHeight="1">
      <c r="A18" s="21" t="s">
        <v>115</v>
      </c>
      <c r="E18" s="32">
        <v>4824</v>
      </c>
      <c r="F18" s="32"/>
      <c r="G18" s="32">
        <v>5936</v>
      </c>
      <c r="H18" s="32"/>
      <c r="I18" s="32">
        <v>4824</v>
      </c>
      <c r="J18" s="32"/>
      <c r="K18" s="32">
        <v>5547</v>
      </c>
    </row>
    <row r="19" spans="1:11" ht="24" customHeight="1">
      <c r="A19" s="21" t="s">
        <v>122</v>
      </c>
      <c r="E19" s="32">
        <v>103842</v>
      </c>
      <c r="F19" s="32"/>
      <c r="G19" s="32">
        <v>99754</v>
      </c>
      <c r="H19" s="32"/>
      <c r="I19" s="32">
        <v>65114</v>
      </c>
      <c r="J19" s="32"/>
      <c r="K19" s="32">
        <v>60315</v>
      </c>
    </row>
    <row r="20" spans="1:11" ht="24" customHeight="1">
      <c r="A20" s="21" t="s">
        <v>55</v>
      </c>
      <c r="E20" s="32">
        <v>101771</v>
      </c>
      <c r="F20" s="32"/>
      <c r="G20" s="32">
        <v>89189</v>
      </c>
      <c r="H20" s="32"/>
      <c r="I20" s="32">
        <v>53240</v>
      </c>
      <c r="J20" s="32"/>
      <c r="K20" s="32">
        <v>53025</v>
      </c>
    </row>
    <row r="21" spans="1:11" ht="24" customHeight="1">
      <c r="A21" s="21" t="s">
        <v>132</v>
      </c>
      <c r="E21" s="32"/>
      <c r="F21" s="32"/>
      <c r="G21" s="32"/>
      <c r="H21" s="32"/>
      <c r="I21" s="32"/>
      <c r="J21" s="32"/>
      <c r="K21" s="32"/>
    </row>
    <row r="22" spans="1:11" ht="24" customHeight="1">
      <c r="A22" s="21" t="s">
        <v>133</v>
      </c>
      <c r="C22" s="22">
        <v>10</v>
      </c>
      <c r="E22" s="33">
        <v>1445</v>
      </c>
      <c r="F22" s="32"/>
      <c r="G22" s="33">
        <v>0</v>
      </c>
      <c r="H22" s="32"/>
      <c r="I22" s="33">
        <v>0</v>
      </c>
      <c r="J22" s="32"/>
      <c r="K22" s="33">
        <v>0</v>
      </c>
    </row>
    <row r="23" spans="1:11" ht="24" customHeight="1">
      <c r="A23" s="19" t="s">
        <v>40</v>
      </c>
      <c r="B23" s="19"/>
      <c r="C23" s="22"/>
      <c r="E23" s="33">
        <f>SUM(E17:E22)</f>
        <v>816983</v>
      </c>
      <c r="F23" s="32"/>
      <c r="G23" s="33">
        <f>SUM(G17:G22)</f>
        <v>847290</v>
      </c>
      <c r="H23" s="32"/>
      <c r="I23" s="33">
        <f>SUM(I17:I22)</f>
        <v>451372</v>
      </c>
      <c r="J23" s="32"/>
      <c r="K23" s="33">
        <f>SUM(K17:K22)</f>
        <v>468964</v>
      </c>
    </row>
    <row r="24" spans="1:11" ht="24" customHeight="1">
      <c r="A24" s="19" t="s">
        <v>143</v>
      </c>
      <c r="B24" s="19"/>
      <c r="C24" s="22"/>
      <c r="E24" s="32">
        <f>E15-E23</f>
        <v>5866</v>
      </c>
      <c r="F24" s="32"/>
      <c r="G24" s="32">
        <f>G15-G23</f>
        <v>72668</v>
      </c>
      <c r="H24" s="32"/>
      <c r="I24" s="32">
        <f>I15-I23</f>
        <v>56191</v>
      </c>
      <c r="J24" s="32"/>
      <c r="K24" s="32">
        <f>K15-K23</f>
        <v>13411</v>
      </c>
    </row>
    <row r="25" spans="1:11" ht="24" customHeight="1">
      <c r="A25" s="21" t="s">
        <v>146</v>
      </c>
      <c r="B25" s="19"/>
      <c r="C25" s="22"/>
      <c r="E25" s="32">
        <v>88</v>
      </c>
      <c r="F25" s="32"/>
      <c r="G25" s="32">
        <v>367</v>
      </c>
      <c r="H25" s="32"/>
      <c r="I25" s="32">
        <v>3190</v>
      </c>
      <c r="J25" s="32"/>
      <c r="K25" s="32">
        <v>3115</v>
      </c>
    </row>
    <row r="26" spans="1:11" ht="24" customHeight="1">
      <c r="A26" s="21" t="s">
        <v>144</v>
      </c>
      <c r="C26" s="22"/>
      <c r="E26" s="33">
        <v>-7820</v>
      </c>
      <c r="F26" s="32"/>
      <c r="G26" s="33">
        <v>-9535</v>
      </c>
      <c r="H26" s="32"/>
      <c r="I26" s="33">
        <v>-7829</v>
      </c>
      <c r="J26" s="32"/>
      <c r="K26" s="33">
        <v>-8986</v>
      </c>
    </row>
    <row r="27" spans="1:11" ht="24" customHeight="1">
      <c r="A27" s="19" t="s">
        <v>230</v>
      </c>
      <c r="B27" s="19"/>
      <c r="C27" s="22"/>
      <c r="E27" s="32">
        <f>SUM(E24:E26)</f>
        <v>-1866</v>
      </c>
      <c r="F27" s="32"/>
      <c r="G27" s="32">
        <f>SUM(G24:G26)</f>
        <v>63500</v>
      </c>
      <c r="H27" s="32"/>
      <c r="I27" s="32">
        <f>SUM(I24:I26)</f>
        <v>51552</v>
      </c>
      <c r="J27" s="32"/>
      <c r="K27" s="32">
        <f>SUM(K24:K26)</f>
        <v>7540</v>
      </c>
    </row>
    <row r="28" spans="1:11" ht="24" customHeight="1">
      <c r="A28" s="21" t="s">
        <v>216</v>
      </c>
      <c r="C28" s="22"/>
      <c r="E28" s="33">
        <v>-2818</v>
      </c>
      <c r="F28" s="32"/>
      <c r="G28" s="33">
        <v>-8955</v>
      </c>
      <c r="H28" s="32"/>
      <c r="I28" s="33">
        <v>22</v>
      </c>
      <c r="J28" s="32"/>
      <c r="K28" s="33">
        <v>-887</v>
      </c>
    </row>
    <row r="29" spans="1:11" ht="24" customHeight="1" thickBot="1">
      <c r="A29" s="19" t="s">
        <v>149</v>
      </c>
      <c r="B29" s="19"/>
      <c r="C29" s="22"/>
      <c r="E29" s="40">
        <f>SUM(E27:E28)</f>
        <v>-4684</v>
      </c>
      <c r="F29" s="32"/>
      <c r="G29" s="40">
        <f>SUM(G27:G28)</f>
        <v>54545</v>
      </c>
      <c r="H29" s="32"/>
      <c r="I29" s="40">
        <f>SUM(I27:I28)</f>
        <v>51574</v>
      </c>
      <c r="J29" s="32"/>
      <c r="K29" s="40">
        <f>SUM(K27:K28)</f>
        <v>6653</v>
      </c>
    </row>
    <row r="30" spans="1:11" ht="24" customHeight="1" thickTop="1">
      <c r="A30" s="19"/>
      <c r="B30" s="19"/>
      <c r="C30" s="22"/>
      <c r="E30" s="32"/>
      <c r="F30" s="32"/>
      <c r="G30" s="32"/>
      <c r="H30" s="32"/>
      <c r="I30" s="32"/>
      <c r="J30" s="32"/>
      <c r="K30" s="32"/>
    </row>
    <row r="31" spans="1:11" ht="24" customHeight="1">
      <c r="A31" s="19" t="s">
        <v>240</v>
      </c>
      <c r="B31" s="19"/>
      <c r="C31" s="22"/>
      <c r="E31" s="32"/>
      <c r="F31" s="32"/>
      <c r="G31" s="32"/>
      <c r="H31" s="32"/>
      <c r="I31" s="32"/>
      <c r="J31" s="32"/>
      <c r="K31" s="32"/>
    </row>
    <row r="32" spans="1:11" ht="24" customHeight="1" thickBot="1">
      <c r="A32" s="21" t="s">
        <v>66</v>
      </c>
      <c r="C32" s="22"/>
      <c r="E32" s="32">
        <f>E29-E33</f>
        <v>-1526</v>
      </c>
      <c r="F32" s="32"/>
      <c r="G32" s="32">
        <f>G29-G33</f>
        <v>57532</v>
      </c>
      <c r="H32" s="32"/>
      <c r="I32" s="40">
        <f>SUM(I29)</f>
        <v>51574</v>
      </c>
      <c r="J32" s="32"/>
      <c r="K32" s="40">
        <f>SUM(K29)</f>
        <v>6653</v>
      </c>
    </row>
    <row r="33" spans="1:11" ht="24" customHeight="1" thickTop="1">
      <c r="A33" s="21" t="s">
        <v>67</v>
      </c>
      <c r="C33" s="22"/>
      <c r="E33" s="32">
        <v>-3158</v>
      </c>
      <c r="F33" s="32"/>
      <c r="G33" s="32">
        <v>-2987</v>
      </c>
      <c r="H33" s="32"/>
      <c r="I33" s="32"/>
      <c r="J33" s="32"/>
      <c r="K33" s="32"/>
    </row>
    <row r="34" spans="1:11" ht="24" customHeight="1" thickBot="1">
      <c r="A34" s="19"/>
      <c r="B34" s="19"/>
      <c r="C34" s="22"/>
      <c r="E34" s="45">
        <f>E29</f>
        <v>-4684</v>
      </c>
      <c r="F34" s="32"/>
      <c r="G34" s="45">
        <f>G29</f>
        <v>54545</v>
      </c>
      <c r="H34" s="32"/>
      <c r="I34" s="32"/>
      <c r="J34" s="32"/>
      <c r="K34" s="32"/>
    </row>
    <row r="35" spans="1:11" ht="24" customHeight="1" thickTop="1">
      <c r="C35" s="22"/>
      <c r="K35" s="24" t="s">
        <v>123</v>
      </c>
    </row>
    <row r="36" spans="1:11" ht="24" customHeight="1">
      <c r="A36" s="19" t="s">
        <v>231</v>
      </c>
      <c r="B36" s="19"/>
      <c r="C36" s="22">
        <v>16</v>
      </c>
    </row>
    <row r="37" spans="1:11" ht="24" customHeight="1">
      <c r="A37" s="21" t="s">
        <v>232</v>
      </c>
      <c r="B37" s="19"/>
      <c r="C37" s="22"/>
    </row>
    <row r="38" spans="1:11" ht="24" customHeight="1" thickBot="1">
      <c r="A38" s="21" t="s">
        <v>241</v>
      </c>
      <c r="C38" s="22"/>
      <c r="E38" s="46">
        <f>E32/312766</f>
        <v>-4.8790469552317068E-3</v>
      </c>
      <c r="F38" s="47"/>
      <c r="G38" s="46">
        <v>0.17799999999999999</v>
      </c>
      <c r="H38" s="47"/>
      <c r="I38" s="46">
        <f>I32/312766</f>
        <v>0.16489644015014421</v>
      </c>
      <c r="J38" s="47"/>
      <c r="K38" s="46">
        <f>K32/323400</f>
        <v>2.0572047000618428E-2</v>
      </c>
    </row>
    <row r="39" spans="1:11" ht="24" customHeight="1" thickTop="1"/>
    <row r="40" spans="1:11" ht="24" customHeight="1">
      <c r="A40" s="21" t="s">
        <v>172</v>
      </c>
    </row>
    <row r="42" spans="1:11" ht="24" customHeight="1">
      <c r="K42" s="24" t="s">
        <v>79</v>
      </c>
    </row>
    <row r="43" spans="1:11" s="19" customFormat="1" ht="24" customHeight="1">
      <c r="A43" s="19" t="s">
        <v>59</v>
      </c>
    </row>
    <row r="44" spans="1:11" s="19" customFormat="1" ht="24" customHeight="1">
      <c r="A44" s="19" t="s">
        <v>63</v>
      </c>
    </row>
    <row r="45" spans="1:11" s="19" customFormat="1" ht="24" customHeight="1">
      <c r="A45" s="19" t="s">
        <v>206</v>
      </c>
    </row>
    <row r="46" spans="1:11" ht="24" customHeight="1">
      <c r="D46" s="23"/>
      <c r="K46" s="24" t="s">
        <v>117</v>
      </c>
    </row>
    <row r="47" spans="1:11" s="19" customFormat="1" ht="24" customHeight="1">
      <c r="E47" s="26"/>
      <c r="F47" s="26" t="s">
        <v>0</v>
      </c>
      <c r="G47" s="26"/>
      <c r="H47" s="27"/>
      <c r="I47" s="26"/>
      <c r="J47" s="26" t="s">
        <v>29</v>
      </c>
      <c r="K47" s="26"/>
    </row>
    <row r="48" spans="1:11" ht="24" customHeight="1">
      <c r="C48" s="23"/>
      <c r="E48" s="29">
        <v>2569</v>
      </c>
      <c r="F48" s="30"/>
      <c r="G48" s="29">
        <v>2568</v>
      </c>
      <c r="H48" s="31"/>
      <c r="I48" s="29">
        <v>2569</v>
      </c>
      <c r="J48" s="30"/>
      <c r="K48" s="29">
        <v>2568</v>
      </c>
    </row>
    <row r="49" spans="1:11" ht="24" customHeight="1">
      <c r="E49" s="30"/>
      <c r="F49" s="30"/>
      <c r="G49" s="30"/>
      <c r="H49" s="31"/>
      <c r="I49" s="30"/>
      <c r="J49" s="30"/>
      <c r="K49" s="30"/>
    </row>
    <row r="50" spans="1:11" ht="24" customHeight="1">
      <c r="A50" s="19" t="s">
        <v>149</v>
      </c>
      <c r="B50" s="19"/>
      <c r="C50" s="19"/>
      <c r="E50" s="33">
        <f>E29</f>
        <v>-4684</v>
      </c>
      <c r="F50" s="32"/>
      <c r="G50" s="33">
        <f>G29</f>
        <v>54545</v>
      </c>
      <c r="H50" s="32"/>
      <c r="I50" s="33">
        <f>I29</f>
        <v>51574</v>
      </c>
      <c r="J50" s="32"/>
      <c r="K50" s="33">
        <f>K29</f>
        <v>6653</v>
      </c>
    </row>
    <row r="51" spans="1:11" ht="24" customHeight="1">
      <c r="A51" s="19"/>
      <c r="B51" s="19"/>
      <c r="C51" s="19"/>
      <c r="E51" s="32"/>
      <c r="F51" s="32"/>
      <c r="G51" s="32"/>
      <c r="H51" s="32"/>
      <c r="I51" s="32"/>
      <c r="J51" s="32"/>
      <c r="K51" s="32"/>
    </row>
    <row r="52" spans="1:11" ht="24" customHeight="1">
      <c r="A52" s="19" t="s">
        <v>249</v>
      </c>
      <c r="B52" s="19"/>
      <c r="C52" s="19"/>
      <c r="E52" s="32"/>
      <c r="F52" s="32"/>
      <c r="G52" s="32"/>
      <c r="H52" s="32"/>
      <c r="I52" s="32"/>
      <c r="J52" s="32"/>
      <c r="K52" s="32"/>
    </row>
    <row r="53" spans="1:11" ht="24" customHeight="1">
      <c r="A53" s="48" t="s">
        <v>110</v>
      </c>
      <c r="E53" s="32"/>
      <c r="F53" s="32"/>
      <c r="G53" s="32"/>
      <c r="H53" s="32"/>
      <c r="I53" s="32"/>
      <c r="J53" s="32"/>
      <c r="K53" s="32"/>
    </row>
    <row r="54" spans="1:11" ht="24" customHeight="1">
      <c r="A54" s="49" t="s">
        <v>105</v>
      </c>
      <c r="E54" s="32"/>
      <c r="F54" s="32"/>
      <c r="G54" s="32"/>
      <c r="H54" s="32"/>
      <c r="I54" s="32"/>
      <c r="J54" s="32"/>
      <c r="K54" s="32"/>
    </row>
    <row r="55" spans="1:11" ht="24" customHeight="1">
      <c r="A55" s="49" t="s">
        <v>109</v>
      </c>
      <c r="E55" s="33">
        <v>2187</v>
      </c>
      <c r="F55" s="32"/>
      <c r="G55" s="33">
        <v>-666</v>
      </c>
      <c r="H55" s="32"/>
      <c r="I55" s="33">
        <v>0</v>
      </c>
      <c r="J55" s="32"/>
      <c r="K55" s="33">
        <v>0</v>
      </c>
    </row>
    <row r="56" spans="1:11" ht="24" customHeight="1">
      <c r="A56" s="19" t="s">
        <v>250</v>
      </c>
      <c r="B56" s="19"/>
      <c r="C56" s="19"/>
      <c r="E56" s="34">
        <f>SUM(E55:E55)</f>
        <v>2187</v>
      </c>
      <c r="F56" s="32"/>
      <c r="G56" s="34">
        <f>SUM(G55:G55)</f>
        <v>-666</v>
      </c>
      <c r="H56" s="32"/>
      <c r="I56" s="34">
        <f>SUM(I55:I55)</f>
        <v>0</v>
      </c>
      <c r="J56" s="32"/>
      <c r="K56" s="34">
        <f>SUM(K55:K55)</f>
        <v>0</v>
      </c>
    </row>
    <row r="57" spans="1:11" ht="24" customHeight="1">
      <c r="E57" s="32"/>
      <c r="F57" s="32"/>
      <c r="G57" s="32"/>
      <c r="H57" s="32"/>
      <c r="I57" s="32"/>
      <c r="J57" s="32"/>
      <c r="K57" s="32"/>
    </row>
    <row r="58" spans="1:11" ht="24" customHeight="1" thickBot="1">
      <c r="A58" s="19" t="s">
        <v>251</v>
      </c>
      <c r="B58" s="19"/>
      <c r="C58" s="19"/>
      <c r="E58" s="40">
        <f>E50+E56</f>
        <v>-2497</v>
      </c>
      <c r="F58" s="32"/>
      <c r="G58" s="40">
        <f>G50+G56</f>
        <v>53879</v>
      </c>
      <c r="H58" s="32"/>
      <c r="I58" s="40">
        <f>I50+I56</f>
        <v>51574</v>
      </c>
      <c r="J58" s="32"/>
      <c r="K58" s="40">
        <f>K50+K56</f>
        <v>6653</v>
      </c>
    </row>
    <row r="59" spans="1:11" ht="24" customHeight="1" thickTop="1">
      <c r="E59" s="32"/>
      <c r="F59" s="32"/>
      <c r="G59" s="32"/>
      <c r="H59" s="32"/>
      <c r="I59" s="32"/>
      <c r="J59" s="32"/>
      <c r="K59" s="32"/>
    </row>
    <row r="60" spans="1:11" ht="24" customHeight="1">
      <c r="A60" s="19" t="s">
        <v>252</v>
      </c>
      <c r="B60" s="19"/>
      <c r="C60" s="19"/>
      <c r="E60" s="32"/>
      <c r="F60" s="32"/>
      <c r="G60" s="32"/>
      <c r="H60" s="32"/>
      <c r="I60" s="32"/>
      <c r="J60" s="32"/>
      <c r="K60" s="32"/>
    </row>
    <row r="61" spans="1:11" ht="24" customHeight="1" thickBot="1">
      <c r="A61" s="21" t="s">
        <v>66</v>
      </c>
      <c r="E61" s="32">
        <f>E63-E62</f>
        <v>-88</v>
      </c>
      <c r="F61" s="32"/>
      <c r="G61" s="32">
        <f>G63-G62</f>
        <v>56937</v>
      </c>
      <c r="H61" s="32"/>
      <c r="I61" s="40">
        <f>SUM(I58)</f>
        <v>51574</v>
      </c>
      <c r="J61" s="32"/>
      <c r="K61" s="40">
        <f>SUM(K58)</f>
        <v>6653</v>
      </c>
    </row>
    <row r="62" spans="1:11" ht="24" customHeight="1" thickTop="1">
      <c r="A62" s="21" t="s">
        <v>67</v>
      </c>
      <c r="E62" s="32">
        <v>-2409</v>
      </c>
      <c r="F62" s="32"/>
      <c r="G62" s="32">
        <v>-3058</v>
      </c>
      <c r="H62" s="32"/>
      <c r="I62" s="32"/>
      <c r="J62" s="32"/>
      <c r="K62" s="32"/>
    </row>
    <row r="63" spans="1:11" ht="24" customHeight="1" thickBot="1">
      <c r="E63" s="45">
        <f>E58</f>
        <v>-2497</v>
      </c>
      <c r="F63" s="32"/>
      <c r="G63" s="45">
        <f>G58</f>
        <v>53879</v>
      </c>
      <c r="H63" s="32"/>
      <c r="I63" s="50"/>
      <c r="J63" s="32"/>
      <c r="K63" s="32"/>
    </row>
    <row r="64" spans="1:11" ht="24" customHeight="1" thickTop="1">
      <c r="E64" s="32"/>
      <c r="F64" s="32"/>
      <c r="G64" s="32"/>
      <c r="H64" s="32"/>
      <c r="I64" s="50"/>
      <c r="J64" s="32"/>
      <c r="K64" s="32"/>
    </row>
    <row r="65" spans="1:11" ht="24" customHeight="1">
      <c r="A65" s="21" t="s">
        <v>172</v>
      </c>
      <c r="E65" s="32"/>
      <c r="F65" s="32"/>
      <c r="G65" s="32"/>
      <c r="H65" s="32"/>
      <c r="I65" s="32"/>
      <c r="J65" s="32"/>
      <c r="K65" s="32"/>
    </row>
    <row r="66" spans="1:11" ht="24" customHeight="1">
      <c r="E66" s="32"/>
      <c r="F66" s="32"/>
      <c r="G66" s="32"/>
      <c r="H66" s="32"/>
      <c r="I66" s="32"/>
      <c r="J66" s="32"/>
      <c r="K66" s="32"/>
    </row>
  </sheetData>
  <pageMargins left="0.78740157480314965" right="0.39370078740157483" top="0.78740157480314965" bottom="0.19685039370078741" header="0.19685039370078741" footer="0.19685039370078741"/>
  <pageSetup paperSize="9" scale="77" orientation="portrait" r:id="rId1"/>
  <headerFooter alignWithMargins="0"/>
  <rowBreaks count="1" manualBreakCount="1">
    <brk id="4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39"/>
  <sheetViews>
    <sheetView showGridLines="0" view="pageBreakPreview" topLeftCell="A7" zoomScale="70" zoomScaleNormal="80" zoomScaleSheetLayoutView="70" workbookViewId="0">
      <selection activeCell="U18" sqref="U18"/>
    </sheetView>
  </sheetViews>
  <sheetFormatPr defaultColWidth="9.09765625" defaultRowHeight="23.65" customHeight="1"/>
  <cols>
    <col min="1" max="1" width="42.3984375" style="56" customWidth="1"/>
    <col min="2" max="2" width="1.69921875" style="56" customWidth="1"/>
    <col min="3" max="3" width="16.09765625" style="56" customWidth="1"/>
    <col min="4" max="4" width="0.8984375" style="56" customWidth="1"/>
    <col min="5" max="5" width="16.09765625" style="56" customWidth="1"/>
    <col min="6" max="6" width="1.09765625" style="56" customWidth="1"/>
    <col min="7" max="7" width="16.09765625" style="56" customWidth="1"/>
    <col min="8" max="8" width="0.8984375" style="56" customWidth="1"/>
    <col min="9" max="9" width="16.09765625" style="56" customWidth="1"/>
    <col min="10" max="10" width="0.8984375" style="56" customWidth="1"/>
    <col min="11" max="11" width="18" style="56" customWidth="1"/>
    <col min="12" max="12" width="0.8984375" style="56" customWidth="1"/>
    <col min="13" max="13" width="18" style="56" customWidth="1"/>
    <col min="14" max="14" width="0.8984375" style="56" customWidth="1"/>
    <col min="15" max="15" width="18" style="56" customWidth="1"/>
    <col min="16" max="16" width="0.8984375" style="56" customWidth="1"/>
    <col min="17" max="17" width="17.09765625" style="56" customWidth="1"/>
    <col min="18" max="18" width="0.8984375" style="56" customWidth="1"/>
    <col min="19" max="19" width="17.09765625" style="56" customWidth="1"/>
    <col min="20" max="20" width="0.69921875" style="56" customWidth="1"/>
    <col min="21" max="21" width="23.69921875" style="56" customWidth="1"/>
    <col min="22" max="22" width="0.8984375" style="56" customWidth="1"/>
    <col min="23" max="23" width="17.09765625" style="56" customWidth="1"/>
    <col min="24" max="24" width="0.8984375" style="56" customWidth="1"/>
    <col min="25" max="25" width="17.09765625" style="56" customWidth="1"/>
    <col min="26" max="26" width="0.8984375" style="56" customWidth="1"/>
    <col min="27" max="27" width="17.09765625" style="56" customWidth="1"/>
    <col min="28" max="28" width="0.8984375" style="56" customWidth="1"/>
    <col min="29" max="29" width="17.09765625" style="56" customWidth="1"/>
    <col min="30" max="30" width="0.8984375" style="56" customWidth="1"/>
    <col min="31" max="31" width="17.09765625" style="56" customWidth="1"/>
    <col min="32" max="32" width="1.69921875" style="56" customWidth="1"/>
    <col min="33" max="34" width="9.09765625" style="56"/>
    <col min="35" max="16384" width="9.09765625" style="68"/>
  </cols>
  <sheetData>
    <row r="1" spans="1:34" ht="23.65" customHeight="1">
      <c r="A1" s="68"/>
      <c r="B1" s="54"/>
      <c r="C1" s="54"/>
      <c r="D1" s="54"/>
      <c r="E1" s="93"/>
      <c r="F1" s="93"/>
      <c r="G1" s="93"/>
      <c r="H1" s="93"/>
      <c r="I1" s="93"/>
      <c r="J1" s="54"/>
      <c r="K1" s="70"/>
      <c r="L1" s="70"/>
      <c r="M1" s="70"/>
      <c r="N1" s="54"/>
      <c r="O1" s="70"/>
      <c r="P1" s="54"/>
      <c r="Q1" s="54"/>
      <c r="R1" s="54"/>
      <c r="S1" s="71"/>
      <c r="T1" s="71"/>
      <c r="U1" s="71"/>
      <c r="V1" s="54"/>
      <c r="W1" s="54"/>
      <c r="X1" s="54"/>
      <c r="Y1" s="54"/>
      <c r="Z1" s="54"/>
      <c r="AA1" s="54"/>
      <c r="AB1" s="54"/>
      <c r="AC1" s="54"/>
      <c r="AD1" s="54"/>
      <c r="AE1" s="72" t="s">
        <v>77</v>
      </c>
      <c r="AF1" s="54"/>
      <c r="AG1" s="54"/>
      <c r="AH1" s="54"/>
    </row>
    <row r="2" spans="1:34" ht="23.65" customHeight="1">
      <c r="A2" s="54" t="s">
        <v>59</v>
      </c>
      <c r="B2" s="54"/>
      <c r="C2" s="54"/>
      <c r="D2" s="54"/>
      <c r="E2" s="69"/>
      <c r="F2" s="69"/>
      <c r="G2" s="69"/>
      <c r="H2" s="69"/>
      <c r="I2" s="69"/>
      <c r="J2" s="54"/>
      <c r="K2" s="70"/>
      <c r="L2" s="70"/>
      <c r="M2" s="70"/>
      <c r="N2" s="54"/>
      <c r="O2" s="70"/>
      <c r="P2" s="54"/>
      <c r="Q2" s="54"/>
      <c r="R2" s="54"/>
      <c r="S2" s="71"/>
      <c r="T2" s="71"/>
      <c r="U2" s="71"/>
      <c r="V2" s="54"/>
      <c r="W2" s="54"/>
      <c r="X2" s="54"/>
      <c r="Y2" s="54"/>
      <c r="Z2" s="54"/>
      <c r="AA2" s="54"/>
      <c r="AB2" s="54"/>
      <c r="AC2" s="54"/>
      <c r="AD2" s="54"/>
      <c r="AE2" s="72"/>
      <c r="AF2" s="54"/>
      <c r="AG2" s="54"/>
      <c r="AH2" s="54"/>
    </row>
    <row r="3" spans="1:34" s="73" customFormat="1" ht="23.65" customHeight="1">
      <c r="A3" s="54" t="s">
        <v>153</v>
      </c>
      <c r="B3" s="54"/>
      <c r="C3" s="54"/>
      <c r="D3" s="54"/>
      <c r="E3" s="54"/>
      <c r="F3" s="54"/>
      <c r="G3" s="54"/>
      <c r="H3" s="69"/>
      <c r="I3" s="69"/>
      <c r="J3" s="54"/>
      <c r="K3" s="70"/>
      <c r="L3" s="70"/>
      <c r="M3" s="70"/>
      <c r="N3" s="54"/>
      <c r="O3" s="54"/>
      <c r="P3" s="54"/>
      <c r="Q3" s="54"/>
      <c r="R3" s="54"/>
      <c r="S3" s="71"/>
      <c r="T3" s="71"/>
      <c r="U3" s="71"/>
      <c r="V3" s="54"/>
      <c r="W3" s="54"/>
      <c r="X3" s="54"/>
      <c r="Y3" s="4"/>
      <c r="Z3" s="54"/>
      <c r="AA3" s="54"/>
      <c r="AB3" s="54"/>
      <c r="AC3" s="54"/>
      <c r="AD3" s="54"/>
      <c r="AE3" s="54"/>
      <c r="AF3" s="54"/>
      <c r="AG3" s="54"/>
      <c r="AH3" s="54"/>
    </row>
    <row r="4" spans="1:34" s="73" customFormat="1" ht="23.65" customHeight="1">
      <c r="A4" s="54" t="s">
        <v>206</v>
      </c>
      <c r="B4" s="54"/>
      <c r="C4" s="54"/>
      <c r="D4" s="54"/>
      <c r="E4" s="74"/>
      <c r="F4" s="74"/>
      <c r="G4" s="74"/>
      <c r="H4" s="69"/>
      <c r="I4" s="69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4"/>
      <c r="Z4" s="54"/>
      <c r="AA4" s="54"/>
      <c r="AB4" s="54"/>
      <c r="AC4" s="54"/>
      <c r="AD4" s="54"/>
      <c r="AE4" s="54"/>
      <c r="AF4" s="54"/>
      <c r="AG4" s="54"/>
      <c r="AH4" s="54"/>
    </row>
    <row r="5" spans="1:34" s="73" customFormat="1" ht="23.6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9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7" t="s">
        <v>117</v>
      </c>
      <c r="AF5" s="56"/>
      <c r="AG5" s="56"/>
      <c r="AH5" s="56"/>
    </row>
    <row r="6" spans="1:34" ht="23.65" customHeight="1">
      <c r="C6" s="94" t="s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58"/>
    </row>
    <row r="7" spans="1:34" ht="23.65" customHeight="1">
      <c r="C7" s="91" t="s">
        <v>92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75"/>
      <c r="AD7" s="75"/>
      <c r="AE7" s="75"/>
      <c r="AF7" s="58"/>
    </row>
    <row r="8" spans="1:34" ht="23.65" customHeight="1"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91" t="s">
        <v>64</v>
      </c>
      <c r="R8" s="91"/>
      <c r="S8" s="91"/>
      <c r="T8" s="91"/>
      <c r="U8" s="91"/>
      <c r="V8" s="91"/>
      <c r="W8" s="91"/>
      <c r="X8" s="91"/>
      <c r="Y8" s="91"/>
      <c r="Z8" s="58"/>
      <c r="AA8" s="58"/>
      <c r="AB8" s="75"/>
      <c r="AD8" s="75"/>
      <c r="AE8" s="75"/>
      <c r="AF8" s="58"/>
    </row>
    <row r="9" spans="1:34" ht="23.65" customHeight="1"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91" t="s">
        <v>78</v>
      </c>
      <c r="R9" s="91"/>
      <c r="S9" s="91"/>
      <c r="T9" s="91"/>
      <c r="U9" s="91"/>
      <c r="V9" s="58"/>
      <c r="W9" s="58"/>
      <c r="X9" s="58"/>
      <c r="Y9" s="58"/>
      <c r="Z9" s="58"/>
      <c r="AA9" s="58"/>
      <c r="AB9" s="75"/>
      <c r="AC9" s="68"/>
      <c r="AD9" s="75"/>
      <c r="AE9" s="75"/>
      <c r="AF9" s="58"/>
    </row>
    <row r="10" spans="1:34" ht="23.65" customHeight="1">
      <c r="A10" s="58"/>
      <c r="B10" s="58"/>
      <c r="C10" s="68"/>
      <c r="D10" s="68"/>
      <c r="E10" s="68"/>
      <c r="F10" s="68"/>
      <c r="G10" s="68"/>
      <c r="H10" s="68"/>
      <c r="I10" s="68"/>
      <c r="J10" s="58"/>
      <c r="K10" s="68"/>
      <c r="L10" s="68"/>
      <c r="M10" s="68"/>
      <c r="N10" s="68"/>
      <c r="O10" s="68"/>
      <c r="P10" s="58"/>
      <c r="Q10" s="58" t="s">
        <v>97</v>
      </c>
      <c r="R10" s="58"/>
      <c r="S10" s="68"/>
      <c r="T10" s="68"/>
      <c r="U10" s="77" t="s">
        <v>93</v>
      </c>
      <c r="V10" s="58"/>
      <c r="W10" s="58" t="s">
        <v>189</v>
      </c>
      <c r="X10" s="58"/>
      <c r="Y10" s="58"/>
      <c r="Z10" s="58"/>
      <c r="AA10" s="58"/>
      <c r="AB10" s="75"/>
      <c r="AC10" s="58" t="s">
        <v>74</v>
      </c>
      <c r="AD10" s="75"/>
      <c r="AE10" s="75"/>
      <c r="AF10" s="58"/>
      <c r="AG10" s="58"/>
      <c r="AH10" s="58"/>
    </row>
    <row r="11" spans="1:34" ht="23.65" customHeight="1">
      <c r="A11" s="58"/>
      <c r="B11" s="58"/>
      <c r="C11" s="68"/>
      <c r="D11" s="68"/>
      <c r="E11" s="68"/>
      <c r="F11" s="68"/>
      <c r="G11" s="68"/>
      <c r="H11" s="68"/>
      <c r="I11" s="68"/>
      <c r="J11" s="58"/>
      <c r="K11" s="92" t="s">
        <v>18</v>
      </c>
      <c r="L11" s="92"/>
      <c r="M11" s="92"/>
      <c r="N11" s="92"/>
      <c r="O11" s="92"/>
      <c r="P11" s="58"/>
      <c r="Q11" s="58" t="s">
        <v>98</v>
      </c>
      <c r="R11" s="58"/>
      <c r="S11" s="58" t="s">
        <v>93</v>
      </c>
      <c r="T11" s="58"/>
      <c r="U11" s="58" t="s">
        <v>214</v>
      </c>
      <c r="V11" s="58"/>
      <c r="W11" s="58" t="s">
        <v>112</v>
      </c>
      <c r="X11" s="58"/>
      <c r="Y11" s="58" t="s">
        <v>20</v>
      </c>
      <c r="Z11" s="58"/>
      <c r="AA11" s="76" t="s">
        <v>20</v>
      </c>
      <c r="AB11" s="58"/>
      <c r="AC11" s="58" t="s">
        <v>75</v>
      </c>
      <c r="AD11" s="58"/>
      <c r="AE11" s="58"/>
      <c r="AF11" s="58"/>
      <c r="AG11" s="58"/>
      <c r="AH11" s="58"/>
    </row>
    <row r="12" spans="1:34" ht="23.65" customHeight="1">
      <c r="A12" s="58"/>
      <c r="B12" s="58"/>
      <c r="C12" s="58" t="s">
        <v>22</v>
      </c>
      <c r="D12" s="58"/>
      <c r="E12" s="58" t="s">
        <v>57</v>
      </c>
      <c r="F12" s="58"/>
      <c r="G12" s="58"/>
      <c r="H12" s="58"/>
      <c r="I12" s="58" t="s">
        <v>93</v>
      </c>
      <c r="J12" s="58"/>
      <c r="K12" s="91" t="s">
        <v>192</v>
      </c>
      <c r="L12" s="91"/>
      <c r="M12" s="91"/>
      <c r="N12" s="58"/>
      <c r="O12" s="58"/>
      <c r="P12" s="58"/>
      <c r="Q12" s="58" t="s">
        <v>99</v>
      </c>
      <c r="R12" s="58"/>
      <c r="S12" s="77" t="s">
        <v>202</v>
      </c>
      <c r="T12" s="77"/>
      <c r="U12" s="77" t="s">
        <v>42</v>
      </c>
      <c r="V12" s="58"/>
      <c r="W12" s="58" t="s">
        <v>94</v>
      </c>
      <c r="X12" s="58"/>
      <c r="Y12" s="58" t="s">
        <v>70</v>
      </c>
      <c r="Z12" s="58"/>
      <c r="AA12" s="76" t="s">
        <v>8</v>
      </c>
      <c r="AB12" s="58"/>
      <c r="AC12" s="58" t="s">
        <v>76</v>
      </c>
      <c r="AD12" s="58"/>
      <c r="AE12" s="58" t="s">
        <v>103</v>
      </c>
      <c r="AF12" s="58"/>
      <c r="AG12" s="58"/>
      <c r="AH12" s="58"/>
    </row>
    <row r="13" spans="1:34" s="77" customFormat="1" ht="23.65" customHeight="1">
      <c r="A13" s="58"/>
      <c r="B13" s="58"/>
      <c r="C13" s="60" t="s">
        <v>19</v>
      </c>
      <c r="D13" s="58"/>
      <c r="E13" s="60" t="s">
        <v>58</v>
      </c>
      <c r="F13" s="58"/>
      <c r="G13" s="60" t="s">
        <v>163</v>
      </c>
      <c r="H13" s="58"/>
      <c r="I13" s="60" t="s">
        <v>124</v>
      </c>
      <c r="J13" s="58"/>
      <c r="K13" s="60" t="s">
        <v>186</v>
      </c>
      <c r="L13" s="58"/>
      <c r="M13" s="60" t="s">
        <v>187</v>
      </c>
      <c r="N13" s="58"/>
      <c r="O13" s="60" t="s">
        <v>23</v>
      </c>
      <c r="P13" s="58"/>
      <c r="Q13" s="60" t="s">
        <v>100</v>
      </c>
      <c r="R13" s="58"/>
      <c r="S13" s="60" t="s">
        <v>201</v>
      </c>
      <c r="T13" s="58"/>
      <c r="U13" s="60" t="s">
        <v>72</v>
      </c>
      <c r="V13" s="58"/>
      <c r="W13" s="60" t="s">
        <v>95</v>
      </c>
      <c r="X13" s="58"/>
      <c r="Y13" s="60" t="s">
        <v>71</v>
      </c>
      <c r="Z13" s="58"/>
      <c r="AA13" s="78" t="s">
        <v>73</v>
      </c>
      <c r="AB13" s="58"/>
      <c r="AC13" s="60" t="s">
        <v>72</v>
      </c>
      <c r="AD13" s="58"/>
      <c r="AE13" s="60" t="s">
        <v>104</v>
      </c>
      <c r="AF13" s="58"/>
      <c r="AG13" s="58"/>
      <c r="AH13" s="58"/>
    </row>
    <row r="14" spans="1:34" s="77" customFormat="1" ht="23.65" customHeight="1">
      <c r="A14" s="54" t="s">
        <v>161</v>
      </c>
      <c r="B14" s="56"/>
      <c r="C14" s="59">
        <v>323400</v>
      </c>
      <c r="D14" s="59"/>
      <c r="E14" s="59">
        <v>50281</v>
      </c>
      <c r="F14" s="59"/>
      <c r="G14" s="59">
        <v>0</v>
      </c>
      <c r="H14" s="59"/>
      <c r="I14" s="59">
        <v>37552</v>
      </c>
      <c r="J14" s="59"/>
      <c r="K14" s="59">
        <v>32340</v>
      </c>
      <c r="L14" s="59"/>
      <c r="M14" s="59">
        <v>0</v>
      </c>
      <c r="N14" s="59"/>
      <c r="O14" s="59">
        <v>743149</v>
      </c>
      <c r="P14" s="59"/>
      <c r="Q14" s="59">
        <v>-1364</v>
      </c>
      <c r="R14" s="59"/>
      <c r="S14" s="59">
        <v>135404</v>
      </c>
      <c r="T14" s="59"/>
      <c r="U14" s="59">
        <v>45823</v>
      </c>
      <c r="V14" s="59"/>
      <c r="W14" s="59">
        <v>-7357</v>
      </c>
      <c r="X14" s="59"/>
      <c r="Y14" s="32">
        <f>SUM(Q14:W14)</f>
        <v>172506</v>
      </c>
      <c r="Z14" s="59"/>
      <c r="AA14" s="32">
        <f>SUM(C14:O14,Y14)</f>
        <v>1359228</v>
      </c>
      <c r="AB14" s="59"/>
      <c r="AC14" s="32">
        <v>43162</v>
      </c>
      <c r="AD14" s="59"/>
      <c r="AE14" s="32">
        <f>SUM(AA14:AC14)</f>
        <v>1402390</v>
      </c>
      <c r="AF14" s="56"/>
      <c r="AG14" s="56"/>
      <c r="AH14" s="56"/>
    </row>
    <row r="15" spans="1:34" s="77" customFormat="1" ht="23.65" customHeight="1">
      <c r="A15" s="68" t="s">
        <v>149</v>
      </c>
      <c r="B15" s="56"/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59"/>
      <c r="K15" s="59">
        <v>0</v>
      </c>
      <c r="L15" s="59"/>
      <c r="M15" s="59">
        <v>0</v>
      </c>
      <c r="N15" s="59"/>
      <c r="O15" s="59">
        <f>SUM(PL!G32)</f>
        <v>57532</v>
      </c>
      <c r="P15" s="59"/>
      <c r="Q15" s="59">
        <v>0</v>
      </c>
      <c r="R15" s="59"/>
      <c r="S15" s="59">
        <v>0</v>
      </c>
      <c r="T15" s="59"/>
      <c r="U15" s="59">
        <v>0</v>
      </c>
      <c r="V15" s="59"/>
      <c r="W15" s="59">
        <v>0</v>
      </c>
      <c r="X15" s="59"/>
      <c r="Y15" s="59">
        <f>SUM(Q15:W15)</f>
        <v>0</v>
      </c>
      <c r="Z15" s="59"/>
      <c r="AA15" s="59">
        <f>SUM(C15:O15)+Y15</f>
        <v>57532</v>
      </c>
      <c r="AB15" s="59"/>
      <c r="AC15" s="59">
        <f>SUM(PL!G33)</f>
        <v>-2987</v>
      </c>
      <c r="AD15" s="59"/>
      <c r="AE15" s="59">
        <f>SUM(AA15:AC15)</f>
        <v>54545</v>
      </c>
      <c r="AF15" s="56"/>
      <c r="AG15" s="56"/>
      <c r="AH15" s="56"/>
    </row>
    <row r="16" spans="1:34" s="77" customFormat="1" ht="23.65" customHeight="1">
      <c r="A16" s="56" t="s">
        <v>111</v>
      </c>
      <c r="B16" s="56"/>
      <c r="C16" s="63">
        <v>0</v>
      </c>
      <c r="D16" s="59"/>
      <c r="E16" s="63">
        <v>0</v>
      </c>
      <c r="F16" s="59"/>
      <c r="G16" s="63">
        <v>0</v>
      </c>
      <c r="H16" s="59"/>
      <c r="I16" s="63">
        <v>0</v>
      </c>
      <c r="J16" s="59"/>
      <c r="K16" s="63">
        <v>0</v>
      </c>
      <c r="L16" s="59"/>
      <c r="M16" s="63">
        <v>0</v>
      </c>
      <c r="N16" s="59"/>
      <c r="O16" s="63">
        <v>0</v>
      </c>
      <c r="P16" s="59"/>
      <c r="Q16" s="59">
        <v>-595</v>
      </c>
      <c r="R16" s="59"/>
      <c r="S16" s="63">
        <v>0</v>
      </c>
      <c r="T16" s="59"/>
      <c r="U16" s="63">
        <v>0</v>
      </c>
      <c r="V16" s="59"/>
      <c r="W16" s="63">
        <v>0</v>
      </c>
      <c r="X16" s="59"/>
      <c r="Y16" s="63">
        <f>SUM(Q16:W16)</f>
        <v>-595</v>
      </c>
      <c r="Z16" s="59"/>
      <c r="AA16" s="63">
        <f>SUM(C16:O16)+Y16</f>
        <v>-595</v>
      </c>
      <c r="AB16" s="59"/>
      <c r="AC16" s="63">
        <v>-71</v>
      </c>
      <c r="AD16" s="59"/>
      <c r="AE16" s="59">
        <f>SUM(AA16:AC16)</f>
        <v>-666</v>
      </c>
      <c r="AF16" s="56"/>
      <c r="AG16" s="56"/>
      <c r="AH16" s="56"/>
    </row>
    <row r="17" spans="1:34" s="77" customFormat="1" ht="23.65" customHeight="1">
      <c r="A17" s="56" t="s">
        <v>82</v>
      </c>
      <c r="B17" s="56"/>
      <c r="C17" s="79">
        <f>SUM(C15:C16)</f>
        <v>0</v>
      </c>
      <c r="D17" s="59"/>
      <c r="E17" s="79">
        <f>SUM(E15:E16)</f>
        <v>0</v>
      </c>
      <c r="F17" s="59"/>
      <c r="G17" s="79">
        <f>SUM(G15:G16)</f>
        <v>0</v>
      </c>
      <c r="H17" s="59"/>
      <c r="I17" s="79">
        <f>SUM(I15:I16)</f>
        <v>0</v>
      </c>
      <c r="J17" s="59"/>
      <c r="K17" s="79">
        <f>SUM(K15:K16)</f>
        <v>0</v>
      </c>
      <c r="L17" s="59"/>
      <c r="M17" s="79">
        <f>SUM(M15:M16)</f>
        <v>0</v>
      </c>
      <c r="N17" s="59"/>
      <c r="O17" s="79">
        <f>SUM(O15:O16)</f>
        <v>57532</v>
      </c>
      <c r="P17" s="59"/>
      <c r="Q17" s="79">
        <f>SUM(Q15:Q16)</f>
        <v>-595</v>
      </c>
      <c r="R17" s="59"/>
      <c r="S17" s="79">
        <f>SUM(S15:S16)</f>
        <v>0</v>
      </c>
      <c r="T17" s="59"/>
      <c r="U17" s="59">
        <f>SUM(U15:U16)</f>
        <v>0</v>
      </c>
      <c r="V17" s="59"/>
      <c r="W17" s="79">
        <f>SUM(W15:W16)</f>
        <v>0</v>
      </c>
      <c r="X17" s="59"/>
      <c r="Y17" s="79">
        <f>SUM(Y15:Y16)</f>
        <v>-595</v>
      </c>
      <c r="Z17" s="59"/>
      <c r="AA17" s="79">
        <f>SUM(AA15:AA16)</f>
        <v>56937</v>
      </c>
      <c r="AB17" s="59"/>
      <c r="AC17" s="79">
        <f>SUM(AC15:AC16)</f>
        <v>-3058</v>
      </c>
      <c r="AD17" s="59"/>
      <c r="AE17" s="79">
        <f>SUM(AE15:AE16)</f>
        <v>53879</v>
      </c>
      <c r="AF17" s="56"/>
      <c r="AG17" s="56"/>
      <c r="AH17" s="56"/>
    </row>
    <row r="18" spans="1:34" s="77" customFormat="1" ht="23.65" customHeight="1">
      <c r="A18" s="56" t="s">
        <v>242</v>
      </c>
      <c r="B18" s="56"/>
      <c r="C18" s="59">
        <v>0</v>
      </c>
      <c r="D18" s="59"/>
      <c r="E18" s="59">
        <v>0</v>
      </c>
      <c r="F18" s="59"/>
      <c r="G18" s="59">
        <v>-4685</v>
      </c>
      <c r="H18" s="59"/>
      <c r="I18" s="59">
        <v>0</v>
      </c>
      <c r="J18" s="59"/>
      <c r="K18" s="59">
        <v>0</v>
      </c>
      <c r="L18" s="59"/>
      <c r="M18" s="59">
        <v>0</v>
      </c>
      <c r="N18" s="59"/>
      <c r="O18" s="59">
        <v>0</v>
      </c>
      <c r="P18" s="59"/>
      <c r="Q18" s="59">
        <v>0</v>
      </c>
      <c r="R18" s="59"/>
      <c r="S18" s="59">
        <v>0</v>
      </c>
      <c r="T18" s="59"/>
      <c r="U18" s="59">
        <v>0</v>
      </c>
      <c r="V18" s="59"/>
      <c r="W18" s="59">
        <v>0</v>
      </c>
      <c r="X18" s="59"/>
      <c r="Y18" s="59">
        <v>0</v>
      </c>
      <c r="Z18" s="59"/>
      <c r="AA18" s="59">
        <v>-4685</v>
      </c>
      <c r="AB18" s="59"/>
      <c r="AC18" s="59">
        <v>0</v>
      </c>
      <c r="AD18" s="59"/>
      <c r="AE18" s="59">
        <v>-4685</v>
      </c>
      <c r="AF18" s="56"/>
      <c r="AG18" s="56"/>
      <c r="AH18" s="56"/>
    </row>
    <row r="19" spans="1:34" s="77" customFormat="1" ht="23.65" customHeight="1">
      <c r="A19" s="56" t="s">
        <v>243</v>
      </c>
      <c r="B19" s="56"/>
      <c r="C19" s="59">
        <v>0</v>
      </c>
      <c r="D19" s="59"/>
      <c r="E19" s="59">
        <v>0</v>
      </c>
      <c r="F19" s="59"/>
      <c r="G19" s="59">
        <v>0</v>
      </c>
      <c r="H19" s="59"/>
      <c r="I19" s="59">
        <v>0</v>
      </c>
      <c r="J19" s="59"/>
      <c r="K19" s="59">
        <v>0</v>
      </c>
      <c r="L19" s="59"/>
      <c r="M19" s="59">
        <v>4685</v>
      </c>
      <c r="N19" s="59"/>
      <c r="O19" s="59">
        <v>-4685</v>
      </c>
      <c r="P19" s="59"/>
      <c r="Q19" s="59">
        <v>0</v>
      </c>
      <c r="R19" s="59"/>
      <c r="S19" s="59">
        <v>0</v>
      </c>
      <c r="T19" s="59"/>
      <c r="U19" s="59">
        <v>0</v>
      </c>
      <c r="V19" s="59"/>
      <c r="W19" s="59">
        <v>0</v>
      </c>
      <c r="X19" s="59"/>
      <c r="Y19" s="59">
        <v>0</v>
      </c>
      <c r="Z19" s="59"/>
      <c r="AA19" s="59">
        <v>0</v>
      </c>
      <c r="AB19" s="59"/>
      <c r="AC19" s="59">
        <v>0</v>
      </c>
      <c r="AD19" s="59"/>
      <c r="AE19" s="59">
        <v>0</v>
      </c>
      <c r="AF19" s="56"/>
      <c r="AG19" s="56"/>
      <c r="AH19" s="56"/>
    </row>
    <row r="20" spans="1:34" s="77" customFormat="1" ht="23.65" customHeight="1">
      <c r="A20" s="56" t="s">
        <v>158</v>
      </c>
      <c r="B20" s="5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6"/>
      <c r="AG20" s="56"/>
      <c r="AH20" s="56"/>
    </row>
    <row r="21" spans="1:34" s="77" customFormat="1" ht="23.65" customHeight="1">
      <c r="A21" s="56" t="s">
        <v>159</v>
      </c>
      <c r="B21" s="56"/>
      <c r="C21" s="63">
        <v>0</v>
      </c>
      <c r="D21" s="59"/>
      <c r="E21" s="63">
        <v>0</v>
      </c>
      <c r="F21" s="59"/>
      <c r="G21" s="63">
        <v>0</v>
      </c>
      <c r="H21" s="59"/>
      <c r="I21" s="63">
        <v>0</v>
      </c>
      <c r="J21" s="59"/>
      <c r="K21" s="63">
        <v>0</v>
      </c>
      <c r="L21" s="59"/>
      <c r="M21" s="63">
        <v>0</v>
      </c>
      <c r="N21" s="59"/>
      <c r="O21" s="63">
        <v>0</v>
      </c>
      <c r="P21" s="59"/>
      <c r="Q21" s="63">
        <v>0</v>
      </c>
      <c r="R21" s="59"/>
      <c r="S21" s="63">
        <v>0</v>
      </c>
      <c r="T21" s="59"/>
      <c r="U21" s="63">
        <v>0</v>
      </c>
      <c r="V21" s="59"/>
      <c r="W21" s="63">
        <v>0</v>
      </c>
      <c r="X21" s="59"/>
      <c r="Y21" s="63">
        <f>SUM(Q21:W21)</f>
        <v>0</v>
      </c>
      <c r="Z21" s="59"/>
      <c r="AA21" s="63">
        <f>SUM(C21:O21)+Y21</f>
        <v>0</v>
      </c>
      <c r="AB21" s="59"/>
      <c r="AC21" s="63">
        <v>-50</v>
      </c>
      <c r="AD21" s="59"/>
      <c r="AE21" s="63">
        <f>SUM(AA21:AC21)</f>
        <v>-50</v>
      </c>
      <c r="AF21" s="56"/>
      <c r="AG21" s="56"/>
      <c r="AH21" s="56"/>
    </row>
    <row r="22" spans="1:34" ht="23.65" customHeight="1" thickBot="1">
      <c r="A22" s="54" t="s">
        <v>208</v>
      </c>
      <c r="B22" s="64"/>
      <c r="C22" s="81">
        <f>SUM(C14,C17:C21)</f>
        <v>323400</v>
      </c>
      <c r="D22" s="59"/>
      <c r="E22" s="81">
        <f>SUM(E14,E17:E21)</f>
        <v>50281</v>
      </c>
      <c r="F22" s="59"/>
      <c r="G22" s="81">
        <f>SUM(G14,G17:G21)</f>
        <v>-4685</v>
      </c>
      <c r="H22" s="59"/>
      <c r="I22" s="81">
        <f>SUM(I14,I17:I21)</f>
        <v>37552</v>
      </c>
      <c r="J22" s="59"/>
      <c r="K22" s="81">
        <f>SUM(K14,K17:K21)</f>
        <v>32340</v>
      </c>
      <c r="L22" s="59"/>
      <c r="M22" s="81">
        <f>SUM(M14,M17:M21)</f>
        <v>4685</v>
      </c>
      <c r="N22" s="59"/>
      <c r="O22" s="81">
        <f>SUM(O14,O17:O21)</f>
        <v>795996</v>
      </c>
      <c r="P22" s="59"/>
      <c r="Q22" s="81">
        <f>SUM(Q14,Q17:Q21)</f>
        <v>-1959</v>
      </c>
      <c r="R22" s="59"/>
      <c r="S22" s="81">
        <f>SUM(S14,S17:S21)</f>
        <v>135404</v>
      </c>
      <c r="T22" s="59"/>
      <c r="U22" s="66">
        <f>SUM(U14,U17:U21)</f>
        <v>45823</v>
      </c>
      <c r="V22" s="59"/>
      <c r="W22" s="81">
        <f>SUM(W14,W17:W21)</f>
        <v>-7357</v>
      </c>
      <c r="X22" s="59"/>
      <c r="Y22" s="81">
        <f>SUM(Y14,Y17:Y21)</f>
        <v>171911</v>
      </c>
      <c r="Z22" s="59"/>
      <c r="AA22" s="81">
        <f>SUM(AA14,AA17:AA21)</f>
        <v>1411480</v>
      </c>
      <c r="AB22" s="59"/>
      <c r="AC22" s="81">
        <f>SUM(AC14,AC17:AC21)</f>
        <v>40054</v>
      </c>
      <c r="AD22" s="59"/>
      <c r="AE22" s="81">
        <f>SUM(AE14,AE17:AE21)</f>
        <v>1451534</v>
      </c>
    </row>
    <row r="23" spans="1:34" ht="23.65" customHeight="1" thickTop="1">
      <c r="A23" s="54"/>
      <c r="B23" s="64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</row>
    <row r="24" spans="1:34" ht="23.65" customHeight="1">
      <c r="A24" s="54" t="s">
        <v>209</v>
      </c>
      <c r="C24" s="32">
        <v>323400</v>
      </c>
      <c r="D24" s="32"/>
      <c r="E24" s="32">
        <v>50281</v>
      </c>
      <c r="F24" s="32"/>
      <c r="G24" s="32">
        <v>-45445</v>
      </c>
      <c r="H24" s="32"/>
      <c r="I24" s="32">
        <v>37552</v>
      </c>
      <c r="J24" s="32"/>
      <c r="K24" s="32">
        <v>32340</v>
      </c>
      <c r="L24" s="32"/>
      <c r="M24" s="32">
        <v>45445</v>
      </c>
      <c r="N24" s="32"/>
      <c r="O24" s="32">
        <v>731744</v>
      </c>
      <c r="P24" s="32"/>
      <c r="Q24" s="32">
        <v>-2669</v>
      </c>
      <c r="R24" s="32"/>
      <c r="S24" s="32">
        <v>140881</v>
      </c>
      <c r="T24" s="32"/>
      <c r="U24" s="32">
        <v>52053</v>
      </c>
      <c r="V24" s="32"/>
      <c r="W24" s="32">
        <v>-7357</v>
      </c>
      <c r="X24" s="32"/>
      <c r="Y24" s="32">
        <f>SUM(Q24:W24)</f>
        <v>182908</v>
      </c>
      <c r="Z24" s="32"/>
      <c r="AA24" s="32">
        <f>SUM(C24:O24,Y24)</f>
        <v>1358225</v>
      </c>
      <c r="AB24" s="32"/>
      <c r="AC24" s="32">
        <v>18835</v>
      </c>
      <c r="AD24" s="32"/>
      <c r="AE24" s="32">
        <f>SUM(AA24:AC24)</f>
        <v>1377060</v>
      </c>
      <c r="AF24" s="59"/>
    </row>
    <row r="25" spans="1:34" ht="23.65" customHeight="1">
      <c r="A25" s="68" t="s">
        <v>244</v>
      </c>
      <c r="C25" s="59">
        <v>0</v>
      </c>
      <c r="D25" s="59"/>
      <c r="E25" s="59">
        <v>0</v>
      </c>
      <c r="F25" s="59"/>
      <c r="G25" s="59">
        <v>0</v>
      </c>
      <c r="H25" s="59"/>
      <c r="I25" s="59">
        <v>0</v>
      </c>
      <c r="J25" s="59"/>
      <c r="K25" s="59">
        <v>0</v>
      </c>
      <c r="L25" s="59"/>
      <c r="M25" s="59">
        <v>0</v>
      </c>
      <c r="N25" s="59"/>
      <c r="O25" s="59">
        <f>SUM(PL!E32)</f>
        <v>-1526</v>
      </c>
      <c r="P25" s="59"/>
      <c r="Q25" s="59">
        <v>0</v>
      </c>
      <c r="R25" s="59"/>
      <c r="S25" s="59">
        <v>0</v>
      </c>
      <c r="T25" s="59"/>
      <c r="U25" s="59">
        <v>0</v>
      </c>
      <c r="V25" s="59"/>
      <c r="W25" s="59">
        <v>0</v>
      </c>
      <c r="X25" s="59"/>
      <c r="Y25" s="59">
        <f>SUM(Q25:W25)</f>
        <v>0</v>
      </c>
      <c r="Z25" s="59"/>
      <c r="AA25" s="59">
        <f>SUM(C25:O25)+Y25</f>
        <v>-1526</v>
      </c>
      <c r="AB25" s="59"/>
      <c r="AC25" s="59">
        <f>SUM(PL!E33)</f>
        <v>-3158</v>
      </c>
      <c r="AD25" s="59"/>
      <c r="AE25" s="59">
        <f t="shared" ref="AE25:AE31" si="0">SUM(AA25:AC25)</f>
        <v>-4684</v>
      </c>
      <c r="AF25" s="59"/>
    </row>
    <row r="26" spans="1:34" ht="23.65" customHeight="1">
      <c r="A26" s="56" t="s">
        <v>111</v>
      </c>
      <c r="C26" s="59">
        <v>0</v>
      </c>
      <c r="D26" s="59"/>
      <c r="E26" s="59">
        <v>0</v>
      </c>
      <c r="F26" s="59"/>
      <c r="G26" s="59">
        <v>0</v>
      </c>
      <c r="H26" s="59"/>
      <c r="I26" s="59">
        <v>0</v>
      </c>
      <c r="J26" s="59"/>
      <c r="K26" s="59">
        <v>0</v>
      </c>
      <c r="L26" s="59"/>
      <c r="M26" s="59">
        <v>0</v>
      </c>
      <c r="N26" s="59"/>
      <c r="O26" s="59">
        <v>0</v>
      </c>
      <c r="P26" s="59"/>
      <c r="Q26" s="59">
        <v>1438</v>
      </c>
      <c r="R26" s="59"/>
      <c r="S26" s="59">
        <v>0</v>
      </c>
      <c r="T26" s="59"/>
      <c r="U26" s="63">
        <v>0</v>
      </c>
      <c r="V26" s="59"/>
      <c r="W26" s="59">
        <v>0</v>
      </c>
      <c r="X26" s="59"/>
      <c r="Y26" s="59">
        <f>SUM(Q26:W26)</f>
        <v>1438</v>
      </c>
      <c r="Z26" s="59"/>
      <c r="AA26" s="59">
        <f>SUM(C26:O26)+Y26</f>
        <v>1438</v>
      </c>
      <c r="AB26" s="59"/>
      <c r="AC26" s="59">
        <v>749</v>
      </c>
      <c r="AD26" s="59"/>
      <c r="AE26" s="63">
        <f t="shared" si="0"/>
        <v>2187</v>
      </c>
      <c r="AF26" s="59"/>
    </row>
    <row r="27" spans="1:34" ht="23.65" customHeight="1">
      <c r="A27" s="56" t="s">
        <v>82</v>
      </c>
      <c r="B27" s="64"/>
      <c r="C27" s="79">
        <f>SUM(C25:C26)</f>
        <v>0</v>
      </c>
      <c r="D27" s="59"/>
      <c r="E27" s="79">
        <f>SUM(E25:E26)</f>
        <v>0</v>
      </c>
      <c r="F27" s="59"/>
      <c r="G27" s="79">
        <f>SUM(G25:G26)</f>
        <v>0</v>
      </c>
      <c r="H27" s="59"/>
      <c r="I27" s="79">
        <f>SUM(I25:I26)</f>
        <v>0</v>
      </c>
      <c r="J27" s="59"/>
      <c r="K27" s="79">
        <f>SUM(K25:K26)</f>
        <v>0</v>
      </c>
      <c r="L27" s="59"/>
      <c r="M27" s="79">
        <f>SUM(M25:M26)</f>
        <v>0</v>
      </c>
      <c r="N27" s="59"/>
      <c r="O27" s="79">
        <f>SUM(O25:O26)</f>
        <v>-1526</v>
      </c>
      <c r="P27" s="59"/>
      <c r="Q27" s="79">
        <f>SUM(Q25:Q26)</f>
        <v>1438</v>
      </c>
      <c r="R27" s="59"/>
      <c r="S27" s="79">
        <f>SUM(S25:S26)</f>
        <v>0</v>
      </c>
      <c r="T27" s="59"/>
      <c r="U27" s="59">
        <v>0</v>
      </c>
      <c r="V27" s="59"/>
      <c r="W27" s="79">
        <f>SUM(W25:W26)</f>
        <v>0</v>
      </c>
      <c r="X27" s="59"/>
      <c r="Y27" s="79">
        <f>SUM(Y25:Y26)</f>
        <v>1438</v>
      </c>
      <c r="Z27" s="59"/>
      <c r="AA27" s="79">
        <f>SUM(AA25:AA26)</f>
        <v>-88</v>
      </c>
      <c r="AB27" s="59"/>
      <c r="AC27" s="79">
        <f>SUM(AC25:AC26)</f>
        <v>-2409</v>
      </c>
      <c r="AD27" s="59"/>
      <c r="AE27" s="79">
        <f>SUM(AE25:AE26)</f>
        <v>-2497</v>
      </c>
    </row>
    <row r="28" spans="1:34" ht="23.65" customHeight="1">
      <c r="A28" s="56" t="s">
        <v>158</v>
      </c>
      <c r="B28" s="64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</row>
    <row r="29" spans="1:34" ht="23.65" customHeight="1">
      <c r="A29" s="80" t="s">
        <v>159</v>
      </c>
      <c r="B29" s="64"/>
      <c r="C29" s="59">
        <v>0</v>
      </c>
      <c r="D29" s="59"/>
      <c r="E29" s="59">
        <v>0</v>
      </c>
      <c r="F29" s="59"/>
      <c r="G29" s="59">
        <v>0</v>
      </c>
      <c r="H29" s="59"/>
      <c r="I29" s="59">
        <v>0</v>
      </c>
      <c r="J29" s="59"/>
      <c r="K29" s="59">
        <v>0</v>
      </c>
      <c r="L29" s="59"/>
      <c r="M29" s="59">
        <v>0</v>
      </c>
      <c r="N29" s="59"/>
      <c r="O29" s="59">
        <v>0</v>
      </c>
      <c r="P29" s="59"/>
      <c r="Q29" s="59">
        <v>0</v>
      </c>
      <c r="R29" s="59"/>
      <c r="S29" s="59">
        <v>0</v>
      </c>
      <c r="T29" s="59"/>
      <c r="U29" s="59">
        <v>0</v>
      </c>
      <c r="V29" s="59"/>
      <c r="W29" s="59">
        <v>0</v>
      </c>
      <c r="X29" s="59"/>
      <c r="Y29" s="59">
        <f>SUM(Q29:W29)</f>
        <v>0</v>
      </c>
      <c r="Z29" s="59"/>
      <c r="AA29" s="59">
        <f>SUM(C29:O29)+Y29</f>
        <v>0</v>
      </c>
      <c r="AB29" s="59"/>
      <c r="AC29" s="59">
        <v>-181</v>
      </c>
      <c r="AD29" s="59"/>
      <c r="AE29" s="59">
        <f t="shared" si="0"/>
        <v>-181</v>
      </c>
    </row>
    <row r="30" spans="1:34" ht="23.65" customHeight="1">
      <c r="A30" s="80" t="s">
        <v>129</v>
      </c>
      <c r="B30" s="64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4" ht="23.65" customHeight="1">
      <c r="A31" s="80" t="s">
        <v>197</v>
      </c>
      <c r="B31" s="64"/>
      <c r="C31" s="59">
        <v>0</v>
      </c>
      <c r="D31" s="59"/>
      <c r="E31" s="59">
        <v>0</v>
      </c>
      <c r="F31" s="59"/>
      <c r="G31" s="59">
        <v>0</v>
      </c>
      <c r="H31" s="59"/>
      <c r="I31" s="59">
        <v>0</v>
      </c>
      <c r="J31" s="59"/>
      <c r="K31" s="59">
        <v>0</v>
      </c>
      <c r="L31" s="59"/>
      <c r="M31" s="59">
        <v>0</v>
      </c>
      <c r="N31" s="59"/>
      <c r="O31" s="59">
        <v>0</v>
      </c>
      <c r="P31" s="59"/>
      <c r="Q31" s="59">
        <v>0</v>
      </c>
      <c r="R31" s="59"/>
      <c r="S31" s="59">
        <v>0</v>
      </c>
      <c r="T31" s="59"/>
      <c r="U31" s="63">
        <v>0</v>
      </c>
      <c r="V31" s="59"/>
      <c r="W31" s="59">
        <v>0</v>
      </c>
      <c r="X31" s="59"/>
      <c r="Y31" s="59">
        <f>SUM(Q31:W31)</f>
        <v>0</v>
      </c>
      <c r="Z31" s="59"/>
      <c r="AA31" s="59">
        <f>SUM(C31:O31)+Y31</f>
        <v>0</v>
      </c>
      <c r="AB31" s="59"/>
      <c r="AC31" s="59">
        <v>2200</v>
      </c>
      <c r="AD31" s="59"/>
      <c r="AE31" s="59">
        <f t="shared" si="0"/>
        <v>2200</v>
      </c>
    </row>
    <row r="32" spans="1:34" ht="23.65" customHeight="1" thickBot="1">
      <c r="A32" s="54" t="s">
        <v>205</v>
      </c>
      <c r="B32" s="64"/>
      <c r="C32" s="66">
        <f>SUM(C24:C24)+SUM(C27:C31)</f>
        <v>323400</v>
      </c>
      <c r="D32" s="59"/>
      <c r="E32" s="66">
        <f>SUM(E24:E24)+SUM(E27:E31)</f>
        <v>50281</v>
      </c>
      <c r="F32" s="59"/>
      <c r="G32" s="66">
        <f>SUM(G24:G24)+SUM(G27:G31)</f>
        <v>-45445</v>
      </c>
      <c r="H32" s="59"/>
      <c r="I32" s="66">
        <f>SUM(I24:I24)+SUM(I27:I31)</f>
        <v>37552</v>
      </c>
      <c r="J32" s="59"/>
      <c r="K32" s="66">
        <f>SUM(K24:K24)+SUM(K27:K31)</f>
        <v>32340</v>
      </c>
      <c r="L32" s="59"/>
      <c r="M32" s="66">
        <f>SUM(M24:M24)+SUM(M27:M31)</f>
        <v>45445</v>
      </c>
      <c r="N32" s="59"/>
      <c r="O32" s="66">
        <f>SUM(O24:O24)+SUM(O27:O31)</f>
        <v>730218</v>
      </c>
      <c r="P32" s="59"/>
      <c r="Q32" s="66">
        <f>SUM(Q24:Q24)+SUM(Q27:Q31)</f>
        <v>-1231</v>
      </c>
      <c r="R32" s="59"/>
      <c r="S32" s="66">
        <f>SUM(S24:S24)+SUM(S27:S31)</f>
        <v>140881</v>
      </c>
      <c r="T32" s="59"/>
      <c r="U32" s="66">
        <f>SUM(U24:U24)+SUM(U27:U31)</f>
        <v>52053</v>
      </c>
      <c r="V32" s="59"/>
      <c r="W32" s="66">
        <f>SUM(W24:W24)+SUM(W27:W31)</f>
        <v>-7357</v>
      </c>
      <c r="X32" s="59"/>
      <c r="Y32" s="66">
        <f>SUM(Y24:Y24)+SUM(Y27:Y31)</f>
        <v>184346</v>
      </c>
      <c r="Z32" s="59"/>
      <c r="AA32" s="66">
        <f>SUM(AA24:AA24)+SUM(AA27:AA31)</f>
        <v>1358137</v>
      </c>
      <c r="AB32" s="59"/>
      <c r="AC32" s="66">
        <f>SUM(AC24:AC24)+SUM(AC27:AC31)</f>
        <v>18445</v>
      </c>
      <c r="AD32" s="59"/>
      <c r="AE32" s="66">
        <f>SUM(AE24:AE24)+SUM(AE27:AE31)</f>
        <v>1376582</v>
      </c>
    </row>
    <row r="33" spans="1:32" s="17" customFormat="1" ht="23.65" customHeight="1" thickTop="1">
      <c r="C33" s="18">
        <f>SUM(C24-BS!F89)</f>
        <v>0</v>
      </c>
      <c r="D33" s="3"/>
      <c r="E33" s="18">
        <f>SUM(E24-BS!F90)</f>
        <v>0</v>
      </c>
      <c r="F33" s="18"/>
      <c r="G33" s="18">
        <f>SUM(G24-BS!F91)</f>
        <v>0</v>
      </c>
      <c r="H33" s="3"/>
      <c r="I33" s="18">
        <f>SUM(I24-BS!F92)</f>
        <v>0</v>
      </c>
      <c r="J33" s="3"/>
      <c r="K33" s="18">
        <f>SUM(K24-BS!F95)</f>
        <v>0</v>
      </c>
      <c r="L33" s="18"/>
      <c r="M33" s="18"/>
      <c r="N33" s="3"/>
      <c r="O33" s="18">
        <f>SUM(O24-BS!F97)</f>
        <v>0</v>
      </c>
      <c r="P33" s="3"/>
      <c r="Q33" s="3"/>
      <c r="R33" s="3"/>
      <c r="S33" s="3"/>
      <c r="T33" s="3"/>
      <c r="U33" s="3"/>
      <c r="V33" s="3"/>
      <c r="W33" s="3"/>
      <c r="X33" s="3"/>
      <c r="Y33" s="18">
        <f>SUM(Y24-BS!F98)</f>
        <v>0</v>
      </c>
      <c r="Z33" s="3"/>
      <c r="AA33" s="18">
        <f>SUM(AA24-BS!F99)</f>
        <v>0</v>
      </c>
      <c r="AB33" s="3"/>
      <c r="AC33" s="18">
        <f>SUM(AC24-BS!F101)</f>
        <v>0</v>
      </c>
      <c r="AD33" s="3"/>
      <c r="AE33" s="18">
        <f>SUM(AE24-BS!F102)</f>
        <v>0</v>
      </c>
    </row>
    <row r="34" spans="1:32" ht="23.65" customHeight="1">
      <c r="C34" s="18">
        <f>SUM(C32-BS!D89)</f>
        <v>0</v>
      </c>
      <c r="D34" s="3"/>
      <c r="E34" s="18">
        <f>E32-BS!D90</f>
        <v>0</v>
      </c>
      <c r="F34" s="18"/>
      <c r="G34" s="18">
        <f>G32-BS!D91</f>
        <v>0</v>
      </c>
      <c r="H34" s="3"/>
      <c r="I34" s="18">
        <f>I32-BS!D92</f>
        <v>0</v>
      </c>
      <c r="J34" s="3"/>
      <c r="K34" s="18">
        <f>K32-BS!D95</f>
        <v>0</v>
      </c>
      <c r="L34" s="18"/>
      <c r="M34" s="18"/>
      <c r="N34" s="3"/>
      <c r="O34" s="18">
        <f>O32-BS!D97</f>
        <v>0</v>
      </c>
      <c r="P34" s="3"/>
      <c r="Q34" s="3"/>
      <c r="R34" s="3"/>
      <c r="S34" s="3"/>
      <c r="T34" s="3"/>
      <c r="U34" s="3"/>
      <c r="V34" s="3"/>
      <c r="W34" s="3"/>
      <c r="X34" s="3"/>
      <c r="Y34" s="18">
        <f>Y32-BS!D98</f>
        <v>0</v>
      </c>
      <c r="Z34" s="3"/>
      <c r="AA34" s="18">
        <f>AA32-BS!D99</f>
        <v>0</v>
      </c>
      <c r="AB34" s="3"/>
      <c r="AC34" s="18">
        <f>AC32-BS!D101</f>
        <v>0</v>
      </c>
      <c r="AD34" s="3"/>
      <c r="AE34" s="18">
        <f>AE32-BS!D102</f>
        <v>0</v>
      </c>
      <c r="AF34" s="17"/>
    </row>
    <row r="35" spans="1:32" ht="23.65" customHeight="1">
      <c r="A35" s="56" t="s">
        <v>172</v>
      </c>
      <c r="C35" s="67"/>
      <c r="E35" s="67"/>
      <c r="F35" s="67"/>
      <c r="G35" s="67"/>
      <c r="I35" s="67"/>
      <c r="K35" s="67"/>
      <c r="L35" s="67"/>
      <c r="M35" s="67"/>
      <c r="O35" s="67"/>
      <c r="Q35" s="67"/>
      <c r="S35" s="67"/>
      <c r="T35" s="67"/>
      <c r="U35" s="67"/>
      <c r="Y35" s="67"/>
      <c r="AC35" s="67"/>
      <c r="AE35" s="67"/>
    </row>
    <row r="36" spans="1:32" ht="23.65" customHeight="1">
      <c r="C36" s="3"/>
      <c r="D36" s="14"/>
      <c r="E36" s="3"/>
      <c r="F36" s="3"/>
      <c r="G36" s="3"/>
      <c r="H36" s="14"/>
      <c r="I36" s="14"/>
      <c r="J36" s="14"/>
      <c r="K36" s="14"/>
      <c r="L36" s="14"/>
      <c r="M36" s="14"/>
      <c r="N36" s="14"/>
      <c r="O36" s="3"/>
      <c r="P36" s="14"/>
      <c r="Q36" s="14"/>
      <c r="R36" s="14"/>
      <c r="S36" s="3"/>
      <c r="T36" s="3"/>
      <c r="U36" s="3"/>
      <c r="V36" s="14"/>
      <c r="W36" s="14"/>
      <c r="X36" s="14"/>
      <c r="Y36" s="14"/>
      <c r="Z36" s="14"/>
      <c r="AA36" s="14"/>
      <c r="AB36" s="14"/>
      <c r="AC36" s="3"/>
      <c r="AD36" s="14"/>
      <c r="AE36" s="3"/>
    </row>
    <row r="38" spans="1:32" ht="23.65" customHeight="1">
      <c r="O38" s="59"/>
    </row>
    <row r="39" spans="1:32" ht="23.65" customHeight="1">
      <c r="O39" s="59"/>
    </row>
  </sheetData>
  <mergeCells count="7">
    <mergeCell ref="K12:M12"/>
    <mergeCell ref="K11:O11"/>
    <mergeCell ref="E1:I1"/>
    <mergeCell ref="C6:AE6"/>
    <mergeCell ref="C7:AA7"/>
    <mergeCell ref="Q8:Y8"/>
    <mergeCell ref="Q9:U9"/>
  </mergeCells>
  <printOptions horizontalCentered="1"/>
  <pageMargins left="0.19685039370078741" right="0.19685039370078741" top="0.70866141732283472" bottom="0" header="0.19685039370078741" footer="0.19685039370078741"/>
  <pageSetup paperSize="9" scale="4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W30"/>
  <sheetViews>
    <sheetView showGridLines="0" view="pageBreakPreview" topLeftCell="A4" zoomScale="85" zoomScaleNormal="70" zoomScaleSheetLayoutView="85" workbookViewId="0">
      <selection activeCell="O22" sqref="O22"/>
    </sheetView>
  </sheetViews>
  <sheetFormatPr defaultColWidth="9.09765625" defaultRowHeight="23.65" customHeight="1"/>
  <cols>
    <col min="1" max="1" width="46.8984375" style="56" customWidth="1"/>
    <col min="2" max="2" width="1.69921875" style="56" customWidth="1"/>
    <col min="3" max="3" width="16.59765625" style="56" customWidth="1"/>
    <col min="4" max="4" width="1.69921875" style="56" customWidth="1"/>
    <col min="5" max="5" width="16.59765625" style="56" customWidth="1"/>
    <col min="6" max="6" width="1.59765625" style="56" customWidth="1"/>
    <col min="7" max="7" width="16.59765625" style="56" customWidth="1"/>
    <col min="8" max="8" width="1" style="56" customWidth="1"/>
    <col min="9" max="9" width="19.09765625" style="56" customWidth="1"/>
    <col min="10" max="10" width="1.69921875" style="56" customWidth="1"/>
    <col min="11" max="11" width="19.09765625" style="56" customWidth="1"/>
    <col min="12" max="12" width="1.69921875" style="56" customWidth="1"/>
    <col min="13" max="13" width="16.59765625" style="56" customWidth="1"/>
    <col min="14" max="14" width="1.69921875" style="56" customWidth="1"/>
    <col min="15" max="15" width="22.3984375" style="56" bestFit="1" customWidth="1"/>
    <col min="16" max="16" width="1.69921875" style="56" customWidth="1"/>
    <col min="17" max="17" width="16.59765625" style="56" customWidth="1"/>
    <col min="18" max="18" width="1.69921875" style="56" customWidth="1"/>
    <col min="19" max="19" width="10.69921875" style="56" customWidth="1"/>
    <col min="20" max="20" width="11.09765625" style="56" bestFit="1" customWidth="1"/>
    <col min="21" max="21" width="9.8984375" style="56" bestFit="1" customWidth="1"/>
    <col min="22" max="22" width="9.59765625" style="56" bestFit="1" customWidth="1"/>
    <col min="23" max="257" width="9.09765625" style="56"/>
    <col min="258" max="16384" width="9.09765625" style="51"/>
  </cols>
  <sheetData>
    <row r="1" spans="1:257" ht="23.65" customHeight="1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 t="s">
        <v>77</v>
      </c>
      <c r="R1" s="52"/>
      <c r="S1" s="52"/>
      <c r="T1" s="52"/>
      <c r="U1" s="52"/>
      <c r="V1" s="52"/>
      <c r="W1" s="52"/>
      <c r="X1" s="52"/>
      <c r="Y1" s="52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  <c r="IU1" s="54"/>
      <c r="IV1" s="54"/>
      <c r="IW1" s="54"/>
    </row>
    <row r="2" spans="1:257" ht="23.65" customHeight="1">
      <c r="A2" s="54" t="s">
        <v>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52"/>
      <c r="S2" s="52"/>
      <c r="T2" s="52"/>
      <c r="U2" s="52"/>
      <c r="V2" s="52"/>
      <c r="W2" s="52"/>
      <c r="X2" s="52"/>
      <c r="Y2" s="52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  <c r="IW2" s="54"/>
    </row>
    <row r="3" spans="1:257" s="55" customFormat="1" ht="23.65" customHeight="1">
      <c r="A3" s="54" t="s">
        <v>154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</row>
    <row r="4" spans="1:257" s="55" customFormat="1" ht="23.65" customHeight="1">
      <c r="A4" s="54" t="s">
        <v>206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</row>
    <row r="5" spans="1:257" s="55" customFormat="1" ht="23.6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7" t="s">
        <v>117</v>
      </c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</row>
    <row r="6" spans="1:257" ht="23.65" customHeight="1">
      <c r="C6" s="94" t="s">
        <v>29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257" ht="23.65" customHeight="1"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 t="s">
        <v>113</v>
      </c>
      <c r="P7" s="52"/>
      <c r="Q7" s="52"/>
    </row>
    <row r="8" spans="1:257" ht="23.65" customHeight="1"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60" t="s">
        <v>8</v>
      </c>
      <c r="P8" s="58"/>
      <c r="Q8" s="58"/>
      <c r="U8" s="59"/>
      <c r="V8" s="59"/>
    </row>
    <row r="9" spans="1:257" ht="23.65" customHeight="1">
      <c r="A9" s="58"/>
      <c r="B9" s="58"/>
      <c r="C9" s="51"/>
      <c r="D9" s="51"/>
      <c r="E9" s="51"/>
      <c r="F9" s="58"/>
      <c r="G9" s="58"/>
      <c r="H9" s="58"/>
      <c r="I9" s="92" t="s">
        <v>18</v>
      </c>
      <c r="J9" s="92"/>
      <c r="K9" s="92"/>
      <c r="L9" s="92"/>
      <c r="M9" s="92"/>
      <c r="N9" s="58"/>
      <c r="O9" s="60" t="s">
        <v>78</v>
      </c>
      <c r="P9" s="58"/>
      <c r="Q9" s="58"/>
      <c r="R9" s="58"/>
      <c r="S9" s="58"/>
      <c r="T9" s="58"/>
      <c r="U9" s="61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</row>
    <row r="10" spans="1:257" ht="23.65" customHeight="1">
      <c r="A10" s="58"/>
      <c r="B10" s="58"/>
      <c r="C10" s="58" t="s">
        <v>22</v>
      </c>
      <c r="D10" s="58"/>
      <c r="E10" s="58" t="s">
        <v>57</v>
      </c>
      <c r="F10" s="58"/>
      <c r="G10" s="58"/>
      <c r="H10" s="58"/>
      <c r="I10" s="91" t="s">
        <v>192</v>
      </c>
      <c r="J10" s="91"/>
      <c r="K10" s="91"/>
      <c r="L10" s="58"/>
      <c r="M10" s="58"/>
      <c r="N10" s="58"/>
      <c r="O10" s="58" t="s">
        <v>114</v>
      </c>
      <c r="P10" s="58"/>
      <c r="Q10" s="58" t="s">
        <v>20</v>
      </c>
      <c r="R10" s="58"/>
      <c r="S10" s="58"/>
      <c r="T10" s="58"/>
      <c r="U10" s="61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</row>
    <row r="11" spans="1:257" s="30" customFormat="1" ht="23.65" customHeight="1">
      <c r="A11" s="58"/>
      <c r="B11" s="58"/>
      <c r="C11" s="60" t="s">
        <v>19</v>
      </c>
      <c r="D11" s="58"/>
      <c r="E11" s="60" t="s">
        <v>58</v>
      </c>
      <c r="F11" s="58"/>
      <c r="G11" s="60" t="s">
        <v>163</v>
      </c>
      <c r="H11" s="58"/>
      <c r="I11" s="60" t="s">
        <v>186</v>
      </c>
      <c r="J11" s="58"/>
      <c r="K11" s="60" t="s">
        <v>187</v>
      </c>
      <c r="L11" s="58"/>
      <c r="M11" s="60" t="s">
        <v>23</v>
      </c>
      <c r="N11" s="58"/>
      <c r="O11" s="60" t="s">
        <v>119</v>
      </c>
      <c r="P11" s="58"/>
      <c r="Q11" s="60" t="s">
        <v>8</v>
      </c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58"/>
    </row>
    <row r="12" spans="1:257" s="30" customFormat="1" ht="23.65" customHeight="1">
      <c r="A12" s="54" t="s">
        <v>161</v>
      </c>
      <c r="B12" s="56"/>
      <c r="C12" s="59">
        <v>323400</v>
      </c>
      <c r="D12" s="59"/>
      <c r="E12" s="59">
        <v>50281</v>
      </c>
      <c r="F12" s="59"/>
      <c r="G12" s="59">
        <v>0</v>
      </c>
      <c r="H12" s="59"/>
      <c r="I12" s="59">
        <v>32340</v>
      </c>
      <c r="J12" s="59"/>
      <c r="K12" s="59">
        <v>0</v>
      </c>
      <c r="L12" s="59"/>
      <c r="M12" s="59">
        <v>586262</v>
      </c>
      <c r="N12" s="59"/>
      <c r="O12" s="59">
        <v>135404</v>
      </c>
      <c r="P12" s="59"/>
      <c r="Q12" s="59">
        <f>SUM(C12:O12)</f>
        <v>1127687</v>
      </c>
      <c r="R12" s="56"/>
      <c r="S12" s="52"/>
      <c r="T12" s="62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</row>
    <row r="13" spans="1:257" s="30" customFormat="1" ht="23.65" customHeight="1">
      <c r="A13" s="56" t="s">
        <v>65</v>
      </c>
      <c r="B13" s="56"/>
      <c r="C13" s="59">
        <v>0</v>
      </c>
      <c r="D13" s="59"/>
      <c r="E13" s="59">
        <v>0</v>
      </c>
      <c r="F13" s="59"/>
      <c r="G13" s="59">
        <v>0</v>
      </c>
      <c r="H13" s="59"/>
      <c r="I13" s="59">
        <v>0</v>
      </c>
      <c r="J13" s="59"/>
      <c r="K13" s="59">
        <v>0</v>
      </c>
      <c r="L13" s="59"/>
      <c r="M13" s="3">
        <f>SUM(PL!K29)</f>
        <v>6653</v>
      </c>
      <c r="N13" s="59"/>
      <c r="O13" s="59">
        <v>0</v>
      </c>
      <c r="P13" s="59"/>
      <c r="Q13" s="3">
        <f>SUM(C13:O13)</f>
        <v>6653</v>
      </c>
      <c r="R13" s="56"/>
      <c r="S13" s="52"/>
      <c r="T13" s="62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</row>
    <row r="14" spans="1:257" s="30" customFormat="1" ht="23.65" customHeight="1">
      <c r="A14" s="56" t="s">
        <v>111</v>
      </c>
      <c r="B14" s="56"/>
      <c r="C14" s="63">
        <v>0</v>
      </c>
      <c r="D14" s="59"/>
      <c r="E14" s="63">
        <v>0</v>
      </c>
      <c r="F14" s="59"/>
      <c r="G14" s="63">
        <v>0</v>
      </c>
      <c r="H14" s="59"/>
      <c r="I14" s="63">
        <v>0</v>
      </c>
      <c r="J14" s="59"/>
      <c r="K14" s="63">
        <v>0</v>
      </c>
      <c r="L14" s="59"/>
      <c r="M14" s="63">
        <v>0</v>
      </c>
      <c r="N14" s="59"/>
      <c r="O14" s="63">
        <v>0</v>
      </c>
      <c r="P14" s="59"/>
      <c r="Q14" s="63">
        <f>SUM(C14:O14)</f>
        <v>0</v>
      </c>
      <c r="R14" s="56"/>
      <c r="S14" s="52"/>
      <c r="T14" s="62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</row>
    <row r="15" spans="1:257" s="30" customFormat="1" ht="23.65" customHeight="1">
      <c r="A15" s="56" t="s">
        <v>82</v>
      </c>
      <c r="B15" s="64"/>
      <c r="C15" s="65">
        <f>SUM(C13:C14)</f>
        <v>0</v>
      </c>
      <c r="D15" s="65"/>
      <c r="E15" s="65">
        <f>SUM(E13:E14)</f>
        <v>0</v>
      </c>
      <c r="F15" s="65"/>
      <c r="G15" s="65">
        <f>SUM(G13:G14)</f>
        <v>0</v>
      </c>
      <c r="H15" s="65"/>
      <c r="I15" s="65">
        <f>SUM(I13:I14)</f>
        <v>0</v>
      </c>
      <c r="J15" s="65"/>
      <c r="K15" s="65">
        <f>SUM(K13:K14)</f>
        <v>0</v>
      </c>
      <c r="L15" s="59"/>
      <c r="M15" s="65">
        <f>SUM(M13:M14)</f>
        <v>6653</v>
      </c>
      <c r="N15" s="65"/>
      <c r="O15" s="65">
        <f>SUM(O13:O14)</f>
        <v>0</v>
      </c>
      <c r="P15" s="65"/>
      <c r="Q15" s="65">
        <f>SUM(Q13:Q14)</f>
        <v>6653</v>
      </c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</row>
    <row r="16" spans="1:257" s="30" customFormat="1" ht="23.65" customHeight="1">
      <c r="A16" s="56" t="s">
        <v>245</v>
      </c>
      <c r="B16" s="64"/>
      <c r="C16" s="65">
        <v>0</v>
      </c>
      <c r="D16" s="65"/>
      <c r="E16" s="65">
        <v>0</v>
      </c>
      <c r="F16" s="65"/>
      <c r="G16" s="65">
        <v>-4685</v>
      </c>
      <c r="H16" s="65"/>
      <c r="I16" s="65">
        <v>0</v>
      </c>
      <c r="J16" s="65"/>
      <c r="K16" s="65">
        <v>0</v>
      </c>
      <c r="L16" s="59"/>
      <c r="M16" s="65">
        <v>0</v>
      </c>
      <c r="N16" s="65"/>
      <c r="O16" s="65">
        <v>0</v>
      </c>
      <c r="P16" s="65"/>
      <c r="Q16" s="59">
        <f>SUM(C16:O16)</f>
        <v>-4685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</row>
    <row r="17" spans="1:257" s="30" customFormat="1" ht="23.65" customHeight="1">
      <c r="A17" s="56" t="s">
        <v>243</v>
      </c>
      <c r="B17" s="64"/>
      <c r="C17" s="65">
        <v>0</v>
      </c>
      <c r="D17" s="65"/>
      <c r="E17" s="65">
        <v>0</v>
      </c>
      <c r="F17" s="65"/>
      <c r="G17" s="65">
        <v>0</v>
      </c>
      <c r="H17" s="65"/>
      <c r="I17" s="65">
        <v>0</v>
      </c>
      <c r="J17" s="65"/>
      <c r="K17" s="65">
        <v>4685</v>
      </c>
      <c r="L17" s="59"/>
      <c r="M17" s="65">
        <v>-4685</v>
      </c>
      <c r="N17" s="65"/>
      <c r="O17" s="65">
        <v>0</v>
      </c>
      <c r="P17" s="65"/>
      <c r="Q17" s="59">
        <f>SUM(C17:O17)</f>
        <v>0</v>
      </c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</row>
    <row r="18" spans="1:257" s="30" customFormat="1" ht="23.65" customHeight="1" thickBot="1">
      <c r="A18" s="54" t="s">
        <v>208</v>
      </c>
      <c r="B18" s="64"/>
      <c r="C18" s="66">
        <f>SUM(C12,C15:C16)</f>
        <v>323400</v>
      </c>
      <c r="D18" s="59"/>
      <c r="E18" s="66">
        <f>SUM(E12,E15:E16)</f>
        <v>50281</v>
      </c>
      <c r="F18" s="59"/>
      <c r="G18" s="66">
        <f>SUM(G12,G15:G16)</f>
        <v>-4685</v>
      </c>
      <c r="H18" s="59"/>
      <c r="I18" s="66">
        <f>SUM(I12,I15:I16)</f>
        <v>32340</v>
      </c>
      <c r="J18" s="59"/>
      <c r="K18" s="66">
        <f>SUM(K12,K15:K17)</f>
        <v>4685</v>
      </c>
      <c r="L18" s="59"/>
      <c r="M18" s="66">
        <f>SUM(M12,M15:M17)</f>
        <v>588230</v>
      </c>
      <c r="N18" s="59"/>
      <c r="O18" s="66">
        <f>SUM(O12,O15:O16)</f>
        <v>135404</v>
      </c>
      <c r="P18" s="59"/>
      <c r="Q18" s="66">
        <f>SUM(Q12,Q15:Q16)</f>
        <v>1129655</v>
      </c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</row>
    <row r="19" spans="1:257" ht="23.65" customHeight="1" thickTop="1">
      <c r="A19" s="54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S19" s="52"/>
      <c r="T19" s="67"/>
    </row>
    <row r="20" spans="1:257" ht="23.65" customHeight="1">
      <c r="A20" s="54" t="s">
        <v>209</v>
      </c>
      <c r="C20" s="59">
        <v>323400</v>
      </c>
      <c r="D20" s="59"/>
      <c r="E20" s="59">
        <v>50281</v>
      </c>
      <c r="F20" s="59"/>
      <c r="G20" s="59">
        <v>-45445</v>
      </c>
      <c r="H20" s="59"/>
      <c r="I20" s="59">
        <v>32340</v>
      </c>
      <c r="J20" s="59"/>
      <c r="K20" s="59">
        <v>45445</v>
      </c>
      <c r="L20" s="59"/>
      <c r="M20" s="59">
        <v>508165</v>
      </c>
      <c r="N20" s="59"/>
      <c r="O20" s="59">
        <v>140881</v>
      </c>
      <c r="P20" s="59"/>
      <c r="Q20" s="59">
        <f>SUM(C20:O20)</f>
        <v>1055067</v>
      </c>
      <c r="S20" s="52"/>
      <c r="T20" s="67"/>
    </row>
    <row r="21" spans="1:257" ht="23.65" customHeight="1">
      <c r="A21" s="56" t="s">
        <v>65</v>
      </c>
      <c r="C21" s="59">
        <v>0</v>
      </c>
      <c r="D21" s="59"/>
      <c r="E21" s="59">
        <v>0</v>
      </c>
      <c r="F21" s="59"/>
      <c r="G21" s="59">
        <v>0</v>
      </c>
      <c r="H21" s="59"/>
      <c r="I21" s="59">
        <v>0</v>
      </c>
      <c r="J21" s="59"/>
      <c r="K21" s="59">
        <v>0</v>
      </c>
      <c r="L21" s="59"/>
      <c r="M21" s="3">
        <f>SUM(PL!I29)</f>
        <v>51574</v>
      </c>
      <c r="N21" s="59"/>
      <c r="O21" s="59">
        <v>0</v>
      </c>
      <c r="P21" s="59"/>
      <c r="Q21" s="3">
        <f t="shared" ref="Q21" si="0">SUM(C21:O21)</f>
        <v>51574</v>
      </c>
      <c r="S21" s="52"/>
      <c r="T21" s="67"/>
    </row>
    <row r="22" spans="1:257" ht="23.65" customHeight="1">
      <c r="A22" s="56" t="s">
        <v>111</v>
      </c>
      <c r="C22" s="63">
        <v>0</v>
      </c>
      <c r="D22" s="59"/>
      <c r="E22" s="63">
        <v>0</v>
      </c>
      <c r="F22" s="59"/>
      <c r="G22" s="63">
        <v>0</v>
      </c>
      <c r="H22" s="59"/>
      <c r="I22" s="63">
        <v>0</v>
      </c>
      <c r="J22" s="59"/>
      <c r="K22" s="63">
        <v>0</v>
      </c>
      <c r="L22" s="59"/>
      <c r="M22" s="63">
        <v>0</v>
      </c>
      <c r="N22" s="59"/>
      <c r="O22" s="63">
        <v>0</v>
      </c>
      <c r="P22" s="59"/>
      <c r="Q22" s="63">
        <f>SUM(C22:O22)</f>
        <v>0</v>
      </c>
      <c r="S22" s="52"/>
      <c r="T22" s="67"/>
    </row>
    <row r="23" spans="1:257" ht="23.65" customHeight="1">
      <c r="A23" s="56" t="s">
        <v>82</v>
      </c>
      <c r="C23" s="65">
        <f>SUM(C21:C22)</f>
        <v>0</v>
      </c>
      <c r="D23" s="65"/>
      <c r="E23" s="65">
        <f>SUM(E21:E22)</f>
        <v>0</v>
      </c>
      <c r="F23" s="65"/>
      <c r="G23" s="65">
        <f>SUM(G21:G22)</f>
        <v>0</v>
      </c>
      <c r="H23" s="65"/>
      <c r="I23" s="65">
        <f>SUM(I21:I22)</f>
        <v>0</v>
      </c>
      <c r="J23" s="65"/>
      <c r="K23" s="65">
        <f>SUM(K21:K22)</f>
        <v>0</v>
      </c>
      <c r="L23" s="59"/>
      <c r="M23" s="65">
        <f>SUM(M21:M22)</f>
        <v>51574</v>
      </c>
      <c r="N23" s="65"/>
      <c r="O23" s="65">
        <f>SUM(O21:O22)</f>
        <v>0</v>
      </c>
      <c r="P23" s="65"/>
      <c r="Q23" s="65">
        <f>SUM(Q21:Q22)</f>
        <v>51574</v>
      </c>
      <c r="S23" s="52"/>
      <c r="T23" s="13"/>
    </row>
    <row r="24" spans="1:257" ht="23.65" customHeight="1" thickBot="1">
      <c r="A24" s="54" t="s">
        <v>205</v>
      </c>
      <c r="C24" s="66">
        <f>SUM(C20,C23:C23)</f>
        <v>323400</v>
      </c>
      <c r="D24" s="59"/>
      <c r="E24" s="66">
        <f>SUM(E20,E23:E23)</f>
        <v>50281</v>
      </c>
      <c r="F24" s="59"/>
      <c r="G24" s="66">
        <f>SUM(G20,G23:G23)</f>
        <v>-45445</v>
      </c>
      <c r="H24" s="59"/>
      <c r="I24" s="66">
        <f>SUM(I20,I23:I23)</f>
        <v>32340</v>
      </c>
      <c r="J24" s="59"/>
      <c r="K24" s="66">
        <f>SUM(K20,K23:K23)</f>
        <v>45445</v>
      </c>
      <c r="L24" s="59"/>
      <c r="M24" s="66">
        <f>SUM(M20,M23:M23)</f>
        <v>559739</v>
      </c>
      <c r="N24" s="59"/>
      <c r="O24" s="66">
        <f>SUM(O20,O23:O23)</f>
        <v>140881</v>
      </c>
      <c r="P24" s="59"/>
      <c r="Q24" s="66">
        <f>SUM(Q20,Q23:Q23)</f>
        <v>1106641</v>
      </c>
      <c r="S24" s="52"/>
      <c r="T24" s="67"/>
    </row>
    <row r="25" spans="1:257" ht="23.65" customHeight="1" thickTop="1">
      <c r="C25" s="3">
        <f>SUM(C20-BS!J89)</f>
        <v>0</v>
      </c>
      <c r="D25" s="14"/>
      <c r="E25" s="15">
        <f>SUM(E20-BS!J90)</f>
        <v>0</v>
      </c>
      <c r="F25" s="15"/>
      <c r="G25" s="15">
        <f>SUM(G20-BS!J91)</f>
        <v>0</v>
      </c>
      <c r="H25" s="15"/>
      <c r="I25" s="15">
        <f>+I20-BS!J95</f>
        <v>0</v>
      </c>
      <c r="J25" s="15"/>
      <c r="K25" s="15"/>
      <c r="L25" s="16"/>
      <c r="M25" s="15">
        <f>+M20-BS!J97</f>
        <v>0</v>
      </c>
      <c r="N25" s="16"/>
      <c r="O25" s="15">
        <f>+O20-BS!J98</f>
        <v>0</v>
      </c>
      <c r="P25" s="16"/>
      <c r="Q25" s="15">
        <f>+Q20-BS!J99</f>
        <v>0</v>
      </c>
    </row>
    <row r="26" spans="1:257" ht="23.65" customHeight="1">
      <c r="C26" s="3">
        <f>SUM(C24-BS!H89)</f>
        <v>0</v>
      </c>
      <c r="D26" s="14"/>
      <c r="E26" s="3">
        <f>+E24-BS!H90</f>
        <v>0</v>
      </c>
      <c r="F26" s="3"/>
      <c r="G26" s="3">
        <f>+G24-BS!H91</f>
        <v>0</v>
      </c>
      <c r="H26" s="3"/>
      <c r="I26" s="14">
        <f>+I24-BS!H95</f>
        <v>0</v>
      </c>
      <c r="J26" s="14"/>
      <c r="K26" s="14"/>
      <c r="L26" s="14"/>
      <c r="M26" s="3">
        <f>+M24-BS!H97</f>
        <v>0</v>
      </c>
      <c r="N26" s="14"/>
      <c r="O26" s="3">
        <f>+O24-BS!H98</f>
        <v>0</v>
      </c>
      <c r="P26" s="14"/>
      <c r="Q26" s="3">
        <f>+Q24-BS!H99</f>
        <v>0</v>
      </c>
    </row>
    <row r="27" spans="1:257" ht="23.65" customHeight="1">
      <c r="A27" s="56" t="s">
        <v>172</v>
      </c>
    </row>
    <row r="30" spans="1:257" ht="23.65" customHeight="1">
      <c r="A30" s="67"/>
    </row>
  </sheetData>
  <mergeCells count="3">
    <mergeCell ref="C6:Q6"/>
    <mergeCell ref="I9:M9"/>
    <mergeCell ref="I10:K10"/>
  </mergeCells>
  <phoneticPr fontId="0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4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K107"/>
  <sheetViews>
    <sheetView showGridLines="0" tabSelected="1" view="pageBreakPreview" topLeftCell="A85" zoomScale="85" zoomScaleNormal="85" zoomScaleSheetLayoutView="85" workbookViewId="0">
      <selection activeCell="A106" sqref="A106"/>
    </sheetView>
  </sheetViews>
  <sheetFormatPr defaultColWidth="9.09765625" defaultRowHeight="21.75" customHeight="1"/>
  <cols>
    <col min="1" max="1" width="41" style="21" customWidth="1"/>
    <col min="2" max="2" width="6.69921875" style="21" customWidth="1"/>
    <col min="3" max="3" width="5.09765625" style="21" customWidth="1"/>
    <col min="4" max="4" width="8.09765625" style="21" customWidth="1"/>
    <col min="5" max="5" width="14.3984375" style="21" customWidth="1"/>
    <col min="6" max="6" width="1.69921875" style="21" customWidth="1"/>
    <col min="7" max="7" width="14.3984375" style="21" customWidth="1"/>
    <col min="8" max="8" width="1.69921875" style="21" customWidth="1"/>
    <col min="9" max="9" width="14.3984375" style="21" customWidth="1"/>
    <col min="10" max="10" width="1.69921875" style="21" customWidth="1"/>
    <col min="11" max="11" width="14.3984375" style="21" customWidth="1"/>
    <col min="12" max="16384" width="9.09765625" style="21"/>
  </cols>
  <sheetData>
    <row r="1" spans="1:11" ht="21.75" customHeight="1">
      <c r="K1" s="24" t="s">
        <v>79</v>
      </c>
    </row>
    <row r="2" spans="1:11" s="19" customFormat="1" ht="21.75" customHeight="1">
      <c r="A2" s="19" t="s">
        <v>59</v>
      </c>
    </row>
    <row r="3" spans="1:11" s="19" customFormat="1" ht="21.75" customHeight="1">
      <c r="A3" s="19" t="s">
        <v>13</v>
      </c>
    </row>
    <row r="4" spans="1:11" s="19" customFormat="1" ht="21.75" customHeight="1">
      <c r="A4" s="19" t="s">
        <v>206</v>
      </c>
    </row>
    <row r="5" spans="1:11" ht="21.75" customHeight="1">
      <c r="D5" s="23"/>
      <c r="K5" s="24" t="s">
        <v>117</v>
      </c>
    </row>
    <row r="6" spans="1:11" s="19" customFormat="1" ht="21.75" customHeight="1">
      <c r="E6" s="26"/>
      <c r="F6" s="26" t="s">
        <v>0</v>
      </c>
      <c r="G6" s="26"/>
      <c r="H6" s="27"/>
      <c r="I6" s="26"/>
      <c r="J6" s="26" t="s">
        <v>29</v>
      </c>
      <c r="K6" s="26"/>
    </row>
    <row r="7" spans="1:11" ht="21.75" customHeight="1">
      <c r="E7" s="29">
        <v>2569</v>
      </c>
      <c r="F7" s="30"/>
      <c r="G7" s="29">
        <v>2568</v>
      </c>
      <c r="H7" s="31"/>
      <c r="I7" s="29">
        <v>2569</v>
      </c>
      <c r="J7" s="30"/>
      <c r="K7" s="29">
        <v>2568</v>
      </c>
    </row>
    <row r="8" spans="1:11" ht="21.75" customHeight="1">
      <c r="A8" s="19" t="s">
        <v>24</v>
      </c>
      <c r="B8" s="19"/>
      <c r="C8" s="19"/>
    </row>
    <row r="9" spans="1:11" ht="21.75" customHeight="1">
      <c r="A9" s="21" t="s">
        <v>233</v>
      </c>
      <c r="E9" s="32">
        <f>SUM(PL!E27)</f>
        <v>-1866</v>
      </c>
      <c r="F9" s="32"/>
      <c r="G9" s="32">
        <f>SUM(PL!G27)</f>
        <v>63500</v>
      </c>
      <c r="H9" s="32"/>
      <c r="I9" s="32">
        <f>SUM(PL!I27)</f>
        <v>51552</v>
      </c>
      <c r="J9" s="32"/>
      <c r="K9" s="32">
        <f>SUM(PL!K27)</f>
        <v>7540</v>
      </c>
    </row>
    <row r="10" spans="1:11" ht="21.75" customHeight="1">
      <c r="A10" s="21" t="s">
        <v>234</v>
      </c>
      <c r="E10" s="32"/>
      <c r="F10" s="32"/>
      <c r="G10" s="32"/>
      <c r="H10" s="32"/>
      <c r="I10" s="32"/>
      <c r="J10" s="32"/>
      <c r="K10" s="32"/>
    </row>
    <row r="11" spans="1:11" ht="21.75" customHeight="1">
      <c r="A11" s="21" t="s">
        <v>155</v>
      </c>
      <c r="E11" s="32"/>
      <c r="F11" s="32"/>
      <c r="G11" s="32"/>
      <c r="H11" s="32"/>
      <c r="I11" s="32"/>
      <c r="J11" s="32"/>
      <c r="K11" s="32"/>
    </row>
    <row r="12" spans="1:11" ht="21.75" customHeight="1">
      <c r="A12" s="21" t="s">
        <v>120</v>
      </c>
      <c r="E12" s="32">
        <v>41725</v>
      </c>
      <c r="F12" s="32"/>
      <c r="G12" s="32">
        <v>42571</v>
      </c>
      <c r="H12" s="32"/>
      <c r="I12" s="32">
        <v>17923</v>
      </c>
      <c r="J12" s="32"/>
      <c r="K12" s="32">
        <v>16042</v>
      </c>
    </row>
    <row r="13" spans="1:11" ht="21.75" customHeight="1">
      <c r="A13" s="21" t="s">
        <v>121</v>
      </c>
      <c r="E13" s="32">
        <v>1610</v>
      </c>
      <c r="F13" s="32"/>
      <c r="G13" s="32">
        <v>1629</v>
      </c>
      <c r="H13" s="32"/>
      <c r="I13" s="32">
        <v>0</v>
      </c>
      <c r="J13" s="32"/>
      <c r="K13" s="32">
        <v>0</v>
      </c>
    </row>
    <row r="14" spans="1:11" ht="21.75" customHeight="1">
      <c r="A14" s="21" t="s">
        <v>89</v>
      </c>
      <c r="E14" s="32">
        <v>1413</v>
      </c>
      <c r="F14" s="32"/>
      <c r="G14" s="32">
        <v>1466</v>
      </c>
      <c r="H14" s="32"/>
      <c r="I14" s="32">
        <v>581</v>
      </c>
      <c r="J14" s="32"/>
      <c r="K14" s="32">
        <v>672</v>
      </c>
    </row>
    <row r="15" spans="1:11" ht="21.75" customHeight="1">
      <c r="A15" s="21" t="s">
        <v>253</v>
      </c>
      <c r="E15" s="32"/>
      <c r="F15" s="32"/>
      <c r="G15" s="32"/>
      <c r="H15" s="32"/>
      <c r="I15" s="32"/>
      <c r="J15" s="32"/>
      <c r="K15" s="32"/>
    </row>
    <row r="16" spans="1:11" ht="21.75" customHeight="1">
      <c r="A16" s="21" t="s">
        <v>254</v>
      </c>
      <c r="E16" s="32">
        <v>142</v>
      </c>
      <c r="F16" s="32"/>
      <c r="G16" s="32">
        <v>-491</v>
      </c>
      <c r="H16" s="32"/>
      <c r="I16" s="32">
        <v>145</v>
      </c>
      <c r="J16" s="32"/>
      <c r="K16" s="32">
        <v>-512</v>
      </c>
    </row>
    <row r="17" spans="1:11" ht="21.75" customHeight="1">
      <c r="A17" s="21" t="s">
        <v>215</v>
      </c>
      <c r="E17" s="32">
        <v>-906</v>
      </c>
      <c r="F17" s="32"/>
      <c r="G17" s="32">
        <v>-265</v>
      </c>
      <c r="H17" s="32"/>
      <c r="I17" s="32">
        <v>912</v>
      </c>
      <c r="J17" s="32"/>
      <c r="K17" s="32">
        <v>130</v>
      </c>
    </row>
    <row r="18" spans="1:11" ht="21.75" customHeight="1">
      <c r="A18" s="21" t="s">
        <v>148</v>
      </c>
      <c r="E18" s="32">
        <v>0</v>
      </c>
      <c r="F18" s="37"/>
      <c r="G18" s="37">
        <v>-2052</v>
      </c>
      <c r="H18" s="37">
        <v>0</v>
      </c>
      <c r="I18" s="32">
        <v>0</v>
      </c>
      <c r="J18" s="32">
        <v>0</v>
      </c>
      <c r="K18" s="37">
        <v>-702</v>
      </c>
    </row>
    <row r="19" spans="1:11" ht="21.75" customHeight="1">
      <c r="A19" s="21" t="s">
        <v>217</v>
      </c>
      <c r="E19" s="32">
        <v>-829</v>
      </c>
      <c r="F19" s="32"/>
      <c r="G19" s="37">
        <v>-121</v>
      </c>
      <c r="H19" s="32"/>
      <c r="I19" s="32">
        <v>0</v>
      </c>
      <c r="J19" s="32"/>
      <c r="K19" s="37">
        <v>-53</v>
      </c>
    </row>
    <row r="20" spans="1:11" ht="21.75" customHeight="1">
      <c r="A20" s="21" t="s">
        <v>196</v>
      </c>
      <c r="E20" s="32">
        <v>3268</v>
      </c>
      <c r="F20" s="32"/>
      <c r="G20" s="37">
        <v>-192</v>
      </c>
      <c r="H20" s="32">
        <v>0</v>
      </c>
      <c r="I20" s="32">
        <v>-172</v>
      </c>
      <c r="J20" s="32">
        <v>0</v>
      </c>
      <c r="K20" s="37">
        <v>-10</v>
      </c>
    </row>
    <row r="21" spans="1:11" ht="21.75" customHeight="1">
      <c r="A21" s="21" t="s">
        <v>134</v>
      </c>
      <c r="E21" s="32">
        <v>5480</v>
      </c>
      <c r="F21" s="32"/>
      <c r="G21" s="37">
        <v>1529</v>
      </c>
      <c r="H21" s="32"/>
      <c r="I21" s="32">
        <v>0</v>
      </c>
      <c r="J21" s="32"/>
      <c r="K21" s="37">
        <v>66</v>
      </c>
    </row>
    <row r="22" spans="1:11" ht="21.75" customHeight="1">
      <c r="A22" s="21" t="s">
        <v>106</v>
      </c>
      <c r="E22" s="32">
        <v>-971</v>
      </c>
      <c r="F22" s="32"/>
      <c r="G22" s="37">
        <v>-2706</v>
      </c>
      <c r="H22" s="32"/>
      <c r="I22" s="32">
        <v>0</v>
      </c>
      <c r="J22" s="32"/>
      <c r="K22" s="37">
        <v>0</v>
      </c>
    </row>
    <row r="23" spans="1:11" ht="21.75" customHeight="1">
      <c r="A23" s="21" t="s">
        <v>169</v>
      </c>
      <c r="E23" s="32">
        <v>3384</v>
      </c>
      <c r="F23" s="32"/>
      <c r="G23" s="32">
        <v>2433</v>
      </c>
      <c r="H23" s="32"/>
      <c r="I23" s="32">
        <v>1926</v>
      </c>
      <c r="J23" s="32"/>
      <c r="K23" s="32">
        <v>1342</v>
      </c>
    </row>
    <row r="24" spans="1:11" ht="21.75" customHeight="1">
      <c r="A24" s="21" t="s">
        <v>218</v>
      </c>
      <c r="E24" s="32">
        <v>-146</v>
      </c>
      <c r="F24" s="32"/>
      <c r="G24" s="37">
        <v>-399</v>
      </c>
      <c r="H24" s="32"/>
      <c r="I24" s="32">
        <v>-692</v>
      </c>
      <c r="J24" s="32"/>
      <c r="K24" s="37">
        <v>0</v>
      </c>
    </row>
    <row r="25" spans="1:11" ht="21.75" customHeight="1">
      <c r="A25" s="21" t="s">
        <v>199</v>
      </c>
      <c r="E25" s="37"/>
      <c r="F25" s="32"/>
      <c r="G25" s="37"/>
      <c r="H25" s="32"/>
      <c r="I25" s="37"/>
      <c r="J25" s="32"/>
      <c r="K25" s="37"/>
    </row>
    <row r="26" spans="1:11" ht="21.75" customHeight="1">
      <c r="A26" s="21" t="s">
        <v>135</v>
      </c>
      <c r="E26" s="32">
        <v>1445</v>
      </c>
      <c r="F26" s="32"/>
      <c r="G26" s="37">
        <v>-22814</v>
      </c>
      <c r="H26" s="32"/>
      <c r="I26" s="32">
        <v>0</v>
      </c>
      <c r="J26" s="32"/>
      <c r="K26" s="37">
        <v>0</v>
      </c>
    </row>
    <row r="27" spans="1:11" ht="21.75" customHeight="1">
      <c r="A27" s="21" t="s">
        <v>174</v>
      </c>
      <c r="E27" s="32">
        <v>-88</v>
      </c>
      <c r="F27" s="32"/>
      <c r="G27" s="37">
        <v>-367</v>
      </c>
      <c r="H27" s="32"/>
      <c r="I27" s="32">
        <v>-3190</v>
      </c>
      <c r="J27" s="32"/>
      <c r="K27" s="37">
        <v>-3115</v>
      </c>
    </row>
    <row r="28" spans="1:11" ht="21.75" customHeight="1">
      <c r="A28" s="21" t="s">
        <v>175</v>
      </c>
      <c r="E28" s="32">
        <v>0</v>
      </c>
      <c r="F28" s="32"/>
      <c r="G28" s="37">
        <v>0</v>
      </c>
      <c r="H28" s="32"/>
      <c r="I28" s="32">
        <v>-50816</v>
      </c>
      <c r="J28" s="32"/>
      <c r="K28" s="37">
        <v>-7301</v>
      </c>
    </row>
    <row r="29" spans="1:11" ht="21.75" customHeight="1">
      <c r="A29" s="21" t="s">
        <v>140</v>
      </c>
      <c r="E29" s="37">
        <v>7820</v>
      </c>
      <c r="F29" s="32"/>
      <c r="G29" s="37">
        <v>9535</v>
      </c>
      <c r="H29" s="32"/>
      <c r="I29" s="37">
        <v>7829</v>
      </c>
      <c r="J29" s="32"/>
      <c r="K29" s="37">
        <v>8986</v>
      </c>
    </row>
    <row r="30" spans="1:11" ht="21.75" customHeight="1">
      <c r="A30" s="19" t="s">
        <v>47</v>
      </c>
      <c r="B30" s="19"/>
      <c r="C30" s="19"/>
      <c r="E30" s="82"/>
      <c r="F30" s="32"/>
      <c r="G30" s="82"/>
      <c r="H30" s="32"/>
      <c r="I30" s="82"/>
      <c r="J30" s="32"/>
      <c r="K30" s="82"/>
    </row>
    <row r="31" spans="1:11" ht="21.75" customHeight="1">
      <c r="A31" s="19" t="s">
        <v>48</v>
      </c>
      <c r="B31" s="19"/>
      <c r="C31" s="19"/>
      <c r="E31" s="32">
        <f>SUM(E9:E29)</f>
        <v>61481</v>
      </c>
      <c r="F31" s="32"/>
      <c r="G31" s="32">
        <f>SUM(G9:G29)</f>
        <v>93256</v>
      </c>
      <c r="H31" s="32"/>
      <c r="I31" s="32">
        <f>SUM(I9:I29)</f>
        <v>25998</v>
      </c>
      <c r="J31" s="32"/>
      <c r="K31" s="32">
        <f>SUM(K9:K29)</f>
        <v>23085</v>
      </c>
    </row>
    <row r="32" spans="1:11" ht="21.75" customHeight="1">
      <c r="A32" s="21" t="s">
        <v>49</v>
      </c>
      <c r="E32" s="32"/>
      <c r="F32" s="32"/>
      <c r="G32" s="32"/>
      <c r="H32" s="32"/>
      <c r="I32" s="32"/>
      <c r="J32" s="32"/>
      <c r="K32" s="32"/>
    </row>
    <row r="33" spans="1:11" ht="21.75" customHeight="1">
      <c r="A33" s="21" t="s">
        <v>176</v>
      </c>
      <c r="E33" s="32">
        <v>22716</v>
      </c>
      <c r="F33" s="32"/>
      <c r="G33" s="32">
        <v>47365</v>
      </c>
      <c r="H33" s="32"/>
      <c r="I33" s="32">
        <v>20892</v>
      </c>
      <c r="J33" s="32"/>
      <c r="K33" s="32">
        <v>31904</v>
      </c>
    </row>
    <row r="34" spans="1:11" ht="21.75" customHeight="1">
      <c r="A34" s="21" t="s">
        <v>50</v>
      </c>
      <c r="E34" s="32">
        <v>-42196</v>
      </c>
      <c r="F34" s="32"/>
      <c r="G34" s="32">
        <v>-40864</v>
      </c>
      <c r="H34" s="32"/>
      <c r="I34" s="32">
        <v>-27208</v>
      </c>
      <c r="J34" s="32"/>
      <c r="K34" s="32">
        <v>-34504</v>
      </c>
    </row>
    <row r="35" spans="1:11" ht="21.75" customHeight="1">
      <c r="A35" s="21" t="s">
        <v>118</v>
      </c>
      <c r="E35" s="32">
        <v>4976</v>
      </c>
      <c r="F35" s="32"/>
      <c r="G35" s="32">
        <v>-5495</v>
      </c>
      <c r="H35" s="32"/>
      <c r="I35" s="32">
        <v>0</v>
      </c>
      <c r="J35" s="32"/>
      <c r="K35" s="37">
        <v>0</v>
      </c>
    </row>
    <row r="36" spans="1:11" ht="21.75" customHeight="1">
      <c r="A36" s="21" t="s">
        <v>51</v>
      </c>
      <c r="E36" s="32">
        <v>-10369</v>
      </c>
      <c r="F36" s="32"/>
      <c r="G36" s="32">
        <v>-1520</v>
      </c>
      <c r="H36" s="32"/>
      <c r="I36" s="32">
        <v>-8179</v>
      </c>
      <c r="J36" s="32"/>
      <c r="K36" s="32">
        <v>-1908</v>
      </c>
    </row>
    <row r="37" spans="1:11" ht="21.75" customHeight="1">
      <c r="A37" s="21" t="s">
        <v>83</v>
      </c>
      <c r="E37" s="32">
        <v>885</v>
      </c>
      <c r="F37" s="37"/>
      <c r="G37" s="37">
        <v>-437</v>
      </c>
      <c r="H37" s="37"/>
      <c r="I37" s="32">
        <v>1059</v>
      </c>
      <c r="J37" s="37"/>
      <c r="K37" s="37">
        <v>-747</v>
      </c>
    </row>
    <row r="38" spans="1:11" ht="21.75" customHeight="1">
      <c r="A38" s="21" t="s">
        <v>52</v>
      </c>
      <c r="E38" s="32"/>
      <c r="F38" s="32"/>
      <c r="G38" s="32"/>
      <c r="H38" s="32"/>
      <c r="I38" s="32"/>
      <c r="J38" s="32"/>
      <c r="K38" s="32"/>
    </row>
    <row r="39" spans="1:11" ht="21.75" customHeight="1">
      <c r="A39" s="21" t="s">
        <v>177</v>
      </c>
      <c r="E39" s="32">
        <v>4101</v>
      </c>
      <c r="F39" s="32"/>
      <c r="G39" s="35">
        <v>7471</v>
      </c>
      <c r="H39" s="32"/>
      <c r="I39" s="32">
        <v>9616</v>
      </c>
      <c r="J39" s="32"/>
      <c r="K39" s="35">
        <v>5924</v>
      </c>
    </row>
    <row r="40" spans="1:11" ht="21.75" customHeight="1">
      <c r="A40" s="21" t="s">
        <v>53</v>
      </c>
      <c r="E40" s="32">
        <v>-16112</v>
      </c>
      <c r="F40" s="32"/>
      <c r="G40" s="35">
        <v>-8510</v>
      </c>
      <c r="H40" s="32"/>
      <c r="I40" s="32">
        <v>-10442</v>
      </c>
      <c r="J40" s="32"/>
      <c r="K40" s="35">
        <v>-4904</v>
      </c>
    </row>
    <row r="41" spans="1:11" ht="21.75" customHeight="1">
      <c r="A41" s="21" t="s">
        <v>101</v>
      </c>
      <c r="E41" s="33">
        <v>524</v>
      </c>
      <c r="F41" s="32"/>
      <c r="G41" s="33">
        <v>126</v>
      </c>
      <c r="H41" s="32"/>
      <c r="I41" s="33">
        <v>667</v>
      </c>
      <c r="J41" s="32"/>
      <c r="K41" s="33">
        <v>0</v>
      </c>
    </row>
    <row r="42" spans="1:11" ht="21.75" customHeight="1">
      <c r="A42" s="21" t="s">
        <v>56</v>
      </c>
      <c r="E42" s="32">
        <f>SUM(E31:E37,E39:E41)</f>
        <v>26006</v>
      </c>
      <c r="F42" s="32"/>
      <c r="G42" s="32">
        <f>SUM(G31:G37,G39:G41)</f>
        <v>91392</v>
      </c>
      <c r="H42" s="32"/>
      <c r="I42" s="32">
        <f>SUM(I31:I37,I39:I41)</f>
        <v>12403</v>
      </c>
      <c r="J42" s="32"/>
      <c r="K42" s="32">
        <f>SUM(K31:K37,K39:K41)</f>
        <v>18850</v>
      </c>
    </row>
    <row r="43" spans="1:11" ht="21.75" customHeight="1">
      <c r="A43" s="21" t="s">
        <v>164</v>
      </c>
      <c r="E43" s="32">
        <v>970</v>
      </c>
      <c r="F43" s="32"/>
      <c r="G43" s="32">
        <v>7443</v>
      </c>
      <c r="H43" s="32"/>
      <c r="I43" s="32">
        <v>0</v>
      </c>
      <c r="J43" s="32"/>
      <c r="K43" s="32">
        <v>0</v>
      </c>
    </row>
    <row r="44" spans="1:11" ht="21.75" customHeight="1">
      <c r="A44" s="21" t="s">
        <v>90</v>
      </c>
      <c r="E44" s="33">
        <v>-490</v>
      </c>
      <c r="F44" s="32"/>
      <c r="G44" s="33">
        <v>-3010</v>
      </c>
      <c r="H44" s="32"/>
      <c r="I44" s="33">
        <v>-232</v>
      </c>
      <c r="J44" s="32"/>
      <c r="K44" s="33">
        <v>-438</v>
      </c>
    </row>
    <row r="45" spans="1:11" ht="21.75" customHeight="1">
      <c r="A45" s="19" t="s">
        <v>81</v>
      </c>
      <c r="B45" s="19"/>
      <c r="C45" s="19"/>
      <c r="E45" s="38">
        <f>SUM(E42:E44)</f>
        <v>26486</v>
      </c>
      <c r="F45" s="32"/>
      <c r="G45" s="38">
        <f>SUM(G42:G44)</f>
        <v>95825</v>
      </c>
      <c r="H45" s="32"/>
      <c r="I45" s="38">
        <f>SUM(I42:I44)</f>
        <v>12171</v>
      </c>
      <c r="J45" s="32"/>
      <c r="K45" s="38">
        <f>SUM(K42:K44)</f>
        <v>18412</v>
      </c>
    </row>
    <row r="46" spans="1:11" ht="21.75" customHeight="1">
      <c r="E46" s="37"/>
      <c r="F46" s="37"/>
      <c r="G46" s="37"/>
      <c r="H46" s="37"/>
      <c r="I46" s="37"/>
      <c r="J46" s="37"/>
      <c r="K46" s="37"/>
    </row>
    <row r="47" spans="1:11" ht="21.75" customHeight="1">
      <c r="A47" s="21" t="s">
        <v>172</v>
      </c>
      <c r="E47" s="32"/>
      <c r="F47" s="32"/>
      <c r="G47" s="32"/>
      <c r="H47" s="32"/>
      <c r="I47" s="32"/>
      <c r="J47" s="32"/>
      <c r="K47" s="32"/>
    </row>
    <row r="48" spans="1:11" ht="21.75" customHeight="1">
      <c r="K48" s="24" t="s">
        <v>79</v>
      </c>
    </row>
    <row r="49" spans="1:11" s="19" customFormat="1" ht="21.75" customHeight="1">
      <c r="A49" s="19" t="s">
        <v>59</v>
      </c>
    </row>
    <row r="50" spans="1:11" s="19" customFormat="1" ht="21.75" customHeight="1">
      <c r="A50" s="19" t="s">
        <v>14</v>
      </c>
    </row>
    <row r="51" spans="1:11" s="19" customFormat="1" ht="21.75" customHeight="1">
      <c r="A51" s="19" t="s">
        <v>206</v>
      </c>
    </row>
    <row r="52" spans="1:11" ht="21.75" customHeight="1">
      <c r="D52" s="23"/>
      <c r="K52" s="24" t="s">
        <v>117</v>
      </c>
    </row>
    <row r="53" spans="1:11" s="19" customFormat="1" ht="21.75" customHeight="1">
      <c r="A53" s="21"/>
      <c r="E53" s="26"/>
      <c r="F53" s="26" t="s">
        <v>0</v>
      </c>
      <c r="G53" s="26"/>
      <c r="H53" s="27"/>
      <c r="I53" s="26"/>
      <c r="J53" s="26" t="s">
        <v>29</v>
      </c>
      <c r="K53" s="26"/>
    </row>
    <row r="54" spans="1:11" ht="21.75" customHeight="1">
      <c r="E54" s="29">
        <v>2569</v>
      </c>
      <c r="F54" s="30"/>
      <c r="G54" s="29">
        <v>2568</v>
      </c>
      <c r="H54" s="31"/>
      <c r="I54" s="29">
        <v>2569</v>
      </c>
      <c r="J54" s="30"/>
      <c r="K54" s="29">
        <v>2568</v>
      </c>
    </row>
    <row r="55" spans="1:11" ht="21.75" customHeight="1">
      <c r="A55" s="19" t="s">
        <v>25</v>
      </c>
      <c r="B55" s="19"/>
      <c r="C55" s="19"/>
      <c r="F55" s="32"/>
      <c r="G55" s="35"/>
      <c r="H55" s="32"/>
      <c r="I55" s="35"/>
      <c r="J55" s="32"/>
      <c r="K55" s="35"/>
    </row>
    <row r="56" spans="1:11" ht="21.75" customHeight="1">
      <c r="A56" s="21" t="s">
        <v>235</v>
      </c>
      <c r="B56" s="19"/>
      <c r="C56" s="19"/>
      <c r="E56" s="35">
        <v>-3</v>
      </c>
      <c r="F56" s="32"/>
      <c r="G56" s="35">
        <v>-3</v>
      </c>
      <c r="H56" s="32"/>
      <c r="I56" s="35">
        <v>0</v>
      </c>
      <c r="J56" s="32"/>
      <c r="K56" s="35">
        <v>0</v>
      </c>
    </row>
    <row r="57" spans="1:11" ht="21.75" customHeight="1">
      <c r="A57" s="21" t="s">
        <v>190</v>
      </c>
      <c r="B57" s="19"/>
      <c r="C57" s="19"/>
      <c r="E57" s="35">
        <v>0</v>
      </c>
      <c r="F57" s="32"/>
      <c r="G57" s="35">
        <v>0</v>
      </c>
      <c r="H57" s="32"/>
      <c r="I57" s="35">
        <v>-2350</v>
      </c>
      <c r="J57" s="32"/>
      <c r="K57" s="35">
        <v>0</v>
      </c>
    </row>
    <row r="58" spans="1:11" ht="21.75" customHeight="1">
      <c r="A58" s="21" t="s">
        <v>236</v>
      </c>
      <c r="E58" s="35">
        <v>0</v>
      </c>
      <c r="F58" s="37"/>
      <c r="G58" s="32">
        <v>0</v>
      </c>
      <c r="H58" s="37"/>
      <c r="I58" s="35">
        <v>3340</v>
      </c>
      <c r="J58" s="37"/>
      <c r="K58" s="32">
        <v>12010</v>
      </c>
    </row>
    <row r="59" spans="1:11" ht="21.75" customHeight="1">
      <c r="A59" s="21" t="s">
        <v>237</v>
      </c>
      <c r="E59" s="35">
        <v>0</v>
      </c>
      <c r="F59" s="37"/>
      <c r="G59" s="32">
        <v>36</v>
      </c>
      <c r="H59" s="37"/>
      <c r="I59" s="35">
        <v>0</v>
      </c>
      <c r="J59" s="37"/>
      <c r="K59" s="32">
        <v>-5468</v>
      </c>
    </row>
    <row r="60" spans="1:11" ht="21.75" customHeight="1">
      <c r="A60" s="21" t="s">
        <v>246</v>
      </c>
      <c r="E60" s="35">
        <v>118</v>
      </c>
      <c r="F60" s="37"/>
      <c r="G60" s="35">
        <v>0</v>
      </c>
      <c r="H60" s="32"/>
      <c r="I60" s="35">
        <v>118</v>
      </c>
      <c r="J60" s="32"/>
      <c r="K60" s="35">
        <v>0</v>
      </c>
    </row>
    <row r="61" spans="1:11" ht="21.75" customHeight="1">
      <c r="A61" s="21" t="s">
        <v>150</v>
      </c>
      <c r="E61" s="35">
        <v>-394</v>
      </c>
      <c r="F61" s="37"/>
      <c r="G61" s="37">
        <v>-926</v>
      </c>
      <c r="H61" s="37"/>
      <c r="I61" s="35">
        <v>-394</v>
      </c>
      <c r="J61" s="37"/>
      <c r="K61" s="37">
        <v>-926</v>
      </c>
    </row>
    <row r="62" spans="1:11" ht="21.75" customHeight="1">
      <c r="A62" s="21" t="s">
        <v>141</v>
      </c>
      <c r="E62" s="35">
        <v>-26282</v>
      </c>
      <c r="F62" s="37"/>
      <c r="G62" s="37">
        <v>-65397</v>
      </c>
      <c r="H62" s="37"/>
      <c r="I62" s="35">
        <v>-12532</v>
      </c>
      <c r="J62" s="37"/>
      <c r="K62" s="37">
        <v>-27048</v>
      </c>
    </row>
    <row r="63" spans="1:11" ht="21.75" customHeight="1">
      <c r="A63" s="21" t="s">
        <v>142</v>
      </c>
      <c r="E63" s="35">
        <v>-2531</v>
      </c>
      <c r="F63" s="37"/>
      <c r="G63" s="35">
        <v>-3759</v>
      </c>
      <c r="H63" s="37"/>
      <c r="I63" s="35">
        <v>0</v>
      </c>
      <c r="J63" s="37"/>
      <c r="K63" s="35">
        <v>0</v>
      </c>
    </row>
    <row r="64" spans="1:11" ht="21.75" customHeight="1">
      <c r="A64" s="21" t="s">
        <v>107</v>
      </c>
      <c r="E64" s="35">
        <v>-309</v>
      </c>
      <c r="F64" s="37"/>
      <c r="G64" s="32">
        <v>-1927</v>
      </c>
      <c r="H64" s="37"/>
      <c r="I64" s="35">
        <v>0</v>
      </c>
      <c r="J64" s="37"/>
      <c r="K64" s="32">
        <v>-140</v>
      </c>
    </row>
    <row r="65" spans="1:11" ht="21.75" customHeight="1">
      <c r="A65" s="21" t="s">
        <v>80</v>
      </c>
      <c r="E65" s="35">
        <v>1856</v>
      </c>
      <c r="F65" s="37"/>
      <c r="G65" s="35">
        <v>2764</v>
      </c>
      <c r="H65" s="37"/>
      <c r="I65" s="35">
        <v>0</v>
      </c>
      <c r="J65" s="37"/>
      <c r="K65" s="35">
        <v>65</v>
      </c>
    </row>
    <row r="66" spans="1:11" ht="21.75" customHeight="1">
      <c r="A66" s="21" t="s">
        <v>108</v>
      </c>
      <c r="E66" s="35">
        <v>2054</v>
      </c>
      <c r="F66" s="37"/>
      <c r="G66" s="35">
        <v>5340</v>
      </c>
      <c r="H66" s="37"/>
      <c r="I66" s="35">
        <v>0</v>
      </c>
      <c r="J66" s="37"/>
      <c r="K66" s="35">
        <v>0</v>
      </c>
    </row>
    <row r="67" spans="1:11" ht="21.75" customHeight="1">
      <c r="A67" s="21" t="s">
        <v>178</v>
      </c>
      <c r="E67" s="38">
        <v>88</v>
      </c>
      <c r="F67" s="37"/>
      <c r="G67" s="42">
        <v>12</v>
      </c>
      <c r="H67" s="37"/>
      <c r="I67" s="38">
        <v>1366</v>
      </c>
      <c r="J67" s="37"/>
      <c r="K67" s="42">
        <v>2353</v>
      </c>
    </row>
    <row r="68" spans="1:11" ht="21.75" customHeight="1">
      <c r="A68" s="19" t="s">
        <v>156</v>
      </c>
      <c r="B68" s="19"/>
      <c r="C68" s="19"/>
      <c r="E68" s="38">
        <f>SUM(E56:E67)</f>
        <v>-25403</v>
      </c>
      <c r="F68" s="37"/>
      <c r="G68" s="38">
        <f>SUM(G56:G67)</f>
        <v>-63860</v>
      </c>
      <c r="H68" s="37"/>
      <c r="I68" s="38">
        <f>SUM(I56:I67)</f>
        <v>-10452</v>
      </c>
      <c r="J68" s="37"/>
      <c r="K68" s="38">
        <f>SUM(K56:K67)</f>
        <v>-19154</v>
      </c>
    </row>
    <row r="69" spans="1:11" ht="21.75" customHeight="1">
      <c r="A69" s="19" t="s">
        <v>26</v>
      </c>
      <c r="B69" s="19"/>
      <c r="C69" s="19"/>
      <c r="E69" s="37"/>
      <c r="F69" s="37"/>
      <c r="G69" s="37"/>
      <c r="H69" s="37"/>
      <c r="I69" s="37"/>
      <c r="J69" s="37"/>
      <c r="K69" s="37"/>
    </row>
    <row r="70" spans="1:11" ht="21.75" customHeight="1">
      <c r="A70" s="21" t="s">
        <v>256</v>
      </c>
      <c r="B70" s="19"/>
      <c r="C70" s="19"/>
      <c r="E70" s="37"/>
      <c r="F70" s="37"/>
      <c r="G70" s="37"/>
      <c r="H70" s="37"/>
      <c r="I70" s="37"/>
      <c r="J70" s="37"/>
      <c r="K70" s="37"/>
    </row>
    <row r="71" spans="1:11" ht="21.75" customHeight="1">
      <c r="A71" s="21" t="s">
        <v>255</v>
      </c>
      <c r="E71" s="37">
        <v>-5000</v>
      </c>
      <c r="F71" s="37"/>
      <c r="G71" s="37">
        <v>-56000</v>
      </c>
      <c r="H71" s="37"/>
      <c r="I71" s="37">
        <v>10000</v>
      </c>
      <c r="J71" s="37"/>
      <c r="K71" s="37">
        <v>-46000</v>
      </c>
    </row>
    <row r="72" spans="1:11" ht="21.75" customHeight="1">
      <c r="A72" s="21" t="s">
        <v>247</v>
      </c>
      <c r="E72" s="37">
        <v>0</v>
      </c>
      <c r="F72" s="37"/>
      <c r="G72" s="37">
        <v>0</v>
      </c>
      <c r="H72" s="37"/>
      <c r="I72" s="37">
        <v>-5000</v>
      </c>
      <c r="J72" s="37"/>
      <c r="K72" s="37">
        <v>-5000</v>
      </c>
    </row>
    <row r="73" spans="1:11" ht="21.75" customHeight="1">
      <c r="A73" s="21" t="s">
        <v>145</v>
      </c>
      <c r="E73" s="37">
        <v>0</v>
      </c>
      <c r="F73" s="83"/>
      <c r="G73" s="83">
        <v>13000</v>
      </c>
      <c r="H73" s="83"/>
      <c r="I73" s="37">
        <v>0</v>
      </c>
      <c r="J73" s="37"/>
      <c r="K73" s="37">
        <v>13000</v>
      </c>
    </row>
    <row r="74" spans="1:11" ht="21.75" customHeight="1">
      <c r="A74" s="21" t="s">
        <v>179</v>
      </c>
      <c r="E74" s="37">
        <v>-21420</v>
      </c>
      <c r="F74" s="83"/>
      <c r="G74" s="84">
        <v>-23023</v>
      </c>
      <c r="H74" s="83"/>
      <c r="I74" s="37">
        <v>-20886</v>
      </c>
      <c r="J74" s="37"/>
      <c r="K74" s="32">
        <v>-19738</v>
      </c>
    </row>
    <row r="75" spans="1:11" ht="21.75" customHeight="1">
      <c r="A75" s="21" t="s">
        <v>180</v>
      </c>
      <c r="E75" s="37">
        <v>-8476</v>
      </c>
      <c r="F75" s="83"/>
      <c r="G75" s="83">
        <v>-6143</v>
      </c>
      <c r="H75" s="83"/>
      <c r="I75" s="37">
        <v>-2812</v>
      </c>
      <c r="J75" s="37"/>
      <c r="K75" s="37">
        <v>-4129</v>
      </c>
    </row>
    <row r="76" spans="1:11" ht="21.75" customHeight="1">
      <c r="A76" s="21" t="s">
        <v>181</v>
      </c>
      <c r="E76" s="37">
        <v>-8249</v>
      </c>
      <c r="F76" s="84"/>
      <c r="G76" s="83">
        <v>-9928</v>
      </c>
      <c r="H76" s="84"/>
      <c r="I76" s="37">
        <v>-9383</v>
      </c>
      <c r="J76" s="32"/>
      <c r="K76" s="37">
        <v>-9305</v>
      </c>
    </row>
    <row r="77" spans="1:11" ht="21.75" customHeight="1">
      <c r="A77" s="21" t="s">
        <v>198</v>
      </c>
      <c r="E77" s="37">
        <v>2200</v>
      </c>
      <c r="F77" s="84"/>
      <c r="G77" s="35">
        <v>0</v>
      </c>
      <c r="H77" s="32"/>
      <c r="I77" s="35">
        <v>0</v>
      </c>
      <c r="J77" s="32"/>
      <c r="K77" s="35">
        <v>0</v>
      </c>
    </row>
    <row r="78" spans="1:11" ht="21.75" customHeight="1">
      <c r="A78" s="21" t="s">
        <v>182</v>
      </c>
      <c r="E78" s="37">
        <v>0</v>
      </c>
      <c r="F78" s="32"/>
      <c r="G78" s="37">
        <v>-3382</v>
      </c>
      <c r="H78" s="32"/>
      <c r="I78" s="37">
        <v>0</v>
      </c>
      <c r="J78" s="32"/>
      <c r="K78" s="37">
        <v>-3382</v>
      </c>
    </row>
    <row r="79" spans="1:11" ht="21.75" customHeight="1">
      <c r="A79" s="19" t="s">
        <v>248</v>
      </c>
      <c r="B79" s="19"/>
      <c r="C79" s="19"/>
      <c r="E79" s="39">
        <f>SUM(E71:E78)</f>
        <v>-40945</v>
      </c>
      <c r="F79" s="37"/>
      <c r="G79" s="39">
        <f>SUM(G71:G78)</f>
        <v>-85476</v>
      </c>
      <c r="H79" s="37"/>
      <c r="I79" s="39">
        <f>SUM(I71:I78)</f>
        <v>-28081</v>
      </c>
      <c r="J79" s="37"/>
      <c r="K79" s="39">
        <f>SUM(K71:K78)</f>
        <v>-74554</v>
      </c>
    </row>
    <row r="80" spans="1:11" ht="21.75" customHeight="1">
      <c r="A80" s="19" t="s">
        <v>238</v>
      </c>
      <c r="B80" s="19"/>
      <c r="C80" s="19"/>
      <c r="E80" s="37">
        <f>SUM(E45,E68,E79:E79)</f>
        <v>-39862</v>
      </c>
      <c r="F80" s="37"/>
      <c r="G80" s="37">
        <f>SUM(G45,G68,G79:G79)</f>
        <v>-53511</v>
      </c>
      <c r="H80" s="37"/>
      <c r="I80" s="37">
        <f>SUM(I45,I68,I79:I79)</f>
        <v>-26362</v>
      </c>
      <c r="J80" s="37"/>
      <c r="K80" s="37">
        <f>SUM(K45,K68,K79:K79)</f>
        <v>-75296</v>
      </c>
    </row>
    <row r="81" spans="1:11" ht="21.75" customHeight="1">
      <c r="A81" s="21" t="s">
        <v>102</v>
      </c>
      <c r="E81" s="37">
        <v>2187</v>
      </c>
      <c r="F81" s="37"/>
      <c r="G81" s="37">
        <v>-666</v>
      </c>
      <c r="H81" s="37"/>
      <c r="I81" s="37">
        <v>0</v>
      </c>
      <c r="J81" s="37"/>
      <c r="K81" s="37" t="s">
        <v>210</v>
      </c>
    </row>
    <row r="82" spans="1:11" ht="21.75" customHeight="1">
      <c r="A82" s="21" t="s">
        <v>68</v>
      </c>
      <c r="E82" s="85">
        <v>221117</v>
      </c>
      <c r="F82" s="32"/>
      <c r="G82" s="85">
        <v>209338</v>
      </c>
      <c r="H82" s="32"/>
      <c r="I82" s="85">
        <v>103273</v>
      </c>
      <c r="J82" s="32"/>
      <c r="K82" s="85">
        <v>103879</v>
      </c>
    </row>
    <row r="83" spans="1:11" ht="21.75" customHeight="1" thickBot="1">
      <c r="A83" s="19" t="s">
        <v>69</v>
      </c>
      <c r="B83" s="19"/>
      <c r="C83" s="19"/>
      <c r="E83" s="86">
        <f>SUM(E80:E82)</f>
        <v>183442</v>
      </c>
      <c r="F83" s="37"/>
      <c r="G83" s="86">
        <f>SUM(G80:G82)</f>
        <v>155161</v>
      </c>
      <c r="H83" s="37"/>
      <c r="I83" s="86">
        <f>SUM(I80:I82)</f>
        <v>76911</v>
      </c>
      <c r="J83" s="37"/>
      <c r="K83" s="86">
        <f>SUM(K80:K82)</f>
        <v>28583</v>
      </c>
    </row>
    <row r="84" spans="1:11" ht="21.75" customHeight="1" thickTop="1">
      <c r="E84" s="18">
        <f>E83-BS!D11</f>
        <v>0</v>
      </c>
      <c r="F84" s="3"/>
      <c r="G84" s="3"/>
      <c r="H84" s="3"/>
      <c r="I84" s="18">
        <f>I83-BS!H11</f>
        <v>0</v>
      </c>
      <c r="J84" s="3"/>
      <c r="K84" s="3"/>
    </row>
    <row r="85" spans="1:11" ht="21.75" customHeight="1">
      <c r="A85" s="21" t="s">
        <v>172</v>
      </c>
      <c r="E85" s="18"/>
      <c r="F85" s="3"/>
      <c r="G85" s="3"/>
      <c r="H85" s="3"/>
      <c r="I85" s="18"/>
      <c r="J85" s="3"/>
      <c r="K85" s="3"/>
    </row>
    <row r="86" spans="1:11" ht="21.75" customHeight="1">
      <c r="E86" s="18"/>
      <c r="F86" s="3"/>
      <c r="G86" s="3"/>
      <c r="H86" s="3"/>
      <c r="I86" s="18"/>
      <c r="J86" s="3"/>
      <c r="K86" s="3"/>
    </row>
    <row r="87" spans="1:11" ht="21.75" customHeight="1">
      <c r="E87" s="18"/>
      <c r="F87" s="3"/>
      <c r="G87" s="3"/>
      <c r="H87" s="3"/>
      <c r="I87" s="18"/>
      <c r="J87" s="3"/>
      <c r="K87" s="3"/>
    </row>
    <row r="88" spans="1:11" ht="21.75" customHeight="1">
      <c r="K88" s="24" t="s">
        <v>79</v>
      </c>
    </row>
    <row r="89" spans="1:11" s="19" customFormat="1" ht="21.75" customHeight="1">
      <c r="A89" s="19" t="s">
        <v>59</v>
      </c>
    </row>
    <row r="90" spans="1:11" s="19" customFormat="1" ht="21.75" customHeight="1">
      <c r="A90" s="19" t="s">
        <v>14</v>
      </c>
    </row>
    <row r="91" spans="1:11" s="19" customFormat="1" ht="21.75" customHeight="1">
      <c r="A91" s="19" t="s">
        <v>206</v>
      </c>
    </row>
    <row r="92" spans="1:11" ht="21.75" customHeight="1">
      <c r="D92" s="23"/>
      <c r="K92" s="24" t="s">
        <v>117</v>
      </c>
    </row>
    <row r="93" spans="1:11" s="19" customFormat="1" ht="21.75" customHeight="1">
      <c r="A93" s="21"/>
      <c r="E93" s="26"/>
      <c r="F93" s="26" t="s">
        <v>0</v>
      </c>
      <c r="G93" s="26"/>
      <c r="H93" s="27"/>
      <c r="I93" s="26"/>
      <c r="J93" s="26" t="s">
        <v>29</v>
      </c>
      <c r="K93" s="26"/>
    </row>
    <row r="94" spans="1:11" ht="21.75" customHeight="1">
      <c r="E94" s="29">
        <v>2569</v>
      </c>
      <c r="F94" s="30"/>
      <c r="G94" s="29">
        <v>2568</v>
      </c>
      <c r="H94" s="31"/>
      <c r="I94" s="29">
        <v>2569</v>
      </c>
      <c r="J94" s="30"/>
      <c r="K94" s="29">
        <v>2568</v>
      </c>
    </row>
    <row r="95" spans="1:11" ht="21.75" customHeight="1">
      <c r="A95" s="19" t="s">
        <v>28</v>
      </c>
      <c r="B95" s="19"/>
      <c r="C95" s="19"/>
      <c r="E95" s="37"/>
      <c r="F95" s="37"/>
      <c r="G95" s="37"/>
      <c r="H95" s="37"/>
      <c r="I95" s="37"/>
      <c r="J95" s="37"/>
      <c r="K95" s="37"/>
    </row>
    <row r="96" spans="1:11" ht="21.75" customHeight="1">
      <c r="A96" s="21" t="s">
        <v>41</v>
      </c>
      <c r="E96" s="37"/>
      <c r="F96" s="37"/>
      <c r="G96" s="37"/>
      <c r="H96" s="37"/>
      <c r="I96" s="37"/>
      <c r="J96" s="37"/>
      <c r="K96" s="37"/>
    </row>
    <row r="97" spans="1:11" ht="21.75" customHeight="1">
      <c r="A97" s="21" t="s">
        <v>183</v>
      </c>
      <c r="E97" s="21">
        <v>7439</v>
      </c>
      <c r="G97" s="32">
        <v>20784</v>
      </c>
      <c r="I97" s="21">
        <v>1660</v>
      </c>
      <c r="K97" s="21">
        <v>13244</v>
      </c>
    </row>
    <row r="98" spans="1:11" ht="21.75" customHeight="1">
      <c r="A98" s="21" t="s">
        <v>211</v>
      </c>
      <c r="E98" s="32">
        <v>0</v>
      </c>
      <c r="F98" s="87"/>
      <c r="G98" s="88">
        <v>1303</v>
      </c>
      <c r="H98" s="87"/>
      <c r="I98" s="32">
        <v>0</v>
      </c>
      <c r="K98" s="21">
        <v>1303</v>
      </c>
    </row>
    <row r="99" spans="1:11" ht="21.75" customHeight="1">
      <c r="A99" s="21" t="s">
        <v>239</v>
      </c>
      <c r="E99" s="21">
        <v>15370</v>
      </c>
      <c r="G99" s="32">
        <v>13830</v>
      </c>
      <c r="I99" s="21">
        <v>12843</v>
      </c>
      <c r="K99" s="32">
        <v>6600</v>
      </c>
    </row>
    <row r="100" spans="1:11" ht="21.75" customHeight="1">
      <c r="A100" s="21" t="s">
        <v>184</v>
      </c>
      <c r="E100" s="32">
        <v>0</v>
      </c>
      <c r="G100" s="32">
        <v>855</v>
      </c>
      <c r="I100" s="32">
        <v>0</v>
      </c>
      <c r="K100" s="32">
        <v>855</v>
      </c>
    </row>
    <row r="101" spans="1:11" ht="21.75" customHeight="1">
      <c r="A101" s="21" t="s">
        <v>188</v>
      </c>
      <c r="E101" s="32">
        <v>85</v>
      </c>
      <c r="G101" s="32">
        <v>92</v>
      </c>
      <c r="I101" s="32">
        <v>85</v>
      </c>
      <c r="K101" s="32">
        <v>92</v>
      </c>
    </row>
    <row r="102" spans="1:11" ht="21.75" customHeight="1">
      <c r="A102" s="21" t="s">
        <v>212</v>
      </c>
      <c r="E102" s="32">
        <v>0</v>
      </c>
      <c r="G102" s="32">
        <v>0</v>
      </c>
      <c r="I102" s="32">
        <v>50816</v>
      </c>
      <c r="K102" s="32">
        <v>7301</v>
      </c>
    </row>
    <row r="103" spans="1:11" ht="21.75" customHeight="1">
      <c r="A103" s="21" t="s">
        <v>213</v>
      </c>
      <c r="E103" s="32">
        <v>181</v>
      </c>
      <c r="G103" s="32">
        <v>50</v>
      </c>
      <c r="I103" s="32">
        <v>0</v>
      </c>
      <c r="K103" s="32">
        <v>0</v>
      </c>
    </row>
    <row r="104" spans="1:11" ht="21.75" customHeight="1">
      <c r="A104" s="21" t="s">
        <v>257</v>
      </c>
      <c r="E104" s="32">
        <v>0</v>
      </c>
      <c r="G104" s="32">
        <v>4850</v>
      </c>
      <c r="I104" s="32">
        <v>0</v>
      </c>
      <c r="K104" s="32">
        <v>1496</v>
      </c>
    </row>
    <row r="105" spans="1:11" ht="21.75" customHeight="1">
      <c r="A105" s="21" t="s">
        <v>258</v>
      </c>
      <c r="E105" s="32">
        <v>0</v>
      </c>
      <c r="G105" s="32">
        <v>2150</v>
      </c>
      <c r="I105" s="32">
        <v>0</v>
      </c>
      <c r="K105" s="32">
        <v>0</v>
      </c>
    </row>
    <row r="107" spans="1:11" ht="21.75" customHeight="1">
      <c r="A107" s="21" t="s">
        <v>172</v>
      </c>
    </row>
  </sheetData>
  <pageMargins left="0.78740157480314965" right="0.39370078740157483" top="0.59055118110236227" bottom="0" header="0.19685039370078741" footer="0.19685039370078741"/>
  <pageSetup paperSize="9" scale="79" orientation="portrait" r:id="rId1"/>
  <headerFooter alignWithMargins="0"/>
  <rowBreaks count="2" manualBreakCount="2">
    <brk id="47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6" ma:contentTypeDescription="Create a new document." ma:contentTypeScope="" ma:versionID="e9362e93848ce4383f5333764e8c0275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af1be3f7ef000600090379b7c34e743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  <SharedWithUsers xmlns="9683ce54-f6cf-412a-a92f-fc2988c3cb1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160CB9-E444-4D05-93D7-D3E6C3019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  <ds:schemaRef ds:uri="61981ef8-4ab9-4540-baf0-d7dacb67e0bd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Nathamon Opaskriengchai(มายด์ นัทธมน โอภาสเกรียงชัย)</cp:lastModifiedBy>
  <cp:lastPrinted>2026-05-08T04:08:04Z</cp:lastPrinted>
  <dcterms:created xsi:type="dcterms:W3CDTF">1998-07-31T12:10:43Z</dcterms:created>
  <dcterms:modified xsi:type="dcterms:W3CDTF">2026-05-12T11:14:21Z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  <property fmtid="{D5CDD505-2E9C-101B-9397-08002B2CF9AE}" pid="4" name="Order">
    <vt:r8>393800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