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6\Q1'2026\"/>
    </mc:Choice>
  </mc:AlternateContent>
  <xr:revisionPtr revIDLastSave="0" documentId="13_ncr:1_{726B456E-D8D1-4C82-AB6B-A4F4B808EB07}" xr6:coauthVersionLast="47" xr6:coauthVersionMax="47" xr10:uidLastSave="{00000000-0000-0000-0000-000000000000}"/>
  <bookViews>
    <workbookView xWindow="-120" yWindow="-120" windowWidth="29040" windowHeight="1572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BS!$A$1:$J$107</definedName>
    <definedName name="_xlnm.Print_Area" localSheetId="6">cashflow!$A$1:$J$107</definedName>
    <definedName name="_xlnm.Print_Area" localSheetId="3">PL!$A$1:$J$68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7" i="5" l="1"/>
  <c r="Y18" i="5"/>
  <c r="U32" i="5"/>
  <c r="Q17" i="6" l="1"/>
  <c r="U17" i="5" l="1"/>
  <c r="U22" i="5" s="1"/>
  <c r="AA18" i="5" l="1"/>
  <c r="AE18" i="5" s="1"/>
  <c r="AA14" i="5" l="1"/>
  <c r="AE14" i="5" s="1"/>
  <c r="Y14" i="5"/>
  <c r="S17" i="5"/>
  <c r="S22" i="5" s="1"/>
  <c r="S27" i="5"/>
  <c r="S32" i="5" s="1"/>
  <c r="AE21" i="5" l="1"/>
  <c r="J68" i="9" l="1"/>
  <c r="H68" i="9"/>
  <c r="F68" i="9"/>
  <c r="D68" i="9"/>
  <c r="Y29" i="5"/>
  <c r="AA29" i="5" s="1"/>
  <c r="AE29" i="5" s="1"/>
  <c r="Y31" i="5"/>
  <c r="AA31" i="5" s="1"/>
  <c r="AE31" i="5" s="1"/>
  <c r="J23" i="8"/>
  <c r="H23" i="8"/>
  <c r="F23" i="8"/>
  <c r="D23" i="8"/>
  <c r="O24" i="6" l="1"/>
  <c r="O25" i="6" s="1"/>
  <c r="J58" i="8"/>
  <c r="H58" i="8"/>
  <c r="F58" i="8"/>
  <c r="D58" i="8"/>
  <c r="F96" i="3" l="1"/>
  <c r="F79" i="9" l="1"/>
  <c r="Q18" i="6" l="1"/>
  <c r="Y19" i="5" l="1"/>
  <c r="AA19" i="5" s="1"/>
  <c r="AE19" i="5" s="1"/>
  <c r="AC25" i="5"/>
  <c r="AC15" i="5"/>
  <c r="J15" i="8"/>
  <c r="H15" i="8"/>
  <c r="F15" i="8"/>
  <c r="D15" i="8"/>
  <c r="D24" i="8" s="1"/>
  <c r="D27" i="8" s="1"/>
  <c r="F24" i="8" l="1"/>
  <c r="F27" i="8" s="1"/>
  <c r="J24" i="8"/>
  <c r="J27" i="8" s="1"/>
  <c r="J29" i="8" s="1"/>
  <c r="H24" i="8"/>
  <c r="H27" i="8" s="1"/>
  <c r="H29" i="8" s="1"/>
  <c r="M22" i="6" s="1"/>
  <c r="D29" i="8"/>
  <c r="D51" i="8" s="1"/>
  <c r="D60" i="8" s="1"/>
  <c r="D65" i="8" s="1"/>
  <c r="D63" i="8" s="1"/>
  <c r="D9" i="9"/>
  <c r="F29" i="8"/>
  <c r="F32" i="8" s="1"/>
  <c r="F38" i="8" s="1"/>
  <c r="F9" i="9"/>
  <c r="D32" i="8" l="1"/>
  <c r="D38" i="8" s="1"/>
  <c r="D34" i="8"/>
  <c r="J9" i="9"/>
  <c r="M14" i="6"/>
  <c r="J32" i="8"/>
  <c r="J38" i="8" s="1"/>
  <c r="H9" i="9"/>
  <c r="H31" i="9" s="1"/>
  <c r="F34" i="8"/>
  <c r="F51" i="8"/>
  <c r="F60" i="8" s="1"/>
  <c r="F65" i="8" s="1"/>
  <c r="F63" i="8" s="1"/>
  <c r="H32" i="8"/>
  <c r="H38" i="8" s="1"/>
  <c r="O15" i="5"/>
  <c r="J51" i="8"/>
  <c r="J63" i="8" s="1"/>
  <c r="H51" i="8"/>
  <c r="H60" i="8" s="1"/>
  <c r="H63" i="8" s="1"/>
  <c r="O25" i="5" l="1"/>
  <c r="J60" i="8"/>
  <c r="K24" i="6"/>
  <c r="K25" i="6" s="1"/>
  <c r="K16" i="6"/>
  <c r="K19" i="6" s="1"/>
  <c r="D79" i="9"/>
  <c r="Q23" i="6"/>
  <c r="Q15" i="6"/>
  <c r="G24" i="6"/>
  <c r="G25" i="6" s="1"/>
  <c r="G16" i="6"/>
  <c r="G19" i="6" s="1"/>
  <c r="Y24" i="5"/>
  <c r="AA24" i="5" s="1"/>
  <c r="Y25" i="5"/>
  <c r="Y16" i="5"/>
  <c r="G27" i="5"/>
  <c r="G32" i="5" s="1"/>
  <c r="G17" i="5"/>
  <c r="G22" i="5" s="1"/>
  <c r="M27" i="5"/>
  <c r="M32" i="5" s="1"/>
  <c r="M17" i="5"/>
  <c r="M22" i="5" s="1"/>
  <c r="D22" i="3"/>
  <c r="F22" i="3"/>
  <c r="H22" i="3"/>
  <c r="D38" i="3" l="1"/>
  <c r="AC33" i="5"/>
  <c r="H79" i="9"/>
  <c r="J79" i="9"/>
  <c r="D61" i="3" l="1"/>
  <c r="F61" i="3"/>
  <c r="H61" i="3"/>
  <c r="J61" i="3"/>
  <c r="F38" i="3"/>
  <c r="H38" i="3"/>
  <c r="J38" i="3"/>
  <c r="J22" i="3" l="1"/>
  <c r="O33" i="5"/>
  <c r="D68" i="3" l="1"/>
  <c r="H68" i="3"/>
  <c r="C17" i="5" l="1"/>
  <c r="C22" i="5" s="1"/>
  <c r="Y15" i="5"/>
  <c r="J96" i="3" l="1"/>
  <c r="H96" i="3"/>
  <c r="F98" i="3"/>
  <c r="D96" i="3"/>
  <c r="J68" i="3"/>
  <c r="F68" i="3"/>
  <c r="D69" i="3"/>
  <c r="J31" i="9" l="1"/>
  <c r="J42" i="9" s="1"/>
  <c r="J45" i="9" s="1"/>
  <c r="F31" i="9"/>
  <c r="F42" i="9" s="1"/>
  <c r="F45" i="9" s="1"/>
  <c r="F80" i="9" s="1"/>
  <c r="F83" i="9" s="1"/>
  <c r="F69" i="3"/>
  <c r="F99" i="3" s="1"/>
  <c r="J39" i="3"/>
  <c r="J69" i="3"/>
  <c r="J99" i="3" s="1"/>
  <c r="D99" i="3"/>
  <c r="H69" i="3"/>
  <c r="H99" i="3" s="1"/>
  <c r="H39" i="3"/>
  <c r="D39" i="3"/>
  <c r="F39" i="3"/>
  <c r="D98" i="3"/>
  <c r="H98" i="3"/>
  <c r="J98" i="3"/>
  <c r="J100" i="3" l="1"/>
  <c r="J80" i="9"/>
  <c r="J83" i="9" s="1"/>
  <c r="D100" i="3"/>
  <c r="H100" i="3"/>
  <c r="F100" i="3"/>
  <c r="D31" i="9" l="1"/>
  <c r="D42" i="9" s="1"/>
  <c r="D45" i="9" l="1"/>
  <c r="D80" i="9" s="1"/>
  <c r="H42" i="9"/>
  <c r="Y33" i="5"/>
  <c r="D83" i="9" l="1"/>
  <c r="D84" i="9" s="1"/>
  <c r="H45" i="9"/>
  <c r="H80" i="9" s="1"/>
  <c r="H83" i="9" s="1"/>
  <c r="H84" i="9" s="1"/>
  <c r="AE24" i="5"/>
  <c r="AE33" i="5" s="1"/>
  <c r="AA33" i="5"/>
  <c r="I24" i="6"/>
  <c r="I25" i="6" s="1"/>
  <c r="E24" i="6"/>
  <c r="E25" i="6" s="1"/>
  <c r="C24" i="6"/>
  <c r="C25" i="6" s="1"/>
  <c r="Q27" i="5" l="1"/>
  <c r="Y26" i="5"/>
  <c r="AA26" i="5" s="1"/>
  <c r="I26" i="6" l="1"/>
  <c r="E26" i="6"/>
  <c r="M16" i="6" l="1"/>
  <c r="M19" i="6" s="1"/>
  <c r="M24" i="6"/>
  <c r="M25" i="6" s="1"/>
  <c r="K33" i="5"/>
  <c r="I33" i="5"/>
  <c r="E33" i="5"/>
  <c r="M27" i="6" l="1"/>
  <c r="AA25" i="5"/>
  <c r="C33" i="5"/>
  <c r="C27" i="5"/>
  <c r="C32" i="5" s="1"/>
  <c r="O26" i="6" l="1"/>
  <c r="M26" i="6"/>
  <c r="AC17" i="5" l="1"/>
  <c r="AC22" i="5" s="1"/>
  <c r="W17" i="5"/>
  <c r="W22" i="5" s="1"/>
  <c r="AC27" i="5"/>
  <c r="AC32" i="5" s="1"/>
  <c r="O27" i="6"/>
  <c r="I27" i="6"/>
  <c r="E27" i="6"/>
  <c r="C27" i="6"/>
  <c r="O16" i="6"/>
  <c r="O19" i="6" s="1"/>
  <c r="I16" i="6"/>
  <c r="I19" i="6" s="1"/>
  <c r="E16" i="6"/>
  <c r="E19" i="6" s="1"/>
  <c r="C16" i="6"/>
  <c r="C19" i="6" s="1"/>
  <c r="K27" i="5"/>
  <c r="K32" i="5" s="1"/>
  <c r="I27" i="5"/>
  <c r="I32" i="5" s="1"/>
  <c r="E27" i="5"/>
  <c r="E32" i="5" s="1"/>
  <c r="C34" i="5"/>
  <c r="W27" i="5"/>
  <c r="W32" i="5" s="1"/>
  <c r="K17" i="5"/>
  <c r="K22" i="5" s="1"/>
  <c r="I17" i="5"/>
  <c r="I22" i="5" s="1"/>
  <c r="E17" i="5"/>
  <c r="E22" i="5" s="1"/>
  <c r="Q21" i="6"/>
  <c r="Q13" i="6"/>
  <c r="N32" i="5"/>
  <c r="C26" i="6"/>
  <c r="Y27" i="5" l="1"/>
  <c r="AA27" i="5"/>
  <c r="AC34" i="5"/>
  <c r="K34" i="5"/>
  <c r="I34" i="5"/>
  <c r="E34" i="5"/>
  <c r="Q26" i="6"/>
  <c r="Q17" i="5"/>
  <c r="Q22" i="5" s="1"/>
  <c r="AA16" i="5"/>
  <c r="AE16" i="5" s="1"/>
  <c r="Y17" i="5"/>
  <c r="Y22" i="5" s="1"/>
  <c r="Q32" i="5"/>
  <c r="Y32" i="5" l="1"/>
  <c r="Y34" i="5" s="1"/>
  <c r="AE26" i="5"/>
  <c r="Q22" i="6" l="1"/>
  <c r="Q24" i="6" s="1"/>
  <c r="Q25" i="6" s="1"/>
  <c r="O27" i="5"/>
  <c r="O32" i="5" s="1"/>
  <c r="O34" i="5" s="1"/>
  <c r="Q27" i="6" l="1"/>
  <c r="O17" i="5"/>
  <c r="O22" i="5" s="1"/>
  <c r="AA15" i="5"/>
  <c r="AE15" i="5" s="1"/>
  <c r="AE17" i="5" s="1"/>
  <c r="AE22" i="5" s="1"/>
  <c r="AE25" i="5"/>
  <c r="AE27" i="5" s="1"/>
  <c r="Q14" i="6"/>
  <c r="Q16" i="6" s="1"/>
  <c r="Q19" i="6" s="1"/>
  <c r="AE32" i="5" l="1"/>
  <c r="AE34" i="5" s="1"/>
  <c r="AA32" i="5"/>
  <c r="AA34" i="5" s="1"/>
  <c r="AA17" i="5"/>
  <c r="AA22" i="5" s="1"/>
</calcChain>
</file>

<file path=xl/sharedStrings.xml><?xml version="1.0" encoding="utf-8"?>
<sst xmlns="http://schemas.openxmlformats.org/spreadsheetml/2006/main" count="394" uniqueCount="260">
  <si>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</si>
  <si>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</si>
  <si>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</si>
  <si>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</si>
  <si>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</si>
  <si>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</si>
  <si>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</si>
  <si>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</si>
  <si>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</si>
  <si>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</si>
  <si>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</si>
  <si>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</si>
  <si>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</si>
  <si>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</si>
  <si>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</si>
  <si>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</si>
  <si>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</si>
  <si>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</si>
  <si>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</si>
  <si>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</si>
  <si>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</si>
  <si>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</si>
  <si>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</si>
  <si>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</si>
  <si>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</si>
  <si>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</si>
  <si>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</si>
  <si>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</si>
  <si>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</si>
  <si>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</si>
  <si>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</si>
  <si>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>Revenues</t>
  </si>
  <si>
    <t>Total revenues</t>
  </si>
  <si>
    <t>Expenses</t>
  </si>
  <si>
    <t>Total expenses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</si>
  <si>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</si>
  <si>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</si>
  <si>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</si>
  <si>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</si>
  <si>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</si>
  <si>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</si>
  <si>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</si>
  <si>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</si>
  <si>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</si>
  <si>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</si>
  <si>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</si>
  <si>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</si>
  <si>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</si>
  <si>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</si>
  <si>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</si>
  <si>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</si>
  <si>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</si>
  <si>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</si>
  <si>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</si>
  <si>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</si>
  <si>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</si>
  <si>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</si>
  <si>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</si>
  <si>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</si>
  <si>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</si>
  <si>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</si>
  <si>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</si>
  <si>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</si>
  <si>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</si>
  <si>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</si>
  <si>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</si>
  <si>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</si>
  <si>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</si>
  <si>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</si>
  <si>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</si>
  <si>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</si>
  <si>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</si>
  <si>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</si>
  <si>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</si>
  <si>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</si>
  <si>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</si>
  <si>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</si>
  <si>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</si>
  <si>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</si>
  <si>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</si>
  <si>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</si>
  <si>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</si>
  <si>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</si>
  <si>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Net cash flows from operating activities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</si>
  <si>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</si>
  <si>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</si>
  <si>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</si>
  <si>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</si>
  <si>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</si>
  <si>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</si>
  <si>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</si>
  <si>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</si>
  <si>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</si>
  <si>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>Deferred tax liabilities</t>
  </si>
  <si>
    <t>Share premium on treasury stock</t>
  </si>
  <si>
    <t>Cash flow statement</t>
  </si>
  <si>
    <t>Cash flow statement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</si>
  <si>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</si>
  <si>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</si>
  <si>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</si>
  <si>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</si>
  <si>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</si>
  <si>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</si>
  <si>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</si>
  <si>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</si>
  <si>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</si>
  <si>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</si>
  <si>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</si>
  <si>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</si>
  <si>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</si>
  <si>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</si>
  <si>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</si>
  <si>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on treasury stock</t>
  </si>
  <si>
    <t xml:space="preserve">Exchange differences on translation of 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</si>
  <si>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</si>
  <si>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</si>
  <si>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</si>
  <si>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</si>
  <si>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</si>
  <si>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</si>
  <si>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</si>
  <si>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</si>
  <si>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</si>
  <si>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</si>
  <si>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</si>
  <si>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</si>
  <si>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</si>
  <si>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</si>
  <si>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</si>
  <si>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</si>
  <si>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</si>
  <si>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</si>
  <si>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</si>
  <si>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interest of subsidiary</t>
  </si>
  <si>
    <t xml:space="preserve">   Depreciation of biological assets</t>
  </si>
  <si>
    <t>(Unit: Baht)</t>
  </si>
  <si>
    <t>Selling and distribution expenses</t>
  </si>
  <si>
    <t>Restricted bank deposits</t>
  </si>
  <si>
    <t xml:space="preserve">   Issued and paid-up</t>
  </si>
  <si>
    <t>Acquisition of stud swine and raising cost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</si>
  <si>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</si>
  <si>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</si>
  <si>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</si>
  <si>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</si>
  <si>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</si>
  <si>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>Acquisition of building and equipment</t>
  </si>
  <si>
    <t xml:space="preserve">   Payable from acquisition of equipment</t>
  </si>
  <si>
    <t xml:space="preserve">   Write-off building and equipment</t>
  </si>
  <si>
    <t xml:space="preserve">      of biological assets</t>
  </si>
  <si>
    <t>Operating profit</t>
  </si>
  <si>
    <t xml:space="preserve">   Finance cost</t>
  </si>
  <si>
    <t>Cash received from long-term loans</t>
  </si>
  <si>
    <t xml:space="preserve">   Reversal of loss on impairment of equipment</t>
  </si>
  <si>
    <t>Profit (loss) for the period</t>
  </si>
  <si>
    <t>Acquisition of investment properties</t>
  </si>
  <si>
    <t>Short-term loans to related parties</t>
  </si>
  <si>
    <t xml:space="preserve">   of biological assets</t>
  </si>
  <si>
    <t>Net cash flows used in investing activities</t>
  </si>
  <si>
    <t>Deferred tax assets</t>
  </si>
  <si>
    <t>Finance income</t>
  </si>
  <si>
    <t xml:space="preserve">Dividends paid to non-controlling interests </t>
  </si>
  <si>
    <t xml:space="preserve">   of the subsidiaries</t>
  </si>
  <si>
    <t>Balance as at 1 January 2025</t>
  </si>
  <si>
    <t>Other current financial assets</t>
  </si>
  <si>
    <t>2, 3</t>
  </si>
  <si>
    <t xml:space="preserve">Gain on changes in fair value less cost of sale </t>
  </si>
  <si>
    <t xml:space="preserve">   Cash receive for corporate income tax</t>
  </si>
  <si>
    <t xml:space="preserve">   Transfer right-of-use assets to property, plant and equipment</t>
  </si>
  <si>
    <t xml:space="preserve">Current portion of long-term loans to </t>
  </si>
  <si>
    <t>Trade and other current receivables</t>
  </si>
  <si>
    <t xml:space="preserve">   of current portion</t>
  </si>
  <si>
    <t>Trade and other current payables</t>
  </si>
  <si>
    <t>Non-currrent provision for employee benefits</t>
  </si>
  <si>
    <t>Treasury stock</t>
  </si>
  <si>
    <t>Treasury stock reserve</t>
  </si>
  <si>
    <t xml:space="preserve">   Provision for employee benefit </t>
  </si>
  <si>
    <t xml:space="preserve">   Dividend income </t>
  </si>
  <si>
    <t xml:space="preserve">   Trade and other current receivables</t>
  </si>
  <si>
    <t xml:space="preserve">   Trade and other current payables</t>
  </si>
  <si>
    <t>Acquisition of treasury stock</t>
  </si>
  <si>
    <t xml:space="preserve">      receivables (reversal)</t>
  </si>
  <si>
    <t>The accompanying condensed notes to interim financial statements are an integral part of the financial statements.</t>
  </si>
  <si>
    <t>paid-up</t>
  </si>
  <si>
    <t xml:space="preserve"> paid-up</t>
  </si>
  <si>
    <t xml:space="preserve">   Finance income</t>
  </si>
  <si>
    <t xml:space="preserve">Surplus (deficit) on </t>
  </si>
  <si>
    <t xml:space="preserve">changes in proportion in </t>
  </si>
  <si>
    <t xml:space="preserve">   Appropriated </t>
  </si>
  <si>
    <t>Appropriated</t>
  </si>
  <si>
    <t xml:space="preserve">   Unappropriated</t>
  </si>
  <si>
    <t>Non-cash item transactions</t>
  </si>
  <si>
    <t xml:space="preserve">   Transfer investment properties to property, plant and equipment  </t>
  </si>
  <si>
    <t xml:space="preserve">      Statutory reserve</t>
  </si>
  <si>
    <t xml:space="preserve">      Treasury stock reserve</t>
  </si>
  <si>
    <t xml:space="preserve">   Loss (gain) on write-off of lease agreements</t>
  </si>
  <si>
    <t>Cash received from interest income</t>
  </si>
  <si>
    <t>Cash paid for repayment of long-term loans</t>
  </si>
  <si>
    <t>Cash paid repayment of lease liabilities</t>
  </si>
  <si>
    <t>Cash paid for interest expenses</t>
  </si>
  <si>
    <t xml:space="preserve">Loss on changes in fair value less costs to sale </t>
  </si>
  <si>
    <t xml:space="preserve">   current portion</t>
  </si>
  <si>
    <t xml:space="preserve">Decrease non-controlling interest of the </t>
  </si>
  <si>
    <t xml:space="preserve">   subsidiaries</t>
  </si>
  <si>
    <t>Cash received from non-controlling interests of the subsidiaries</t>
  </si>
  <si>
    <t xml:space="preserve">Long-term loans to to related party, net of </t>
  </si>
  <si>
    <t>Cash paid for capital increase in subsidiaries</t>
  </si>
  <si>
    <t xml:space="preserve">   Loss (gain) on changes in fair value less cost to sale</t>
  </si>
  <si>
    <t>Net cash flows used in financing activities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</si>
  <si>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</si>
  <si>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</si>
  <si>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</si>
  <si>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</si>
  <si>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</si>
  <si>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Balance as at 31 March 2025</t>
  </si>
  <si>
    <t>Balance as at 1 January 2026</t>
  </si>
  <si>
    <t>-</t>
  </si>
  <si>
    <t>revaluation assets</t>
  </si>
  <si>
    <t>of subsidiary's assets</t>
  </si>
  <si>
    <t xml:space="preserve">   Dividend receivable</t>
  </si>
  <si>
    <t xml:space="preserve">   Dividend payable from subsidiary</t>
  </si>
  <si>
    <t>Loss for the period</t>
  </si>
  <si>
    <t>2, 5</t>
  </si>
  <si>
    <t>Earnings (loss) per share</t>
  </si>
  <si>
    <t>Basic earnings (loss) per share</t>
  </si>
  <si>
    <t xml:space="preserve">   Profit (loss) attributable to equity holders of the Company</t>
  </si>
  <si>
    <t>Statements of comprehensive income</t>
  </si>
  <si>
    <t>Income statements</t>
  </si>
  <si>
    <t>Profit (loss) before tax expense</t>
  </si>
  <si>
    <t>Profit (loss) attributable to:</t>
  </si>
  <si>
    <t>Statements of financial position</t>
  </si>
  <si>
    <t>Statements of financial position (continued)</t>
  </si>
  <si>
    <t>Statements of changes in shareholders' equity</t>
  </si>
  <si>
    <t>Statements of changes in shareholders' equity (continued)</t>
  </si>
  <si>
    <t>Treasury stock (Note 13)</t>
  </si>
  <si>
    <t>Transfer to treasury stock reserve (Note 13)</t>
  </si>
  <si>
    <t xml:space="preserve">Profit (loss) before tax </t>
  </si>
  <si>
    <t xml:space="preserve">   Reduction of inventories to net realisable value (reversal)</t>
  </si>
  <si>
    <t xml:space="preserve">   Gain on sales of equipment</t>
  </si>
  <si>
    <t xml:space="preserve">   Unrealised gain on exchanges</t>
  </si>
  <si>
    <t>Decrease in short-term loans to related parties</t>
  </si>
  <si>
    <t>Current portion of long-term loans to related party</t>
  </si>
  <si>
    <t>Net decrease in cash and cash equivalents</t>
  </si>
  <si>
    <t xml:space="preserve">   Payable from acquisition of treasury stock</t>
  </si>
  <si>
    <t xml:space="preserve">   Increase in lease liabilities</t>
  </si>
  <si>
    <t>Investments in joint venture</t>
  </si>
  <si>
    <t>Tax revenue (expense)</t>
  </si>
  <si>
    <t>Adjustments to reconcile profit (loss) before tax expenses to net cash</t>
  </si>
  <si>
    <t>Increase in other current financial assets</t>
  </si>
  <si>
    <t>Short-term loans to other party</t>
  </si>
  <si>
    <t xml:space="preserve">   other parties</t>
  </si>
  <si>
    <t xml:space="preserve">Long-term loans to other parties, net </t>
  </si>
  <si>
    <t>Short-term loans from related party</t>
  </si>
  <si>
    <t>Decrease (increase) in long-term loans to other party</t>
  </si>
  <si>
    <t>Decrease in long-term loans to other party</t>
  </si>
  <si>
    <t xml:space="preserve">   Transfer accounts receivable to long-term loan to other party</t>
  </si>
  <si>
    <t xml:space="preserve">   Transfer investment in joint venture to long-term loan to other party</t>
  </si>
  <si>
    <t>Decrease in short-term loans from related party</t>
  </si>
  <si>
    <t xml:space="preserve">   Allowance for expected credit losses of trade and related party</t>
  </si>
  <si>
    <t xml:space="preserve">Increase (decrease) in bank overdrafts and short-term loans 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</si>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</sst>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4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45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37" fontId="2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170" fontId="2" fillId="0" borderId="0" xfId="11" applyNumberFormat="1" applyFont="1" applyFill="1" applyAlignment="1">
      <alignment vertical="center"/>
    </xf>
    <xf numFmtId="170" fontId="2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26" applyNumberFormat="1" applyFont="1" applyAlignment="1">
      <alignment vertical="center"/>
    </xf>
    <xf numFmtId="41" fontId="13" fillId="0" borderId="0" xfId="26" applyNumberFormat="1" applyFont="1" applyAlignment="1">
      <alignment horizontal="right" vertical="center"/>
    </xf>
    <xf numFmtId="41" fontId="13" fillId="0" borderId="0" xfId="27" applyNumberFormat="1" applyFont="1" applyAlignment="1">
      <alignment horizontal="right" vertical="center"/>
    </xf>
    <xf numFmtId="41" fontId="13" fillId="0" borderId="0" xfId="27" applyNumberFormat="1" applyFont="1" applyAlignment="1">
      <alignment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0" xfId="28" applyNumberFormat="1" applyFont="1" applyAlignment="1">
      <alignment vertical="center"/>
    </xf>
    <xf numFmtId="41" fontId="13" fillId="0" borderId="0" xfId="28" applyNumberFormat="1" applyFont="1" applyAlignment="1">
      <alignment horizontal="right" vertical="center"/>
    </xf>
    <xf numFmtId="41" fontId="13" fillId="0" borderId="0" xfId="28" applyNumberFormat="1" applyFont="1" applyAlignment="1">
      <alignment horizontal="center" vertical="center"/>
    </xf>
    <xf numFmtId="41" fontId="13" fillId="0" borderId="3" xfId="28" applyNumberFormat="1" applyFont="1" applyBorder="1" applyAlignment="1">
      <alignment vertical="center"/>
    </xf>
    <xf numFmtId="41" fontId="13" fillId="0" borderId="3" xfId="29" applyNumberFormat="1" applyFont="1" applyBorder="1" applyAlignment="1">
      <alignment vertical="center"/>
    </xf>
    <xf numFmtId="41" fontId="13" fillId="0" borderId="0" xfId="29" applyNumberFormat="1" applyFont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0" xfId="30" applyNumberFormat="1" applyFont="1" applyAlignment="1">
      <alignment vertical="center"/>
    </xf>
    <xf numFmtId="41" fontId="13" fillId="0" borderId="0" xfId="30" applyNumberFormat="1" applyFont="1" applyAlignment="1">
      <alignment horizontal="right" vertical="center"/>
    </xf>
    <xf numFmtId="41" fontId="13" fillId="0" borderId="0" xfId="3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31" applyNumberFormat="1" applyFont="1" applyAlignment="1">
      <alignment horizontal="right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0" xfId="32" applyNumberFormat="1" applyFont="1" applyAlignment="1">
      <alignment horizontal="right" vertical="center"/>
    </xf>
    <xf numFmtId="37" fontId="13" fillId="0" borderId="3" xfId="32" applyNumberFormat="1" applyFont="1" applyBorder="1" applyAlignment="1">
      <alignment vertical="center"/>
    </xf>
    <xf numFmtId="41" fontId="13" fillId="0" borderId="0" xfId="32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172" fontId="13" fillId="0" borderId="0" xfId="11" applyNumberFormat="1" applyFont="1" applyFill="1" applyAlignment="1">
      <alignment vertical="center"/>
    </xf>
    <xf numFmtId="41" fontId="13" fillId="0" borderId="0" xfId="33" applyNumberFormat="1" applyFont="1" applyAlignment="1">
      <alignment horizontal="right" vertical="center"/>
    </xf>
    <xf numFmtId="41" fontId="13" fillId="0" borderId="0" xfId="11" applyNumberFormat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0" xfId="14" applyNumberFormat="1" applyFont="1" applyAlignment="1">
      <alignment vertical="center"/>
    </xf>
    <xf numFmtId="41" fontId="18" fillId="0" borderId="3" xfId="14" applyNumberFormat="1" applyFont="1" applyBorder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8" applyNumberFormat="1" applyFont="1" applyAlignment="1">
      <alignment vertical="center"/>
    </xf>
    <xf numFmtId="41" fontId="18" fillId="0" borderId="3" xfId="18" applyNumberFormat="1" applyFont="1" applyBorder="1" applyAlignment="1">
      <alignment vertical="center"/>
    </xf>
    <xf numFmtId="41" fontId="18" fillId="0" borderId="3" xfId="20" applyNumberFormat="1" applyFont="1" applyBorder="1" applyAlignment="1">
      <alignment vertical="center"/>
    </xf>
    <xf numFmtId="41" fontId="18" fillId="0" borderId="0" xfId="20" applyNumberFormat="1" applyFont="1" applyAlignment="1">
      <alignment vertical="center"/>
    </xf>
    <xf numFmtId="41" fontId="18" fillId="0" borderId="3" xfId="21" applyNumberFormat="1" applyFont="1" applyBorder="1" applyAlignment="1">
      <alignment vertical="center"/>
    </xf>
    <xf numFmtId="41" fontId="18" fillId="0" borderId="0" xfId="21" applyNumberFormat="1" applyFont="1" applyAlignment="1">
      <alignment vertical="center"/>
    </xf>
    <xf numFmtId="41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right" vertical="center"/>
    </xf>
    <xf numFmtId="41" fontId="18" fillId="0" borderId="3" xfId="22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170" fontId="18" fillId="0" borderId="0" xfId="0" applyNumberFormat="1" applyFont="1" applyAlignment="1">
      <alignment horizontal="centerContinuous" vertical="center"/>
    </xf>
    <xf numFmtId="171" fontId="22" fillId="0" borderId="0" xfId="0" applyNumberFormat="1" applyFont="1" applyAlignment="1">
      <alignment vertical="center"/>
    </xf>
    <xf numFmtId="41" fontId="23" fillId="0" borderId="3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8" fillId="0" borderId="3" xfId="23" applyNumberFormat="1" applyFont="1" applyBorder="1" applyAlignment="1">
      <alignment vertical="center"/>
    </xf>
    <xf numFmtId="41" fontId="18" fillId="0" borderId="0" xfId="23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41" fontId="18" fillId="0" borderId="0" xfId="24" applyNumberFormat="1" applyFont="1" applyAlignment="1">
      <alignment vertical="center"/>
    </xf>
    <xf numFmtId="41" fontId="23" fillId="0" borderId="5" xfId="0" applyNumberFormat="1" applyFont="1" applyBorder="1" applyAlignment="1">
      <alignment horizontal="right" vertical="center"/>
    </xf>
    <xf numFmtId="41" fontId="13" fillId="0" borderId="3" xfId="30" applyNumberFormat="1" applyFont="1" applyBorder="1" applyAlignment="1">
      <alignment horizontal="center" vertical="center"/>
    </xf>
    <xf numFmtId="41" fontId="13" fillId="0" borderId="3" xfId="3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1" defaultTableStyle="TableStyleMedium9" defaultPivotStyle="PivotStyleLight16">
    <tableStyle name="Invisible" pivot="0" table="0" count="0" xr9:uid="{584ECE7E-724C-4E92-AE46-47DCD15D75A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8"/>
  <sheetViews>
    <sheetView showGridLines="0" view="pageBreakPreview" topLeftCell="A52" zoomScale="80" zoomScaleNormal="80" zoomScaleSheetLayoutView="80" workbookViewId="0">
      <selection activeCell="A58" sqref="A58"/>
    </sheetView>
  </sheetViews>
  <sheetFormatPr defaultColWidth="9.140625" defaultRowHeight="21.75" customHeight="1" x14ac:dyDescent="0.5"/>
  <cols>
    <col min="1" max="1" width="50.85546875" style="17" customWidth="1"/>
    <col min="2" max="2" width="6" style="16" customWidth="1"/>
    <col min="3" max="3" width="1.7109375" style="17" customWidth="1"/>
    <col min="4" max="4" width="17.7109375" style="17" customWidth="1"/>
    <col min="5" max="5" width="1.7109375" style="17" customWidth="1"/>
    <col min="6" max="6" width="16.42578125" style="17" customWidth="1"/>
    <col min="7" max="7" width="1.7109375" style="17" customWidth="1"/>
    <col min="8" max="8" width="16.42578125" style="17" customWidth="1"/>
    <col min="9" max="9" width="1.7109375" style="17" customWidth="1"/>
    <col min="10" max="10" width="16.42578125" style="17" customWidth="1"/>
    <col min="11" max="11" width="9.140625" style="17"/>
    <col min="12" max="12" width="11.42578125" style="17" bestFit="1" customWidth="1"/>
    <col min="13" max="16384" width="9.140625" style="17"/>
  </cols>
  <sheetData>
    <row r="1" spans="1:10" s="20" customFormat="1" ht="21.75" customHeight="1" x14ac:dyDescent="0.5">
      <c r="A1" s="20" t="s">
        <v>97</v>
      </c>
      <c r="B1" s="19"/>
    </row>
    <row r="2" spans="1:10" s="20" customFormat="1" ht="21.75" customHeight="1" x14ac:dyDescent="0.5">
      <c r="A2" s="20" t="s">
        <v>229</v>
      </c>
      <c r="B2" s="19"/>
    </row>
    <row r="3" spans="1:10" s="20" customFormat="1" ht="21.75" customHeight="1" x14ac:dyDescent="0.5">
      <c r="A3" s="20" t="s">
        <v>208</v>
      </c>
      <c r="B3" s="19"/>
    </row>
    <row r="4" spans="1:10" ht="21.75" customHeight="1" x14ac:dyDescent="0.5">
      <c r="C4" s="34"/>
      <c r="J4" s="21" t="s">
        <v>126</v>
      </c>
    </row>
    <row r="5" spans="1:10" s="20" customFormat="1" ht="21.75" customHeight="1" x14ac:dyDescent="0.5">
      <c r="B5" s="22"/>
      <c r="D5" s="141" t="s">
        <v>42</v>
      </c>
      <c r="E5" s="141"/>
      <c r="F5" s="141"/>
      <c r="G5" s="23"/>
      <c r="H5" s="141" t="s">
        <v>20</v>
      </c>
      <c r="I5" s="141"/>
      <c r="J5" s="141"/>
    </row>
    <row r="6" spans="1:10" ht="21.75" customHeight="1" x14ac:dyDescent="0.5">
      <c r="B6" s="24" t="s">
        <v>0</v>
      </c>
      <c r="D6" s="25" t="s">
        <v>209</v>
      </c>
      <c r="E6" s="26"/>
      <c r="F6" s="25" t="s">
        <v>212</v>
      </c>
      <c r="G6" s="26"/>
      <c r="H6" s="25" t="s">
        <v>209</v>
      </c>
      <c r="I6" s="26"/>
      <c r="J6" s="25" t="s">
        <v>212</v>
      </c>
    </row>
    <row r="7" spans="1:10" ht="21.75" customHeight="1" x14ac:dyDescent="0.5">
      <c r="B7" s="27"/>
      <c r="D7" s="26" t="s">
        <v>48</v>
      </c>
      <c r="E7" s="26"/>
      <c r="F7" s="26" t="s">
        <v>49</v>
      </c>
      <c r="G7" s="26"/>
      <c r="H7" s="26" t="s">
        <v>48</v>
      </c>
      <c r="I7" s="26"/>
      <c r="J7" s="26" t="s">
        <v>49</v>
      </c>
    </row>
    <row r="8" spans="1:10" ht="21.75" customHeight="1" x14ac:dyDescent="0.5">
      <c r="B8" s="27"/>
      <c r="D8" s="26" t="s">
        <v>50</v>
      </c>
      <c r="E8" s="26"/>
      <c r="F8" s="26"/>
      <c r="G8" s="26"/>
      <c r="H8" s="26" t="s">
        <v>50</v>
      </c>
      <c r="I8" s="26"/>
      <c r="J8" s="26"/>
    </row>
    <row r="9" spans="1:10" s="6" customFormat="1" ht="21.75" customHeight="1" x14ac:dyDescent="0.5">
      <c r="A9" s="5" t="s">
        <v>23</v>
      </c>
      <c r="B9" s="7"/>
      <c r="F9" s="28"/>
      <c r="J9" s="28"/>
    </row>
    <row r="10" spans="1:10" s="6" customFormat="1" ht="21.75" customHeight="1" x14ac:dyDescent="0.5">
      <c r="A10" s="5" t="s">
        <v>9</v>
      </c>
      <c r="B10" s="7"/>
    </row>
    <row r="11" spans="1:10" s="6" customFormat="1" ht="21.75" customHeight="1" x14ac:dyDescent="0.5">
      <c r="A11" s="6" t="s">
        <v>24</v>
      </c>
      <c r="B11" s="16"/>
      <c r="C11" s="17"/>
      <c r="D11" s="1">
        <v>183442</v>
      </c>
      <c r="E11" s="1"/>
      <c r="F11" s="1">
        <v>221117</v>
      </c>
      <c r="G11" s="1"/>
      <c r="H11" s="1">
        <v>76911</v>
      </c>
      <c r="I11" s="1"/>
      <c r="J11" s="1">
        <v>103273</v>
      </c>
    </row>
    <row r="12" spans="1:10" s="6" customFormat="1" ht="21.75" customHeight="1" x14ac:dyDescent="0.5">
      <c r="A12" s="6" t="s">
        <v>169</v>
      </c>
      <c r="B12" s="16" t="s">
        <v>164</v>
      </c>
      <c r="C12" s="17"/>
      <c r="D12" s="1">
        <v>567633</v>
      </c>
      <c r="E12" s="1"/>
      <c r="F12" s="1">
        <v>590492</v>
      </c>
      <c r="G12" s="1"/>
      <c r="H12" s="1">
        <v>519060</v>
      </c>
      <c r="I12" s="1"/>
      <c r="J12" s="1">
        <v>487457</v>
      </c>
    </row>
    <row r="13" spans="1:10" s="6" customFormat="1" ht="21.75" customHeight="1" x14ac:dyDescent="0.5">
      <c r="A13" s="6" t="s">
        <v>155</v>
      </c>
      <c r="B13" s="16">
        <v>2</v>
      </c>
      <c r="C13" s="17"/>
      <c r="D13" s="1">
        <v>0</v>
      </c>
      <c r="E13" s="1"/>
      <c r="F13" s="1">
        <v>0</v>
      </c>
      <c r="G13" s="1"/>
      <c r="H13" s="1">
        <v>261952</v>
      </c>
      <c r="I13" s="1"/>
      <c r="J13" s="1">
        <v>264777</v>
      </c>
    </row>
    <row r="14" spans="1:10" s="6" customFormat="1" ht="21.75" customHeight="1" x14ac:dyDescent="0.5">
      <c r="A14" s="6" t="s">
        <v>248</v>
      </c>
      <c r="B14" s="16"/>
      <c r="C14" s="17"/>
      <c r="D14" s="1">
        <v>3433</v>
      </c>
      <c r="E14" s="1">
        <v>2757</v>
      </c>
      <c r="F14" s="1">
        <v>3287</v>
      </c>
      <c r="G14" s="1"/>
      <c r="H14" s="1">
        <v>0</v>
      </c>
      <c r="I14" s="1"/>
      <c r="J14" s="1">
        <v>0</v>
      </c>
    </row>
    <row r="15" spans="1:10" s="6" customFormat="1" ht="21.75" customHeight="1" x14ac:dyDescent="0.5">
      <c r="A15" s="6" t="s">
        <v>240</v>
      </c>
      <c r="B15" s="16">
        <v>2</v>
      </c>
      <c r="C15" s="17"/>
      <c r="D15" s="1">
        <v>0</v>
      </c>
      <c r="E15" s="1"/>
      <c r="F15" s="1">
        <v>0</v>
      </c>
      <c r="G15" s="1"/>
      <c r="H15" s="1">
        <v>7252</v>
      </c>
      <c r="I15" s="1"/>
      <c r="J15" s="1">
        <v>5916</v>
      </c>
    </row>
    <row r="16" spans="1:10" s="6" customFormat="1" ht="21.75" customHeight="1" x14ac:dyDescent="0.5">
      <c r="A16" s="6" t="s">
        <v>168</v>
      </c>
      <c r="B16" s="16"/>
      <c r="C16" s="17"/>
      <c r="D16" s="1"/>
      <c r="E16" s="1"/>
      <c r="F16" s="1"/>
      <c r="G16" s="1"/>
      <c r="H16" s="1"/>
      <c r="I16" s="1"/>
      <c r="J16" s="1"/>
    </row>
    <row r="17" spans="1:10" s="6" customFormat="1" ht="21.75" customHeight="1" x14ac:dyDescent="0.5">
      <c r="A17" s="6" t="s">
        <v>249</v>
      </c>
      <c r="B17" s="16"/>
      <c r="C17" s="17"/>
      <c r="D17" s="1">
        <v>897</v>
      </c>
      <c r="E17" s="1"/>
      <c r="F17" s="1">
        <v>837</v>
      </c>
      <c r="G17" s="1"/>
      <c r="H17" s="1">
        <v>897</v>
      </c>
      <c r="I17" s="1"/>
      <c r="J17" s="1">
        <v>837</v>
      </c>
    </row>
    <row r="18" spans="1:10" s="6" customFormat="1" ht="21.75" customHeight="1" x14ac:dyDescent="0.5">
      <c r="A18" s="6" t="s">
        <v>84</v>
      </c>
      <c r="B18" s="16">
        <v>4</v>
      </c>
      <c r="C18" s="17"/>
      <c r="D18" s="1">
        <v>373873</v>
      </c>
      <c r="E18" s="1"/>
      <c r="F18" s="1">
        <v>330771</v>
      </c>
      <c r="G18" s="1"/>
      <c r="H18" s="1">
        <v>180808</v>
      </c>
      <c r="I18" s="1"/>
      <c r="J18" s="1">
        <v>154512</v>
      </c>
    </row>
    <row r="19" spans="1:10" s="6" customFormat="1" ht="21.75" customHeight="1" x14ac:dyDescent="0.5">
      <c r="A19" s="6" t="s">
        <v>118</v>
      </c>
      <c r="B19" s="16">
        <v>10</v>
      </c>
      <c r="C19" s="17"/>
      <c r="D19" s="1">
        <v>97132</v>
      </c>
      <c r="E19" s="1"/>
      <c r="F19" s="1">
        <v>103630</v>
      </c>
      <c r="G19" s="1"/>
      <c r="H19" s="1">
        <v>0</v>
      </c>
      <c r="I19" s="1"/>
      <c r="J19" s="1">
        <v>0</v>
      </c>
    </row>
    <row r="20" spans="1:10" s="6" customFormat="1" ht="21.75" customHeight="1" x14ac:dyDescent="0.5">
      <c r="A20" s="6" t="s">
        <v>163</v>
      </c>
      <c r="B20" s="16"/>
      <c r="C20" s="17"/>
      <c r="D20" s="1">
        <v>304</v>
      </c>
      <c r="E20" s="1"/>
      <c r="F20" s="1">
        <v>301</v>
      </c>
      <c r="G20" s="1"/>
      <c r="H20" s="1">
        <v>0</v>
      </c>
      <c r="I20" s="1"/>
      <c r="J20" s="1">
        <v>0</v>
      </c>
    </row>
    <row r="21" spans="1:10" s="6" customFormat="1" ht="21.75" customHeight="1" x14ac:dyDescent="0.5">
      <c r="A21" s="6" t="s">
        <v>25</v>
      </c>
      <c r="B21" s="16"/>
      <c r="C21" s="17"/>
      <c r="D21" s="8">
        <v>39915</v>
      </c>
      <c r="E21" s="1"/>
      <c r="F21" s="8">
        <v>31234</v>
      </c>
      <c r="G21" s="1"/>
      <c r="H21" s="8">
        <v>23544</v>
      </c>
      <c r="I21" s="1"/>
      <c r="J21" s="8">
        <v>15367</v>
      </c>
    </row>
    <row r="22" spans="1:10" s="6" customFormat="1" ht="21.75" customHeight="1" x14ac:dyDescent="0.5">
      <c r="A22" s="5" t="s">
        <v>10</v>
      </c>
      <c r="B22" s="7"/>
      <c r="D22" s="9">
        <f>SUM(D11:D21)</f>
        <v>1266629</v>
      </c>
      <c r="E22" s="1"/>
      <c r="F22" s="9">
        <f>SUM(F11:F21)</f>
        <v>1281669</v>
      </c>
      <c r="G22" s="1"/>
      <c r="H22" s="9">
        <f>SUM(H11:H21)</f>
        <v>1070424</v>
      </c>
      <c r="I22" s="1"/>
      <c r="J22" s="9">
        <f>SUM(J11:J21)</f>
        <v>1032139</v>
      </c>
    </row>
    <row r="23" spans="1:10" s="6" customFormat="1" ht="21.75" customHeight="1" x14ac:dyDescent="0.5">
      <c r="A23" s="5" t="s">
        <v>11</v>
      </c>
      <c r="B23" s="7"/>
      <c r="D23" s="1"/>
      <c r="E23" s="1"/>
      <c r="F23" s="1"/>
      <c r="G23" s="1"/>
      <c r="H23" s="1"/>
      <c r="I23" s="1"/>
      <c r="J23" s="1"/>
    </row>
    <row r="24" spans="1:10" s="6" customFormat="1" ht="21.75" customHeight="1" x14ac:dyDescent="0.5">
      <c r="A24" s="6" t="s">
        <v>137</v>
      </c>
      <c r="B24" s="16"/>
      <c r="C24" s="17"/>
      <c r="D24" s="1">
        <v>1254</v>
      </c>
      <c r="E24" s="1"/>
      <c r="F24" s="1">
        <v>1254</v>
      </c>
      <c r="G24" s="1"/>
      <c r="H24" s="3">
        <v>0</v>
      </c>
      <c r="I24" s="1"/>
      <c r="J24" s="3">
        <v>0</v>
      </c>
    </row>
    <row r="25" spans="1:10" s="6" customFormat="1" ht="21.75" customHeight="1" x14ac:dyDescent="0.5">
      <c r="A25" s="6" t="s">
        <v>204</v>
      </c>
      <c r="B25" s="16"/>
      <c r="C25" s="17"/>
      <c r="D25" s="1"/>
      <c r="E25" s="1"/>
      <c r="F25" s="1"/>
      <c r="G25" s="1"/>
      <c r="H25" s="3"/>
      <c r="I25" s="1"/>
      <c r="J25" s="3"/>
    </row>
    <row r="26" spans="1:10" s="6" customFormat="1" ht="21.75" customHeight="1" x14ac:dyDescent="0.5">
      <c r="A26" s="6" t="s">
        <v>200</v>
      </c>
      <c r="B26" s="16">
        <v>2</v>
      </c>
      <c r="C26" s="17"/>
      <c r="D26" s="1">
        <v>0</v>
      </c>
      <c r="E26" s="1"/>
      <c r="F26" s="1">
        <v>0</v>
      </c>
      <c r="G26" s="1"/>
      <c r="H26" s="3">
        <v>815</v>
      </c>
      <c r="I26" s="1"/>
      <c r="J26" s="3">
        <v>1973</v>
      </c>
    </row>
    <row r="27" spans="1:10" s="6" customFormat="1" ht="21.75" customHeight="1" x14ac:dyDescent="0.5">
      <c r="A27" s="6" t="s">
        <v>250</v>
      </c>
      <c r="B27" s="16"/>
      <c r="C27" s="17"/>
      <c r="D27" s="1"/>
      <c r="E27" s="1"/>
      <c r="F27" s="1"/>
      <c r="G27" s="1"/>
      <c r="H27" s="3"/>
      <c r="I27" s="1"/>
      <c r="J27" s="3"/>
    </row>
    <row r="28" spans="1:10" s="6" customFormat="1" ht="21.75" customHeight="1" x14ac:dyDescent="0.5">
      <c r="A28" s="6" t="s">
        <v>170</v>
      </c>
      <c r="B28" s="16"/>
      <c r="C28" s="17"/>
      <c r="D28" s="1">
        <v>5751</v>
      </c>
      <c r="E28" s="1"/>
      <c r="F28" s="1">
        <v>5929</v>
      </c>
      <c r="G28" s="1"/>
      <c r="H28" s="3">
        <v>5751</v>
      </c>
      <c r="I28" s="1"/>
      <c r="J28" s="3">
        <v>5929</v>
      </c>
    </row>
    <row r="29" spans="1:10" s="6" customFormat="1" ht="21.75" customHeight="1" x14ac:dyDescent="0.5">
      <c r="A29" s="6" t="s">
        <v>85</v>
      </c>
      <c r="B29" s="16">
        <v>5</v>
      </c>
      <c r="C29" s="17"/>
      <c r="D29" s="3">
        <v>0</v>
      </c>
      <c r="E29" s="1"/>
      <c r="F29" s="3">
        <v>0</v>
      </c>
      <c r="G29" s="1"/>
      <c r="H29" s="1">
        <v>640030</v>
      </c>
      <c r="I29" s="1"/>
      <c r="J29" s="1">
        <v>637680</v>
      </c>
    </row>
    <row r="30" spans="1:10" s="6" customFormat="1" ht="21.75" customHeight="1" x14ac:dyDescent="0.5">
      <c r="A30" s="6" t="s">
        <v>244</v>
      </c>
      <c r="B30" s="16">
        <v>6</v>
      </c>
      <c r="C30" s="17"/>
      <c r="D30" s="3">
        <v>0</v>
      </c>
      <c r="E30" s="1"/>
      <c r="F30" s="3">
        <v>0</v>
      </c>
      <c r="G30" s="1"/>
      <c r="H30" s="1">
        <v>0</v>
      </c>
      <c r="I30" s="1"/>
      <c r="J30" s="1">
        <v>0</v>
      </c>
    </row>
    <row r="31" spans="1:10" s="6" customFormat="1" ht="21.75" customHeight="1" x14ac:dyDescent="0.5">
      <c r="A31" s="6" t="s">
        <v>86</v>
      </c>
      <c r="B31" s="16">
        <v>7</v>
      </c>
      <c r="C31" s="17"/>
      <c r="D31" s="2">
        <v>609354</v>
      </c>
      <c r="E31" s="1"/>
      <c r="F31" s="2">
        <v>610666</v>
      </c>
      <c r="G31" s="1"/>
      <c r="H31" s="2">
        <v>412342</v>
      </c>
      <c r="I31" s="1"/>
      <c r="J31" s="2">
        <v>413510</v>
      </c>
    </row>
    <row r="32" spans="1:10" s="6" customFormat="1" ht="21.75" customHeight="1" x14ac:dyDescent="0.5">
      <c r="A32" s="6" t="s">
        <v>87</v>
      </c>
      <c r="B32" s="16">
        <v>8</v>
      </c>
      <c r="C32" s="17"/>
      <c r="D32" s="2">
        <v>1273392</v>
      </c>
      <c r="E32" s="1"/>
      <c r="F32" s="2">
        <v>1300581</v>
      </c>
      <c r="G32" s="1"/>
      <c r="H32" s="3">
        <v>559019</v>
      </c>
      <c r="I32" s="1"/>
      <c r="J32" s="3">
        <v>569643</v>
      </c>
    </row>
    <row r="33" spans="1:10" s="6" customFormat="1" ht="21.75" customHeight="1" x14ac:dyDescent="0.5">
      <c r="A33" s="6" t="s">
        <v>140</v>
      </c>
      <c r="B33" s="16">
        <v>9</v>
      </c>
      <c r="C33" s="17"/>
      <c r="D33" s="2">
        <v>85173</v>
      </c>
      <c r="E33" s="1"/>
      <c r="F33" s="2">
        <v>93085</v>
      </c>
      <c r="G33" s="1"/>
      <c r="H33" s="3">
        <v>71453</v>
      </c>
      <c r="I33" s="1"/>
      <c r="J33" s="3">
        <v>73697</v>
      </c>
    </row>
    <row r="34" spans="1:10" s="6" customFormat="1" ht="21.75" customHeight="1" x14ac:dyDescent="0.5">
      <c r="A34" s="6" t="s">
        <v>119</v>
      </c>
      <c r="B34" s="16">
        <v>10</v>
      </c>
      <c r="C34" s="17"/>
      <c r="D34" s="2">
        <v>19244</v>
      </c>
      <c r="E34" s="1"/>
      <c r="F34" s="2">
        <v>19329</v>
      </c>
      <c r="G34" s="1"/>
      <c r="H34" s="3">
        <v>0</v>
      </c>
      <c r="I34" s="1"/>
      <c r="J34" s="3">
        <v>0</v>
      </c>
    </row>
    <row r="35" spans="1:10" s="6" customFormat="1" ht="21.75" customHeight="1" x14ac:dyDescent="0.5">
      <c r="A35" s="6" t="s">
        <v>88</v>
      </c>
      <c r="B35" s="16">
        <v>11</v>
      </c>
      <c r="C35" s="17"/>
      <c r="D35" s="2">
        <v>44581</v>
      </c>
      <c r="E35" s="1"/>
      <c r="F35" s="2">
        <v>45685</v>
      </c>
      <c r="G35" s="1"/>
      <c r="H35" s="1">
        <v>13531</v>
      </c>
      <c r="I35" s="1"/>
      <c r="J35" s="1">
        <v>14112</v>
      </c>
    </row>
    <row r="36" spans="1:10" s="6" customFormat="1" ht="21.75" customHeight="1" x14ac:dyDescent="0.5">
      <c r="A36" s="6" t="s">
        <v>158</v>
      </c>
      <c r="B36" s="16"/>
      <c r="C36" s="17"/>
      <c r="D36" s="2">
        <v>13478</v>
      </c>
      <c r="E36" s="1"/>
      <c r="F36" s="2">
        <v>12325</v>
      </c>
      <c r="G36" s="1"/>
      <c r="H36" s="1">
        <v>0</v>
      </c>
      <c r="I36" s="1"/>
      <c r="J36" s="1">
        <v>0</v>
      </c>
    </row>
    <row r="37" spans="1:10" s="6" customFormat="1" ht="21.75" customHeight="1" x14ac:dyDescent="0.5">
      <c r="A37" s="6" t="s">
        <v>26</v>
      </c>
      <c r="B37" s="16"/>
      <c r="C37" s="17"/>
      <c r="D37" s="4">
        <v>11697</v>
      </c>
      <c r="E37" s="1"/>
      <c r="F37" s="4">
        <v>12582</v>
      </c>
      <c r="G37" s="1"/>
      <c r="H37" s="8">
        <v>5160</v>
      </c>
      <c r="I37" s="1"/>
      <c r="J37" s="8">
        <v>6219</v>
      </c>
    </row>
    <row r="38" spans="1:10" s="6" customFormat="1" ht="21.75" customHeight="1" x14ac:dyDescent="0.5">
      <c r="A38" s="5" t="s">
        <v>12</v>
      </c>
      <c r="B38" s="7"/>
      <c r="D38" s="10">
        <f>SUM(D24:D37)</f>
        <v>2063924</v>
      </c>
      <c r="E38" s="1"/>
      <c r="F38" s="10">
        <f>SUM(F24:F37)</f>
        <v>2101436</v>
      </c>
      <c r="G38" s="1"/>
      <c r="H38" s="10">
        <f>SUM(H24:H37)</f>
        <v>1708101</v>
      </c>
      <c r="I38" s="1"/>
      <c r="J38" s="10">
        <f>SUM(J24:J37)</f>
        <v>1722763</v>
      </c>
    </row>
    <row r="39" spans="1:10" s="6" customFormat="1" ht="21.75" customHeight="1" thickBot="1" x14ac:dyDescent="0.55000000000000004">
      <c r="A39" s="5" t="s">
        <v>21</v>
      </c>
      <c r="B39" s="7"/>
      <c r="D39" s="11">
        <f>SUM(D22,D38)</f>
        <v>3330553</v>
      </c>
      <c r="E39" s="1"/>
      <c r="F39" s="11">
        <f>SUM(F22,F38)</f>
        <v>3383105</v>
      </c>
      <c r="G39" s="1"/>
      <c r="H39" s="11">
        <f>SUM(H22,H38)</f>
        <v>2778525</v>
      </c>
      <c r="I39" s="1"/>
      <c r="J39" s="11">
        <f>SUM(J22,J38)</f>
        <v>2754902</v>
      </c>
    </row>
    <row r="40" spans="1:10" s="6" customFormat="1" ht="21.75" customHeight="1" thickTop="1" x14ac:dyDescent="0.5">
      <c r="A40" s="5"/>
      <c r="B40" s="7"/>
      <c r="D40" s="1"/>
      <c r="E40" s="1"/>
      <c r="F40" s="1"/>
      <c r="G40" s="1"/>
      <c r="H40" s="1"/>
      <c r="I40" s="1"/>
      <c r="J40" s="1"/>
    </row>
    <row r="41" spans="1:10" ht="21.75" customHeight="1" x14ac:dyDescent="0.5">
      <c r="B41" s="18"/>
      <c r="C41" s="18"/>
    </row>
    <row r="42" spans="1:10" ht="21.75" customHeight="1" x14ac:dyDescent="0.5">
      <c r="A42" s="17" t="s">
        <v>181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s="20" customFormat="1" ht="21.75" customHeight="1" x14ac:dyDescent="0.5">
      <c r="A43" s="20" t="s">
        <v>97</v>
      </c>
      <c r="B43" s="19"/>
    </row>
    <row r="44" spans="1:10" s="20" customFormat="1" ht="21.75" customHeight="1" x14ac:dyDescent="0.5">
      <c r="A44" s="20" t="s">
        <v>230</v>
      </c>
      <c r="B44" s="19"/>
    </row>
    <row r="45" spans="1:10" s="20" customFormat="1" ht="21.75" customHeight="1" x14ac:dyDescent="0.5">
      <c r="A45" s="20" t="s">
        <v>208</v>
      </c>
      <c r="B45" s="19"/>
    </row>
    <row r="46" spans="1:10" ht="21.75" customHeight="1" x14ac:dyDescent="0.5">
      <c r="C46" s="34"/>
      <c r="J46" s="21" t="s">
        <v>126</v>
      </c>
    </row>
    <row r="47" spans="1:10" s="20" customFormat="1" ht="21.75" customHeight="1" x14ac:dyDescent="0.5">
      <c r="B47" s="22"/>
      <c r="D47" s="141" t="s">
        <v>42</v>
      </c>
      <c r="E47" s="141"/>
      <c r="F47" s="141"/>
      <c r="G47" s="23"/>
      <c r="H47" s="141" t="s">
        <v>20</v>
      </c>
      <c r="I47" s="141"/>
      <c r="J47" s="141"/>
    </row>
    <row r="48" spans="1:10" ht="21.75" customHeight="1" x14ac:dyDescent="0.5">
      <c r="B48" s="24" t="s">
        <v>0</v>
      </c>
      <c r="D48" s="25" t="s">
        <v>209</v>
      </c>
      <c r="E48" s="26"/>
      <c r="F48" s="25" t="s">
        <v>212</v>
      </c>
      <c r="G48" s="26"/>
      <c r="H48" s="25" t="s">
        <v>209</v>
      </c>
      <c r="I48" s="26"/>
      <c r="J48" s="25" t="s">
        <v>212</v>
      </c>
    </row>
    <row r="49" spans="1:10" ht="21.75" customHeight="1" x14ac:dyDescent="0.5">
      <c r="B49" s="27"/>
      <c r="D49" s="26" t="s">
        <v>48</v>
      </c>
      <c r="E49" s="26"/>
      <c r="F49" s="26" t="s">
        <v>49</v>
      </c>
      <c r="G49" s="26"/>
      <c r="H49" s="26" t="s">
        <v>48</v>
      </c>
      <c r="I49" s="26"/>
      <c r="J49" s="26" t="s">
        <v>49</v>
      </c>
    </row>
    <row r="50" spans="1:10" ht="21.75" customHeight="1" x14ac:dyDescent="0.5">
      <c r="B50" s="27"/>
      <c r="D50" s="26" t="s">
        <v>50</v>
      </c>
      <c r="E50" s="26"/>
      <c r="F50" s="26"/>
      <c r="G50" s="26"/>
      <c r="H50" s="26" t="s">
        <v>50</v>
      </c>
      <c r="I50" s="26"/>
      <c r="J50" s="26"/>
    </row>
    <row r="51" spans="1:10" s="6" customFormat="1" ht="21.75" customHeight="1" x14ac:dyDescent="0.5">
      <c r="A51" s="5" t="s">
        <v>35</v>
      </c>
      <c r="B51" s="7"/>
      <c r="F51" s="28"/>
      <c r="J51" s="28"/>
    </row>
    <row r="52" spans="1:10" s="6" customFormat="1" ht="21.75" customHeight="1" x14ac:dyDescent="0.5">
      <c r="A52" s="5" t="s">
        <v>13</v>
      </c>
      <c r="B52" s="7"/>
    </row>
    <row r="53" spans="1:10" s="6" customFormat="1" ht="21.75" customHeight="1" x14ac:dyDescent="0.5">
      <c r="A53" s="6" t="s">
        <v>98</v>
      </c>
      <c r="B53" s="7"/>
    </row>
    <row r="54" spans="1:10" s="6" customFormat="1" ht="21.75" customHeight="1" x14ac:dyDescent="0.5">
      <c r="A54" s="6" t="s">
        <v>99</v>
      </c>
      <c r="B54" s="16"/>
      <c r="C54" s="17"/>
      <c r="D54" s="1">
        <v>885000</v>
      </c>
      <c r="E54" s="1"/>
      <c r="F54" s="1">
        <v>890000</v>
      </c>
      <c r="G54" s="1"/>
      <c r="H54" s="1">
        <v>810000</v>
      </c>
      <c r="I54" s="1"/>
      <c r="J54" s="1">
        <v>800000</v>
      </c>
    </row>
    <row r="55" spans="1:10" s="6" customFormat="1" ht="21.75" customHeight="1" x14ac:dyDescent="0.5">
      <c r="A55" s="6" t="s">
        <v>171</v>
      </c>
      <c r="B55" s="16">
        <v>2</v>
      </c>
      <c r="C55" s="17"/>
      <c r="D55" s="1">
        <v>407776</v>
      </c>
      <c r="E55" s="1"/>
      <c r="F55" s="1">
        <v>416297</v>
      </c>
      <c r="G55" s="1"/>
      <c r="H55" s="1">
        <v>271401</v>
      </c>
      <c r="I55" s="1"/>
      <c r="J55" s="1">
        <v>273563</v>
      </c>
    </row>
    <row r="56" spans="1:10" s="6" customFormat="1" ht="21.75" customHeight="1" x14ac:dyDescent="0.5">
      <c r="A56" s="6" t="s">
        <v>141</v>
      </c>
      <c r="B56" s="16"/>
      <c r="C56" s="17"/>
      <c r="D56" s="1">
        <v>16617</v>
      </c>
      <c r="E56" s="1"/>
      <c r="F56" s="1">
        <v>19867</v>
      </c>
      <c r="G56" s="1"/>
      <c r="H56" s="1">
        <v>11580</v>
      </c>
      <c r="I56" s="1"/>
      <c r="J56" s="1">
        <v>11603</v>
      </c>
    </row>
    <row r="57" spans="1:10" s="6" customFormat="1" ht="21.75" customHeight="1" x14ac:dyDescent="0.5">
      <c r="A57" s="6" t="s">
        <v>251</v>
      </c>
      <c r="B57" s="16">
        <v>2</v>
      </c>
      <c r="D57" s="2">
        <v>0</v>
      </c>
      <c r="E57" s="1"/>
      <c r="F57" s="2">
        <v>0</v>
      </c>
      <c r="G57" s="1"/>
      <c r="H57" s="1">
        <v>35000</v>
      </c>
      <c r="I57" s="1"/>
      <c r="J57" s="1">
        <v>40000</v>
      </c>
    </row>
    <row r="58" spans="1:10" s="6" customFormat="1" ht="21.75" customHeight="1" x14ac:dyDescent="0.5">
      <c r="A58" s="6" t="s">
        <v>27</v>
      </c>
      <c r="B58" s="16">
        <v>12</v>
      </c>
      <c r="C58" s="17"/>
      <c r="D58" s="1">
        <v>84871</v>
      </c>
      <c r="E58" s="1"/>
      <c r="F58" s="1">
        <v>85405</v>
      </c>
      <c r="G58" s="1"/>
      <c r="H58" s="1">
        <v>83544</v>
      </c>
      <c r="I58" s="1"/>
      <c r="J58" s="1">
        <v>83544</v>
      </c>
    </row>
    <row r="59" spans="1:10" s="6" customFormat="1" ht="21.75" customHeight="1" x14ac:dyDescent="0.5">
      <c r="A59" s="6" t="s">
        <v>89</v>
      </c>
      <c r="B59" s="16"/>
      <c r="C59" s="17"/>
      <c r="D59" s="1">
        <v>22115</v>
      </c>
      <c r="E59" s="1"/>
      <c r="F59" s="1">
        <v>17951</v>
      </c>
      <c r="G59" s="1"/>
      <c r="H59" s="1">
        <v>8790</v>
      </c>
      <c r="I59" s="1"/>
      <c r="J59" s="1">
        <v>7922</v>
      </c>
    </row>
    <row r="60" spans="1:10" s="6" customFormat="1" ht="21.75" customHeight="1" x14ac:dyDescent="0.5">
      <c r="A60" s="6" t="s">
        <v>28</v>
      </c>
      <c r="B60" s="16"/>
      <c r="C60" s="17"/>
      <c r="D60" s="4">
        <v>28347</v>
      </c>
      <c r="E60" s="1"/>
      <c r="F60" s="4">
        <v>44459</v>
      </c>
      <c r="G60" s="1"/>
      <c r="H60" s="4">
        <v>16488</v>
      </c>
      <c r="I60" s="1"/>
      <c r="J60" s="4">
        <v>26930</v>
      </c>
    </row>
    <row r="61" spans="1:10" s="6" customFormat="1" ht="21.75" customHeight="1" x14ac:dyDescent="0.5">
      <c r="A61" s="5" t="s">
        <v>14</v>
      </c>
      <c r="B61" s="7"/>
      <c r="D61" s="9">
        <f>SUM(D54:D60)</f>
        <v>1444726</v>
      </c>
      <c r="E61" s="1"/>
      <c r="F61" s="9">
        <f>SUM(F54:F60)</f>
        <v>1473979</v>
      </c>
      <c r="G61" s="1"/>
      <c r="H61" s="9">
        <f>SUM(H54:H60)</f>
        <v>1236803</v>
      </c>
      <c r="I61" s="1"/>
      <c r="J61" s="9">
        <f>SUM(J54:J60)</f>
        <v>1243562</v>
      </c>
    </row>
    <row r="62" spans="1:10" s="6" customFormat="1" ht="21.75" customHeight="1" x14ac:dyDescent="0.5">
      <c r="A62" s="5" t="s">
        <v>15</v>
      </c>
      <c r="B62" s="7"/>
      <c r="D62" s="1"/>
      <c r="E62" s="1"/>
      <c r="F62" s="1"/>
      <c r="G62" s="1"/>
      <c r="H62" s="1"/>
      <c r="I62" s="1"/>
      <c r="J62" s="1"/>
    </row>
    <row r="63" spans="1:10" s="6" customFormat="1" ht="21.75" customHeight="1" x14ac:dyDescent="0.5">
      <c r="A63" s="6" t="s">
        <v>142</v>
      </c>
      <c r="B63" s="7"/>
      <c r="D63" s="1">
        <v>77952</v>
      </c>
      <c r="E63" s="1"/>
      <c r="F63" s="1">
        <v>82393</v>
      </c>
      <c r="G63" s="1"/>
      <c r="H63" s="1">
        <v>68395</v>
      </c>
      <c r="I63" s="1"/>
      <c r="J63" s="1">
        <v>70172</v>
      </c>
    </row>
    <row r="64" spans="1:10" s="6" customFormat="1" ht="21.75" customHeight="1" x14ac:dyDescent="0.5">
      <c r="A64" s="6" t="s">
        <v>90</v>
      </c>
      <c r="B64" s="16">
        <v>12</v>
      </c>
      <c r="C64" s="17"/>
      <c r="D64" s="1">
        <v>295438</v>
      </c>
      <c r="E64" s="1"/>
      <c r="F64" s="1">
        <v>316324</v>
      </c>
      <c r="G64" s="1"/>
      <c r="H64" s="1">
        <v>295438</v>
      </c>
      <c r="I64" s="1"/>
      <c r="J64" s="1">
        <v>316324</v>
      </c>
    </row>
    <row r="65" spans="1:10" s="6" customFormat="1" ht="21.75" customHeight="1" x14ac:dyDescent="0.5">
      <c r="A65" s="6" t="s">
        <v>93</v>
      </c>
      <c r="B65" s="16"/>
      <c r="C65" s="17"/>
      <c r="D65" s="1">
        <v>25674</v>
      </c>
      <c r="E65" s="1"/>
      <c r="F65" s="1">
        <v>27076</v>
      </c>
      <c r="G65" s="1"/>
      <c r="H65" s="1">
        <v>10493</v>
      </c>
      <c r="I65" s="1"/>
      <c r="J65" s="1">
        <v>11615</v>
      </c>
    </row>
    <row r="66" spans="1:10" s="6" customFormat="1" ht="21.75" customHeight="1" x14ac:dyDescent="0.5">
      <c r="A66" s="6" t="s">
        <v>172</v>
      </c>
      <c r="B66" s="16"/>
      <c r="C66" s="17"/>
      <c r="D66" s="1">
        <v>108725</v>
      </c>
      <c r="E66" s="1"/>
      <c r="F66" s="1">
        <v>105341</v>
      </c>
      <c r="G66" s="1"/>
      <c r="H66" s="1">
        <v>60065</v>
      </c>
      <c r="I66" s="1"/>
      <c r="J66" s="1">
        <v>58139</v>
      </c>
    </row>
    <row r="67" spans="1:10" s="6" customFormat="1" ht="21.75" customHeight="1" x14ac:dyDescent="0.5">
      <c r="A67" s="6" t="s">
        <v>104</v>
      </c>
      <c r="B67" s="16"/>
      <c r="C67" s="17"/>
      <c r="D67" s="8">
        <v>1456</v>
      </c>
      <c r="E67" s="1"/>
      <c r="F67" s="8">
        <v>932</v>
      </c>
      <c r="G67" s="1"/>
      <c r="H67" s="8">
        <v>690</v>
      </c>
      <c r="I67" s="1"/>
      <c r="J67" s="8">
        <v>23</v>
      </c>
    </row>
    <row r="68" spans="1:10" s="6" customFormat="1" ht="21.75" customHeight="1" x14ac:dyDescent="0.5">
      <c r="A68" s="5" t="s">
        <v>16</v>
      </c>
      <c r="B68" s="7"/>
      <c r="D68" s="8">
        <f>SUM(D63:D67)</f>
        <v>509245</v>
      </c>
      <c r="E68" s="1"/>
      <c r="F68" s="8">
        <f>SUM(F63:F67)</f>
        <v>532066</v>
      </c>
      <c r="G68" s="1"/>
      <c r="H68" s="8">
        <f>SUM(H63:H67)</f>
        <v>435081</v>
      </c>
      <c r="I68" s="1"/>
      <c r="J68" s="8">
        <f>SUM(J63:J67)</f>
        <v>456273</v>
      </c>
    </row>
    <row r="69" spans="1:10" s="6" customFormat="1" ht="21.75" customHeight="1" x14ac:dyDescent="0.5">
      <c r="A69" s="5" t="s">
        <v>17</v>
      </c>
      <c r="B69" s="12"/>
      <c r="C69" s="12"/>
      <c r="D69" s="8">
        <f>SUM(D61,D68)</f>
        <v>1953971</v>
      </c>
      <c r="E69" s="1"/>
      <c r="F69" s="8">
        <f>SUM(F61,F68)</f>
        <v>2006045</v>
      </c>
      <c r="G69" s="1"/>
      <c r="H69" s="8">
        <f>SUM(H61,H68)</f>
        <v>1671884</v>
      </c>
      <c r="I69" s="1"/>
      <c r="J69" s="8">
        <f>SUM(J61,J68)</f>
        <v>1699835</v>
      </c>
    </row>
    <row r="72" spans="1:10" ht="21.75" customHeight="1" x14ac:dyDescent="0.5">
      <c r="A72" s="17" t="s">
        <v>181</v>
      </c>
      <c r="I72" s="18"/>
      <c r="J72" s="18"/>
    </row>
    <row r="73" spans="1:10" s="20" customFormat="1" ht="21.75" customHeight="1" x14ac:dyDescent="0.5">
      <c r="A73" s="20" t="s">
        <v>97</v>
      </c>
      <c r="B73" s="19"/>
    </row>
    <row r="74" spans="1:10" s="20" customFormat="1" ht="21.75" customHeight="1" x14ac:dyDescent="0.5">
      <c r="A74" s="20" t="s">
        <v>230</v>
      </c>
      <c r="B74" s="19"/>
    </row>
    <row r="75" spans="1:10" s="20" customFormat="1" ht="21.75" customHeight="1" x14ac:dyDescent="0.5">
      <c r="A75" s="20" t="s">
        <v>208</v>
      </c>
      <c r="B75" s="19"/>
    </row>
    <row r="76" spans="1:10" ht="21.75" customHeight="1" x14ac:dyDescent="0.5">
      <c r="C76" s="34"/>
      <c r="J76" s="21" t="s">
        <v>126</v>
      </c>
    </row>
    <row r="77" spans="1:10" s="20" customFormat="1" ht="21.75" customHeight="1" x14ac:dyDescent="0.5">
      <c r="B77" s="22"/>
      <c r="D77" s="141" t="s">
        <v>42</v>
      </c>
      <c r="E77" s="141"/>
      <c r="F77" s="141"/>
      <c r="G77" s="23"/>
      <c r="H77" s="141" t="s">
        <v>20</v>
      </c>
      <c r="I77" s="141"/>
      <c r="J77" s="141"/>
    </row>
    <row r="78" spans="1:10" ht="21.75" customHeight="1" x14ac:dyDescent="0.5">
      <c r="B78" s="24" t="s">
        <v>0</v>
      </c>
      <c r="D78" s="25" t="s">
        <v>209</v>
      </c>
      <c r="E78" s="26"/>
      <c r="F78" s="25" t="s">
        <v>212</v>
      </c>
      <c r="G78" s="26"/>
      <c r="H78" s="25" t="s">
        <v>209</v>
      </c>
      <c r="I78" s="26"/>
      <c r="J78" s="25" t="s">
        <v>212</v>
      </c>
    </row>
    <row r="79" spans="1:10" ht="21.75" customHeight="1" x14ac:dyDescent="0.5">
      <c r="B79" s="27"/>
      <c r="D79" s="26" t="s">
        <v>48</v>
      </c>
      <c r="E79" s="26"/>
      <c r="F79" s="26" t="s">
        <v>49</v>
      </c>
      <c r="G79" s="26"/>
      <c r="H79" s="26" t="s">
        <v>48</v>
      </c>
      <c r="I79" s="26"/>
      <c r="J79" s="26" t="s">
        <v>49</v>
      </c>
    </row>
    <row r="80" spans="1:10" ht="21.75" customHeight="1" x14ac:dyDescent="0.5">
      <c r="B80" s="27"/>
      <c r="D80" s="26" t="s">
        <v>50</v>
      </c>
      <c r="E80" s="26"/>
      <c r="F80" s="26"/>
      <c r="G80" s="26"/>
      <c r="H80" s="26" t="s">
        <v>50</v>
      </c>
      <c r="I80" s="26"/>
      <c r="J80" s="26"/>
    </row>
    <row r="81" spans="1:10" s="6" customFormat="1" ht="21.75" customHeight="1" x14ac:dyDescent="0.5">
      <c r="A81" s="5" t="s">
        <v>18</v>
      </c>
      <c r="B81" s="12"/>
      <c r="C81" s="12"/>
      <c r="F81" s="28"/>
      <c r="J81" s="28"/>
    </row>
    <row r="82" spans="1:10" s="6" customFormat="1" ht="21.75" customHeight="1" x14ac:dyDescent="0.5">
      <c r="A82" s="6" t="s">
        <v>29</v>
      </c>
      <c r="B82" s="7"/>
    </row>
    <row r="83" spans="1:10" s="6" customFormat="1" ht="21.75" customHeight="1" x14ac:dyDescent="0.5">
      <c r="A83" s="6" t="s">
        <v>30</v>
      </c>
      <c r="B83" s="7"/>
    </row>
    <row r="84" spans="1:10" s="6" customFormat="1" ht="21.75" customHeight="1" thickBot="1" x14ac:dyDescent="0.55000000000000004">
      <c r="A84" s="6" t="s">
        <v>143</v>
      </c>
      <c r="B84" s="7"/>
      <c r="D84" s="11">
        <v>323400</v>
      </c>
      <c r="E84" s="1"/>
      <c r="F84" s="11">
        <v>323400</v>
      </c>
      <c r="G84" s="1"/>
      <c r="H84" s="11">
        <v>323400</v>
      </c>
      <c r="I84" s="1"/>
      <c r="J84" s="11">
        <v>323400</v>
      </c>
    </row>
    <row r="85" spans="1:10" s="6" customFormat="1" ht="21.75" customHeight="1" thickTop="1" x14ac:dyDescent="0.5">
      <c r="A85" s="6" t="s">
        <v>138</v>
      </c>
      <c r="B85" s="7"/>
      <c r="D85" s="1"/>
      <c r="E85" s="1"/>
      <c r="F85" s="1"/>
      <c r="G85" s="1"/>
      <c r="H85" s="1"/>
      <c r="I85" s="1"/>
      <c r="J85" s="1"/>
    </row>
    <row r="86" spans="1:10" s="6" customFormat="1" ht="21.75" customHeight="1" x14ac:dyDescent="0.5">
      <c r="A86" s="6" t="s">
        <v>143</v>
      </c>
      <c r="B86" s="7"/>
      <c r="D86" s="1">
        <v>323400</v>
      </c>
      <c r="E86" s="1"/>
      <c r="F86" s="1">
        <v>323400</v>
      </c>
      <c r="G86" s="1"/>
      <c r="H86" s="1">
        <v>323400</v>
      </c>
      <c r="I86" s="1"/>
      <c r="J86" s="1">
        <v>323400</v>
      </c>
    </row>
    <row r="87" spans="1:10" s="6" customFormat="1" ht="21.75" customHeight="1" x14ac:dyDescent="0.5">
      <c r="A87" s="6" t="s">
        <v>44</v>
      </c>
      <c r="B87" s="7"/>
      <c r="D87" s="2">
        <v>50281</v>
      </c>
      <c r="E87" s="1"/>
      <c r="F87" s="2">
        <v>50281</v>
      </c>
      <c r="G87" s="1"/>
      <c r="H87" s="2">
        <v>50281</v>
      </c>
      <c r="I87" s="1"/>
      <c r="J87" s="2">
        <v>50281</v>
      </c>
    </row>
    <row r="88" spans="1:10" s="6" customFormat="1" ht="21.75" customHeight="1" x14ac:dyDescent="0.5">
      <c r="A88" s="6" t="s">
        <v>173</v>
      </c>
      <c r="B88" s="7">
        <v>13</v>
      </c>
      <c r="D88" s="2">
        <v>-45445</v>
      </c>
      <c r="E88" s="1"/>
      <c r="F88" s="2">
        <v>-45445</v>
      </c>
      <c r="G88" s="1"/>
      <c r="H88" s="2">
        <v>-45445</v>
      </c>
      <c r="I88" s="1"/>
      <c r="J88" s="2">
        <v>-45445</v>
      </c>
    </row>
    <row r="89" spans="1:10" s="6" customFormat="1" ht="21.75" customHeight="1" x14ac:dyDescent="0.5">
      <c r="A89" s="6" t="s">
        <v>94</v>
      </c>
      <c r="B89" s="29"/>
      <c r="D89" s="2">
        <v>37552</v>
      </c>
      <c r="E89" s="1"/>
      <c r="F89" s="2">
        <v>37552</v>
      </c>
      <c r="G89" s="1"/>
      <c r="H89" s="2">
        <v>0</v>
      </c>
      <c r="I89" s="1"/>
      <c r="J89" s="2">
        <v>0</v>
      </c>
    </row>
    <row r="90" spans="1:10" s="6" customFormat="1" ht="21.75" customHeight="1" x14ac:dyDescent="0.5">
      <c r="A90" s="6" t="s">
        <v>4</v>
      </c>
      <c r="B90" s="7"/>
      <c r="D90" s="3"/>
      <c r="E90" s="1"/>
      <c r="F90" s="3"/>
      <c r="G90" s="1"/>
      <c r="H90" s="3"/>
      <c r="I90" s="1"/>
      <c r="J90" s="3"/>
    </row>
    <row r="91" spans="1:10" s="6" customFormat="1" ht="21.75" customHeight="1" x14ac:dyDescent="0.5">
      <c r="A91" s="6" t="s">
        <v>187</v>
      </c>
      <c r="B91" s="7"/>
      <c r="D91" s="3"/>
      <c r="E91" s="1"/>
      <c r="F91" s="3"/>
      <c r="G91" s="1"/>
      <c r="H91" s="3"/>
      <c r="I91" s="1"/>
      <c r="J91" s="3"/>
    </row>
    <row r="92" spans="1:10" s="6" customFormat="1" ht="21.75" customHeight="1" x14ac:dyDescent="0.5">
      <c r="A92" s="6" t="s">
        <v>192</v>
      </c>
      <c r="B92" s="7"/>
      <c r="D92" s="1">
        <v>32340</v>
      </c>
      <c r="E92" s="1"/>
      <c r="F92" s="1">
        <v>32340</v>
      </c>
      <c r="G92" s="1"/>
      <c r="H92" s="1">
        <v>32340</v>
      </c>
      <c r="I92" s="1"/>
      <c r="J92" s="1">
        <v>32340</v>
      </c>
    </row>
    <row r="93" spans="1:10" s="6" customFormat="1" ht="21.75" customHeight="1" x14ac:dyDescent="0.5">
      <c r="A93" s="6" t="s">
        <v>193</v>
      </c>
      <c r="B93" s="7">
        <v>13</v>
      </c>
      <c r="D93" s="1">
        <v>45445</v>
      </c>
      <c r="E93" s="1"/>
      <c r="F93" s="1">
        <v>45445</v>
      </c>
      <c r="G93" s="1"/>
      <c r="H93" s="1">
        <v>45445</v>
      </c>
      <c r="I93" s="1"/>
      <c r="J93" s="2">
        <v>45445</v>
      </c>
    </row>
    <row r="94" spans="1:10" s="6" customFormat="1" ht="21.75" customHeight="1" x14ac:dyDescent="0.5">
      <c r="A94" s="6" t="s">
        <v>189</v>
      </c>
      <c r="B94" s="7"/>
      <c r="D94" s="1">
        <v>730218</v>
      </c>
      <c r="E94" s="1"/>
      <c r="F94" s="1">
        <v>731744</v>
      </c>
      <c r="G94" s="1"/>
      <c r="H94" s="1">
        <v>559739</v>
      </c>
      <c r="I94" s="1"/>
      <c r="J94" s="1">
        <v>508165</v>
      </c>
    </row>
    <row r="95" spans="1:10" s="6" customFormat="1" ht="21.75" customHeight="1" x14ac:dyDescent="0.5">
      <c r="A95" s="6" t="s">
        <v>51</v>
      </c>
      <c r="B95" s="7"/>
      <c r="D95" s="8">
        <v>184346</v>
      </c>
      <c r="E95" s="1"/>
      <c r="F95" s="8">
        <v>182908</v>
      </c>
      <c r="G95" s="1"/>
      <c r="H95" s="8">
        <v>140881</v>
      </c>
      <c r="I95" s="1"/>
      <c r="J95" s="8">
        <v>140881</v>
      </c>
    </row>
    <row r="96" spans="1:10" s="6" customFormat="1" ht="21.75" customHeight="1" x14ac:dyDescent="0.5">
      <c r="A96" s="6" t="s">
        <v>91</v>
      </c>
      <c r="B96" s="7"/>
      <c r="D96" s="1">
        <f>SUM(D86:D95)</f>
        <v>1358137</v>
      </c>
      <c r="E96" s="1"/>
      <c r="F96" s="1">
        <f>SUM(F86:F95)</f>
        <v>1358225</v>
      </c>
      <c r="G96" s="1"/>
      <c r="H96" s="1">
        <f>SUM(H86:H95)</f>
        <v>1106641</v>
      </c>
      <c r="I96" s="1"/>
      <c r="J96" s="1">
        <f>SUM(J86:J95)</f>
        <v>1055067</v>
      </c>
    </row>
    <row r="97" spans="1:10" s="6" customFormat="1" ht="21.75" customHeight="1" x14ac:dyDescent="0.5">
      <c r="A97" s="6" t="s">
        <v>63</v>
      </c>
      <c r="B97" s="7"/>
      <c r="D97" s="8">
        <v>18445</v>
      </c>
      <c r="E97" s="1"/>
      <c r="F97" s="8">
        <v>18835</v>
      </c>
      <c r="G97" s="1"/>
      <c r="H97" s="13">
        <v>0</v>
      </c>
      <c r="I97" s="1"/>
      <c r="J97" s="13">
        <v>0</v>
      </c>
    </row>
    <row r="98" spans="1:10" s="6" customFormat="1" ht="21.75" customHeight="1" x14ac:dyDescent="0.5">
      <c r="A98" s="5" t="s">
        <v>19</v>
      </c>
      <c r="B98" s="7"/>
      <c r="D98" s="8">
        <f>SUM(D96:D97)</f>
        <v>1376582</v>
      </c>
      <c r="E98" s="1"/>
      <c r="F98" s="8">
        <f>SUM(F96:F97)</f>
        <v>1377060</v>
      </c>
      <c r="G98" s="1"/>
      <c r="H98" s="8">
        <f>SUM(H96:H97)</f>
        <v>1106641</v>
      </c>
      <c r="I98" s="1"/>
      <c r="J98" s="8">
        <f>SUM(J96:J97)</f>
        <v>1055067</v>
      </c>
    </row>
    <row r="99" spans="1:10" s="6" customFormat="1" ht="21.75" customHeight="1" thickBot="1" x14ac:dyDescent="0.55000000000000004">
      <c r="A99" s="5" t="s">
        <v>22</v>
      </c>
      <c r="B99" s="7"/>
      <c r="D99" s="11">
        <f>SUM(D69+D97+D96)</f>
        <v>3330553</v>
      </c>
      <c r="E99" s="1"/>
      <c r="F99" s="11">
        <f>SUM(F69+F97+F96)</f>
        <v>3383105</v>
      </c>
      <c r="G99" s="1"/>
      <c r="H99" s="11">
        <f>SUM(H69+H97+H96)</f>
        <v>2778525</v>
      </c>
      <c r="I99" s="1"/>
      <c r="J99" s="11">
        <f>SUM(J69+J97+J96)</f>
        <v>2754902</v>
      </c>
    </row>
    <row r="100" spans="1:10" s="6" customFormat="1" ht="21.75" customHeight="1" thickTop="1" x14ac:dyDescent="0.5">
      <c r="B100" s="7"/>
      <c r="D100" s="14">
        <f>SUM(D39-D99)</f>
        <v>0</v>
      </c>
      <c r="E100" s="15"/>
      <c r="F100" s="14">
        <f>SUM(F39-F99)</f>
        <v>0</v>
      </c>
      <c r="G100" s="15"/>
      <c r="H100" s="14">
        <f>SUM(H39-H99)</f>
        <v>0</v>
      </c>
      <c r="I100" s="15"/>
      <c r="J100" s="14">
        <f>SUM(J39-J99)</f>
        <v>0</v>
      </c>
    </row>
    <row r="102" spans="1:10" ht="21.75" customHeight="1" x14ac:dyDescent="0.5">
      <c r="A102" s="17" t="s">
        <v>181</v>
      </c>
      <c r="B102" s="18"/>
      <c r="C102" s="18"/>
    </row>
    <row r="103" spans="1:10" ht="21.75" customHeight="1" x14ac:dyDescent="0.5">
      <c r="B103" s="18"/>
      <c r="C103" s="18"/>
    </row>
    <row r="104" spans="1:10" ht="21.75" customHeight="1" x14ac:dyDescent="0.5">
      <c r="B104" s="18"/>
      <c r="C104" s="18"/>
      <c r="D104" s="18"/>
      <c r="E104" s="18"/>
      <c r="G104" s="18"/>
      <c r="H104" s="18"/>
      <c r="I104" s="18"/>
    </row>
    <row r="105" spans="1:10" ht="21.75" customHeight="1" x14ac:dyDescent="0.5">
      <c r="A105" s="34"/>
      <c r="B105" s="34"/>
      <c r="C105" s="34"/>
      <c r="D105" s="34"/>
      <c r="E105" s="30"/>
      <c r="F105" s="30"/>
      <c r="G105" s="30"/>
      <c r="H105" s="30"/>
      <c r="I105" s="30"/>
      <c r="J105" s="30"/>
    </row>
    <row r="106" spans="1:10" ht="21.75" customHeight="1" x14ac:dyDescent="0.5">
      <c r="A106" s="31"/>
      <c r="B106" s="32"/>
      <c r="C106" s="18"/>
      <c r="D106" s="34"/>
      <c r="E106" s="18"/>
      <c r="G106" s="18"/>
      <c r="H106" s="18"/>
      <c r="I106" s="18"/>
    </row>
    <row r="107" spans="1:10" ht="21.75" customHeight="1" x14ac:dyDescent="0.5">
      <c r="A107" s="140" t="s">
        <v>8</v>
      </c>
      <c r="B107" s="140"/>
      <c r="E107" s="140" t="s">
        <v>8</v>
      </c>
      <c r="F107" s="140"/>
      <c r="G107" s="140"/>
      <c r="H107" s="140"/>
      <c r="I107" s="140"/>
      <c r="J107" s="140"/>
    </row>
    <row r="108" spans="1:10" ht="21.75" customHeight="1" x14ac:dyDescent="0.5">
      <c r="A108" s="34"/>
      <c r="B108" s="33"/>
      <c r="D108" s="34"/>
      <c r="E108" s="34"/>
      <c r="F108" s="34"/>
      <c r="G108" s="34"/>
      <c r="H108" s="34"/>
      <c r="I108" s="34"/>
      <c r="J108" s="34"/>
    </row>
  </sheetData>
  <mergeCells count="8">
    <mergeCell ref="A107:B107"/>
    <mergeCell ref="E107:J107"/>
    <mergeCell ref="D5:F5"/>
    <mergeCell ref="D47:F47"/>
    <mergeCell ref="H47:J47"/>
    <mergeCell ref="D77:F77"/>
    <mergeCell ref="H77:J77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2" manualBreakCount="2">
    <brk id="42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7"/>
  <sheetViews>
    <sheetView showGridLines="0" view="pageBreakPreview" topLeftCell="A10" zoomScale="110" zoomScaleNormal="100" zoomScaleSheetLayoutView="100" workbookViewId="0">
      <selection activeCell="B23" sqref="B23"/>
    </sheetView>
  </sheetViews>
  <sheetFormatPr defaultColWidth="9.140625" defaultRowHeight="21.75" customHeight="1" x14ac:dyDescent="0.5"/>
  <cols>
    <col min="1" max="1" width="46.7109375" style="90" customWidth="1"/>
    <col min="2" max="2" width="5.7109375" style="91" customWidth="1"/>
    <col min="3" max="3" width="1.140625" style="90" customWidth="1"/>
    <col min="4" max="4" width="14.7109375" style="90" customWidth="1"/>
    <col min="5" max="5" width="1.7109375" style="90" customWidth="1"/>
    <col min="6" max="6" width="14.7109375" style="90" customWidth="1"/>
    <col min="7" max="7" width="1.7109375" style="90" customWidth="1"/>
    <col min="8" max="8" width="14.7109375" style="90" customWidth="1"/>
    <col min="9" max="9" width="1.7109375" style="90" customWidth="1"/>
    <col min="10" max="10" width="14.7109375" style="90" customWidth="1"/>
    <col min="11" max="11" width="19" style="90" customWidth="1"/>
    <col min="12" max="12" width="13.7109375" style="90" customWidth="1"/>
    <col min="13" max="16384" width="9.140625" style="90"/>
  </cols>
  <sheetData>
    <row r="1" spans="1:10" ht="21.75" customHeight="1" x14ac:dyDescent="0.5">
      <c r="J1" s="92" t="s">
        <v>52</v>
      </c>
    </row>
    <row r="2" spans="1:10" s="93" customFormat="1" ht="21.75" customHeight="1" x14ac:dyDescent="0.5">
      <c r="A2" s="93" t="s">
        <v>97</v>
      </c>
      <c r="B2" s="94"/>
    </row>
    <row r="3" spans="1:10" s="93" customFormat="1" ht="21.75" customHeight="1" x14ac:dyDescent="0.5">
      <c r="A3" s="93" t="s">
        <v>226</v>
      </c>
      <c r="B3" s="94"/>
    </row>
    <row r="4" spans="1:10" s="93" customFormat="1" ht="21.75" customHeight="1" x14ac:dyDescent="0.5">
      <c r="A4" s="93" t="s">
        <v>211</v>
      </c>
      <c r="B4" s="94"/>
    </row>
    <row r="5" spans="1:10" ht="21.75" customHeight="1" x14ac:dyDescent="0.5">
      <c r="C5" s="95"/>
      <c r="J5" s="92" t="s">
        <v>126</v>
      </c>
    </row>
    <row r="6" spans="1:10" s="93" customFormat="1" ht="21.75" customHeight="1" x14ac:dyDescent="0.5">
      <c r="A6" s="90"/>
      <c r="B6" s="91"/>
      <c r="C6" s="90"/>
      <c r="D6" s="96"/>
      <c r="E6" s="96" t="s">
        <v>42</v>
      </c>
      <c r="F6" s="96"/>
      <c r="G6" s="97"/>
      <c r="H6" s="96"/>
      <c r="I6" s="96" t="s">
        <v>20</v>
      </c>
      <c r="J6" s="96"/>
    </row>
    <row r="7" spans="1:10" ht="21.75" customHeight="1" x14ac:dyDescent="0.5">
      <c r="B7" s="98" t="s">
        <v>0</v>
      </c>
      <c r="D7" s="99">
        <v>2026</v>
      </c>
      <c r="E7" s="100"/>
      <c r="F7" s="99">
        <v>2025</v>
      </c>
      <c r="G7" s="100"/>
      <c r="H7" s="99">
        <v>2026</v>
      </c>
      <c r="I7" s="100"/>
      <c r="J7" s="99">
        <v>2025</v>
      </c>
    </row>
    <row r="8" spans="1:10" ht="21.75" customHeight="1" x14ac:dyDescent="0.5">
      <c r="A8" s="93" t="s">
        <v>31</v>
      </c>
      <c r="F8" s="95"/>
      <c r="H8" s="95"/>
      <c r="J8" s="95"/>
    </row>
    <row r="9" spans="1:10" ht="21.75" customHeight="1" x14ac:dyDescent="0.5">
      <c r="A9" s="90" t="s">
        <v>36</v>
      </c>
      <c r="B9" s="90"/>
      <c r="D9" s="101">
        <v>809439</v>
      </c>
      <c r="E9" s="101"/>
      <c r="F9" s="101">
        <v>881360</v>
      </c>
      <c r="G9" s="101"/>
      <c r="H9" s="101">
        <v>444604</v>
      </c>
      <c r="I9" s="101"/>
      <c r="J9" s="101">
        <v>464993</v>
      </c>
    </row>
    <row r="10" spans="1:10" ht="21.75" customHeight="1" x14ac:dyDescent="0.5">
      <c r="A10" s="90" t="s">
        <v>123</v>
      </c>
      <c r="B10" s="90"/>
      <c r="D10" s="101">
        <v>4952</v>
      </c>
      <c r="E10" s="101"/>
      <c r="F10" s="101">
        <v>4538</v>
      </c>
      <c r="G10" s="101"/>
      <c r="H10" s="101">
        <v>4958</v>
      </c>
      <c r="I10" s="101"/>
      <c r="J10" s="101">
        <v>4903</v>
      </c>
    </row>
    <row r="11" spans="1:10" ht="21.75" customHeight="1" x14ac:dyDescent="0.5">
      <c r="A11" s="90" t="s">
        <v>144</v>
      </c>
      <c r="B11" s="91" t="s">
        <v>221</v>
      </c>
      <c r="D11" s="101">
        <v>0</v>
      </c>
      <c r="E11" s="101"/>
      <c r="F11" s="101">
        <v>0</v>
      </c>
      <c r="G11" s="101"/>
      <c r="H11" s="101">
        <v>50816</v>
      </c>
      <c r="I11" s="101"/>
      <c r="J11" s="101">
        <v>7301</v>
      </c>
    </row>
    <row r="12" spans="1:10" ht="21.75" customHeight="1" x14ac:dyDescent="0.5">
      <c r="A12" s="90" t="s">
        <v>37</v>
      </c>
      <c r="B12" s="90"/>
      <c r="D12" s="101">
        <v>8458</v>
      </c>
      <c r="E12" s="101"/>
      <c r="F12" s="101">
        <v>11246</v>
      </c>
      <c r="G12" s="101"/>
      <c r="H12" s="101">
        <v>7185</v>
      </c>
      <c r="I12" s="101"/>
      <c r="J12" s="101">
        <v>5178</v>
      </c>
    </row>
    <row r="13" spans="1:10" ht="21.75" customHeight="1" x14ac:dyDescent="0.5">
      <c r="A13" s="90" t="s">
        <v>165</v>
      </c>
      <c r="B13" s="90"/>
      <c r="D13" s="101"/>
      <c r="E13" s="101"/>
      <c r="F13" s="101"/>
      <c r="G13" s="101"/>
      <c r="H13" s="101"/>
      <c r="I13" s="101"/>
      <c r="J13" s="101"/>
    </row>
    <row r="14" spans="1:10" ht="21.75" customHeight="1" x14ac:dyDescent="0.5">
      <c r="A14" s="90" t="s">
        <v>156</v>
      </c>
      <c r="D14" s="102">
        <v>0</v>
      </c>
      <c r="E14" s="101"/>
      <c r="F14" s="102">
        <v>22814</v>
      </c>
      <c r="G14" s="101"/>
      <c r="H14" s="102">
        <v>0</v>
      </c>
      <c r="I14" s="101"/>
      <c r="J14" s="102">
        <v>0</v>
      </c>
    </row>
    <row r="15" spans="1:10" ht="21.75" customHeight="1" x14ac:dyDescent="0.5">
      <c r="A15" s="93" t="s">
        <v>32</v>
      </c>
      <c r="B15" s="93"/>
      <c r="D15" s="103">
        <f>SUM(D9:D14)</f>
        <v>822849</v>
      </c>
      <c r="E15" s="104"/>
      <c r="F15" s="103">
        <f>SUM(F9:F14)</f>
        <v>919958</v>
      </c>
      <c r="G15" s="104"/>
      <c r="H15" s="103">
        <f>SUM(H9:H14)</f>
        <v>507563</v>
      </c>
      <c r="I15" s="104"/>
      <c r="J15" s="103">
        <f>SUM(J9:J14)</f>
        <v>482375</v>
      </c>
    </row>
    <row r="16" spans="1:10" ht="21.75" customHeight="1" x14ac:dyDescent="0.5">
      <c r="A16" s="93" t="s">
        <v>33</v>
      </c>
      <c r="B16" s="93"/>
      <c r="D16" s="104"/>
      <c r="E16" s="104"/>
      <c r="F16" s="104"/>
      <c r="G16" s="104"/>
      <c r="H16" s="104"/>
      <c r="I16" s="104"/>
      <c r="J16" s="104"/>
    </row>
    <row r="17" spans="1:10" ht="21.75" customHeight="1" x14ac:dyDescent="0.5">
      <c r="A17" s="90" t="s">
        <v>38</v>
      </c>
      <c r="B17" s="90"/>
      <c r="D17" s="105">
        <v>605101</v>
      </c>
      <c r="E17" s="105"/>
      <c r="F17" s="105">
        <v>652411</v>
      </c>
      <c r="G17" s="105"/>
      <c r="H17" s="105">
        <v>328194</v>
      </c>
      <c r="I17" s="105"/>
      <c r="J17" s="105">
        <v>350077</v>
      </c>
    </row>
    <row r="18" spans="1:10" ht="21.75" customHeight="1" x14ac:dyDescent="0.5">
      <c r="A18" s="90" t="s">
        <v>124</v>
      </c>
      <c r="B18" s="90"/>
      <c r="D18" s="105">
        <v>4824</v>
      </c>
      <c r="E18" s="105"/>
      <c r="F18" s="105">
        <v>5936</v>
      </c>
      <c r="G18" s="105"/>
      <c r="H18" s="105">
        <v>4824</v>
      </c>
      <c r="I18" s="105"/>
      <c r="J18" s="105">
        <v>5547</v>
      </c>
    </row>
    <row r="19" spans="1:10" ht="21.75" customHeight="1" x14ac:dyDescent="0.5">
      <c r="A19" s="90" t="s">
        <v>136</v>
      </c>
      <c r="B19" s="90"/>
      <c r="D19" s="105">
        <v>103842</v>
      </c>
      <c r="E19" s="105"/>
      <c r="F19" s="105">
        <v>99754</v>
      </c>
      <c r="G19" s="105"/>
      <c r="H19" s="105">
        <v>65114</v>
      </c>
      <c r="I19" s="105"/>
      <c r="J19" s="105">
        <v>60315</v>
      </c>
    </row>
    <row r="20" spans="1:10" ht="21.75" customHeight="1" x14ac:dyDescent="0.5">
      <c r="A20" s="90" t="s">
        <v>45</v>
      </c>
      <c r="B20" s="90"/>
      <c r="D20" s="105">
        <v>101771</v>
      </c>
      <c r="E20" s="105"/>
      <c r="F20" s="105">
        <v>89189</v>
      </c>
      <c r="G20" s="105"/>
      <c r="H20" s="105">
        <v>53240</v>
      </c>
      <c r="I20" s="105"/>
      <c r="J20" s="105">
        <v>53025</v>
      </c>
    </row>
    <row r="21" spans="1:10" ht="21.75" customHeight="1" x14ac:dyDescent="0.5">
      <c r="A21" s="90" t="s">
        <v>199</v>
      </c>
      <c r="B21" s="90"/>
      <c r="D21" s="105"/>
      <c r="E21" s="105"/>
      <c r="F21" s="105"/>
      <c r="G21" s="105"/>
      <c r="H21" s="105"/>
      <c r="I21" s="105"/>
      <c r="J21" s="105"/>
    </row>
    <row r="22" spans="1:10" ht="21.75" customHeight="1" x14ac:dyDescent="0.5">
      <c r="A22" s="90" t="s">
        <v>156</v>
      </c>
      <c r="B22" s="91">
        <v>10</v>
      </c>
      <c r="D22" s="106">
        <v>1445</v>
      </c>
      <c r="E22" s="105"/>
      <c r="F22" s="106">
        <v>0</v>
      </c>
      <c r="G22" s="105"/>
      <c r="H22" s="106">
        <v>0</v>
      </c>
      <c r="I22" s="105"/>
      <c r="J22" s="106">
        <v>0</v>
      </c>
    </row>
    <row r="23" spans="1:10" ht="21.75" customHeight="1" x14ac:dyDescent="0.5">
      <c r="A23" s="93" t="s">
        <v>34</v>
      </c>
      <c r="D23" s="103">
        <f>SUM(D17:D22)</f>
        <v>816983</v>
      </c>
      <c r="E23" s="104"/>
      <c r="F23" s="103">
        <f>SUM(F17:F22)</f>
        <v>847290</v>
      </c>
      <c r="G23" s="104"/>
      <c r="H23" s="103">
        <f>SUM(H17:H22)</f>
        <v>451372</v>
      </c>
      <c r="I23" s="104"/>
      <c r="J23" s="103">
        <f>SUM(J17:J22)</f>
        <v>468964</v>
      </c>
    </row>
    <row r="24" spans="1:10" ht="21.75" customHeight="1" x14ac:dyDescent="0.5">
      <c r="A24" s="93" t="s">
        <v>149</v>
      </c>
      <c r="D24" s="104">
        <f>D15-D23</f>
        <v>5866</v>
      </c>
      <c r="E24" s="104"/>
      <c r="F24" s="104">
        <f>F15-F23</f>
        <v>72668</v>
      </c>
      <c r="G24" s="104"/>
      <c r="H24" s="104">
        <f>H15-H23</f>
        <v>56191</v>
      </c>
      <c r="I24" s="104"/>
      <c r="J24" s="104">
        <f>J15-J23</f>
        <v>13411</v>
      </c>
    </row>
    <row r="25" spans="1:10" ht="21.75" customHeight="1" x14ac:dyDescent="0.5">
      <c r="A25" s="90" t="s">
        <v>159</v>
      </c>
      <c r="D25" s="104">
        <v>88</v>
      </c>
      <c r="E25" s="104"/>
      <c r="F25" s="104">
        <v>367</v>
      </c>
      <c r="G25" s="104"/>
      <c r="H25" s="104">
        <v>3190</v>
      </c>
      <c r="I25" s="104"/>
      <c r="J25" s="104">
        <v>3115</v>
      </c>
    </row>
    <row r="26" spans="1:10" ht="21.75" customHeight="1" x14ac:dyDescent="0.5">
      <c r="A26" s="90" t="s">
        <v>46</v>
      </c>
      <c r="D26" s="107">
        <v>-7820</v>
      </c>
      <c r="E26" s="108"/>
      <c r="F26" s="107">
        <v>-9535</v>
      </c>
      <c r="G26" s="108"/>
      <c r="H26" s="107">
        <v>-7829</v>
      </c>
      <c r="I26" s="108"/>
      <c r="J26" s="107">
        <v>-8986</v>
      </c>
    </row>
    <row r="27" spans="1:10" ht="21.75" customHeight="1" x14ac:dyDescent="0.5">
      <c r="A27" s="93" t="s">
        <v>227</v>
      </c>
      <c r="D27" s="104">
        <f>SUM(D24:D26)</f>
        <v>-1866</v>
      </c>
      <c r="E27" s="104"/>
      <c r="F27" s="104">
        <f>SUM(F24:F26)</f>
        <v>63500</v>
      </c>
      <c r="G27" s="104"/>
      <c r="H27" s="104">
        <f>SUM(H24:H26)</f>
        <v>51552</v>
      </c>
      <c r="I27" s="104"/>
      <c r="J27" s="104">
        <f>SUM(J24:J26)</f>
        <v>7540</v>
      </c>
    </row>
    <row r="28" spans="1:10" ht="21.75" customHeight="1" x14ac:dyDescent="0.5">
      <c r="A28" s="90" t="s">
        <v>245</v>
      </c>
      <c r="D28" s="109">
        <v>-2818</v>
      </c>
      <c r="E28" s="110"/>
      <c r="F28" s="109">
        <v>-8955</v>
      </c>
      <c r="G28" s="110"/>
      <c r="H28" s="109">
        <v>22</v>
      </c>
      <c r="I28" s="110"/>
      <c r="J28" s="109">
        <v>-887</v>
      </c>
    </row>
    <row r="29" spans="1:10" ht="21.75" customHeight="1" thickBot="1" x14ac:dyDescent="0.55000000000000004">
      <c r="A29" s="93" t="s">
        <v>153</v>
      </c>
      <c r="D29" s="111">
        <f>SUM(D27:D28)</f>
        <v>-4684</v>
      </c>
      <c r="E29" s="104"/>
      <c r="F29" s="111">
        <f>SUM(F27:F28)</f>
        <v>54545</v>
      </c>
      <c r="G29" s="104"/>
      <c r="H29" s="111">
        <f>SUM(H27:H28)</f>
        <v>51574</v>
      </c>
      <c r="I29" s="104"/>
      <c r="J29" s="111">
        <f>SUM(J27:J28)</f>
        <v>6653</v>
      </c>
    </row>
    <row r="30" spans="1:10" ht="21.75" customHeight="1" thickTop="1" x14ac:dyDescent="0.5">
      <c r="A30" s="112"/>
      <c r="C30" s="91"/>
      <c r="D30" s="113"/>
      <c r="E30" s="114"/>
      <c r="F30" s="113"/>
      <c r="G30" s="114"/>
      <c r="H30" s="114"/>
      <c r="I30" s="114"/>
      <c r="J30" s="114"/>
    </row>
    <row r="31" spans="1:10" ht="21.75" customHeight="1" x14ac:dyDescent="0.5">
      <c r="A31" s="93" t="s">
        <v>228</v>
      </c>
      <c r="C31" s="91"/>
      <c r="D31" s="113"/>
      <c r="E31" s="115"/>
      <c r="F31" s="113"/>
      <c r="G31" s="115"/>
      <c r="H31" s="113"/>
      <c r="I31" s="115"/>
      <c r="J31" s="113"/>
    </row>
    <row r="32" spans="1:10" ht="21.75" customHeight="1" thickBot="1" x14ac:dyDescent="0.55000000000000004">
      <c r="A32" s="90" t="s">
        <v>62</v>
      </c>
      <c r="C32" s="91"/>
      <c r="D32" s="104">
        <f>D29-D33</f>
        <v>-1526</v>
      </c>
      <c r="E32" s="104"/>
      <c r="F32" s="104">
        <f>F29-F33</f>
        <v>57532</v>
      </c>
      <c r="G32" s="104"/>
      <c r="H32" s="111">
        <f>SUM(H29)</f>
        <v>51574</v>
      </c>
      <c r="I32" s="104"/>
      <c r="J32" s="111">
        <f>SUM(J29)</f>
        <v>6653</v>
      </c>
    </row>
    <row r="33" spans="1:10" ht="21.75" customHeight="1" thickTop="1" x14ac:dyDescent="0.5">
      <c r="A33" s="90" t="s">
        <v>63</v>
      </c>
      <c r="C33" s="91"/>
      <c r="D33" s="116">
        <v>-3158</v>
      </c>
      <c r="E33" s="104"/>
      <c r="F33" s="116">
        <v>-2987</v>
      </c>
      <c r="G33" s="104"/>
      <c r="H33" s="117"/>
      <c r="I33" s="104"/>
      <c r="J33" s="117"/>
    </row>
    <row r="34" spans="1:10" ht="21.75" customHeight="1" thickBot="1" x14ac:dyDescent="0.55000000000000004">
      <c r="A34" s="112"/>
      <c r="C34" s="91"/>
      <c r="D34" s="111">
        <f>D29</f>
        <v>-4684</v>
      </c>
      <c r="E34" s="104"/>
      <c r="F34" s="111">
        <f>F29</f>
        <v>54545</v>
      </c>
      <c r="G34" s="104"/>
      <c r="H34" s="104"/>
      <c r="I34" s="104"/>
      <c r="J34" s="104"/>
    </row>
    <row r="35" spans="1:10" ht="21.75" customHeight="1" thickTop="1" x14ac:dyDescent="0.5">
      <c r="C35" s="91"/>
      <c r="D35" s="104"/>
      <c r="E35" s="104"/>
      <c r="F35" s="104"/>
      <c r="G35" s="104"/>
      <c r="H35" s="104"/>
      <c r="I35" s="104"/>
      <c r="J35" s="92" t="s">
        <v>135</v>
      </c>
    </row>
    <row r="36" spans="1:10" ht="21.75" customHeight="1" x14ac:dyDescent="0.5">
      <c r="A36" s="93" t="s">
        <v>222</v>
      </c>
      <c r="B36" s="91">
        <v>16</v>
      </c>
    </row>
    <row r="37" spans="1:10" ht="21.75" customHeight="1" x14ac:dyDescent="0.5">
      <c r="A37" s="90" t="s">
        <v>223</v>
      </c>
    </row>
    <row r="38" spans="1:10" ht="21.75" customHeight="1" thickBot="1" x14ac:dyDescent="0.55000000000000004">
      <c r="A38" s="90" t="s">
        <v>224</v>
      </c>
      <c r="D38" s="118">
        <f>D32/312766</f>
        <v>-4.8790469552317068E-3</v>
      </c>
      <c r="E38" s="119"/>
      <c r="F38" s="118">
        <f>F32/323285</f>
        <v>0.17796062297972376</v>
      </c>
      <c r="G38" s="119"/>
      <c r="H38" s="118">
        <f>H32/312766</f>
        <v>0.16489644015014421</v>
      </c>
      <c r="I38" s="119"/>
      <c r="J38" s="118">
        <f>J32/323285</f>
        <v>2.0579364956617226E-2</v>
      </c>
    </row>
    <row r="39" spans="1:10" ht="21.75" customHeight="1" thickTop="1" x14ac:dyDescent="0.5">
      <c r="D39" s="119"/>
      <c r="E39" s="119"/>
      <c r="F39" s="119"/>
      <c r="G39" s="119"/>
      <c r="H39" s="119"/>
      <c r="I39" s="119"/>
      <c r="J39" s="119"/>
    </row>
    <row r="40" spans="1:10" ht="21.75" customHeight="1" x14ac:dyDescent="0.5">
      <c r="D40" s="119"/>
      <c r="E40" s="119"/>
      <c r="F40" s="119"/>
      <c r="G40" s="119"/>
      <c r="H40" s="119"/>
      <c r="I40" s="119"/>
      <c r="J40" s="119"/>
    </row>
    <row r="41" spans="1:10" ht="21.75" customHeight="1" x14ac:dyDescent="0.5">
      <c r="D41" s="119"/>
      <c r="E41" s="119"/>
      <c r="F41" s="119"/>
      <c r="G41" s="119"/>
      <c r="H41" s="119"/>
      <c r="I41" s="119"/>
      <c r="J41" s="119"/>
    </row>
    <row r="42" spans="1:10" ht="21.75" customHeight="1" x14ac:dyDescent="0.5">
      <c r="A42" s="90" t="s">
        <v>181</v>
      </c>
    </row>
    <row r="43" spans="1:10" ht="21.75" customHeight="1" x14ac:dyDescent="0.5">
      <c r="C43" s="95"/>
      <c r="J43" s="92" t="s">
        <v>52</v>
      </c>
    </row>
    <row r="44" spans="1:10" s="113" customFormat="1" ht="21.75" customHeight="1" x14ac:dyDescent="0.5">
      <c r="A44" s="93" t="s">
        <v>97</v>
      </c>
      <c r="C44" s="120"/>
      <c r="E44" s="115"/>
      <c r="G44" s="115"/>
      <c r="I44" s="115"/>
      <c r="J44" s="115"/>
    </row>
    <row r="45" spans="1:10" s="113" customFormat="1" ht="21.75" customHeight="1" x14ac:dyDescent="0.5">
      <c r="A45" s="93" t="s">
        <v>225</v>
      </c>
      <c r="C45" s="120"/>
      <c r="E45" s="115"/>
      <c r="G45" s="115"/>
      <c r="I45" s="115"/>
      <c r="J45" s="115"/>
    </row>
    <row r="46" spans="1:10" s="113" customFormat="1" ht="21.75" customHeight="1" x14ac:dyDescent="0.5">
      <c r="A46" s="93" t="s">
        <v>211</v>
      </c>
      <c r="C46" s="120"/>
      <c r="E46" s="115"/>
      <c r="G46" s="115"/>
      <c r="I46" s="115"/>
      <c r="J46" s="115"/>
    </row>
    <row r="47" spans="1:10" s="113" customFormat="1" ht="21.75" customHeight="1" x14ac:dyDescent="0.5">
      <c r="A47" s="112"/>
      <c r="C47" s="121"/>
      <c r="D47" s="122"/>
      <c r="E47" s="122"/>
      <c r="F47" s="122"/>
      <c r="G47" s="122"/>
      <c r="H47" s="122"/>
      <c r="I47" s="122"/>
      <c r="J47" s="92" t="s">
        <v>126</v>
      </c>
    </row>
    <row r="48" spans="1:10" s="113" customFormat="1" ht="21.75" customHeight="1" x14ac:dyDescent="0.5">
      <c r="A48" s="112"/>
      <c r="C48" s="112"/>
      <c r="D48" s="96"/>
      <c r="E48" s="96" t="s">
        <v>42</v>
      </c>
      <c r="F48" s="96"/>
      <c r="G48" s="97"/>
      <c r="H48" s="96"/>
      <c r="I48" s="96" t="s">
        <v>20</v>
      </c>
      <c r="J48" s="96"/>
    </row>
    <row r="49" spans="1:10" s="113" customFormat="1" ht="21.75" customHeight="1" x14ac:dyDescent="0.5">
      <c r="A49" s="112"/>
      <c r="B49" s="95"/>
      <c r="D49" s="99">
        <v>2026</v>
      </c>
      <c r="E49" s="100"/>
      <c r="F49" s="99">
        <v>2025</v>
      </c>
      <c r="G49" s="100"/>
      <c r="H49" s="99">
        <v>2026</v>
      </c>
      <c r="I49" s="100"/>
      <c r="J49" s="99">
        <v>2025</v>
      </c>
    </row>
    <row r="50" spans="1:10" s="113" customFormat="1" ht="21.75" customHeight="1" x14ac:dyDescent="0.5">
      <c r="A50" s="112"/>
      <c r="B50" s="95"/>
      <c r="D50" s="100"/>
      <c r="E50" s="100"/>
      <c r="F50" s="100"/>
      <c r="G50" s="100"/>
      <c r="H50" s="100"/>
      <c r="I50" s="100"/>
      <c r="J50" s="100"/>
    </row>
    <row r="51" spans="1:10" s="113" customFormat="1" ht="21.75" customHeight="1" x14ac:dyDescent="0.5">
      <c r="A51" s="93" t="s">
        <v>153</v>
      </c>
      <c r="C51" s="123"/>
      <c r="D51" s="124">
        <f>SUM(D29)</f>
        <v>-4684</v>
      </c>
      <c r="E51" s="125"/>
      <c r="F51" s="124">
        <f>SUM(F29)</f>
        <v>54545</v>
      </c>
      <c r="G51" s="126"/>
      <c r="H51" s="124">
        <f>SUM(H29)</f>
        <v>51574</v>
      </c>
      <c r="I51" s="127"/>
      <c r="J51" s="124">
        <f>SUM(J29)</f>
        <v>6653</v>
      </c>
    </row>
    <row r="52" spans="1:10" s="113" customFormat="1" ht="21.75" customHeight="1" x14ac:dyDescent="0.5">
      <c r="A52" s="128"/>
      <c r="C52" s="129"/>
      <c r="D52" s="127"/>
      <c r="E52" s="130"/>
      <c r="F52" s="127"/>
      <c r="G52" s="127"/>
      <c r="H52" s="130"/>
      <c r="I52" s="127"/>
      <c r="J52" s="130"/>
    </row>
    <row r="53" spans="1:10" s="113" customFormat="1" ht="21.75" customHeight="1" x14ac:dyDescent="0.5">
      <c r="A53" s="93" t="s">
        <v>58</v>
      </c>
      <c r="C53" s="123"/>
      <c r="D53" s="126"/>
      <c r="E53" s="125"/>
      <c r="F53" s="126"/>
      <c r="G53" s="126"/>
      <c r="H53" s="125"/>
      <c r="I53" s="127"/>
      <c r="J53" s="125"/>
    </row>
    <row r="54" spans="1:10" s="113" customFormat="1" ht="21.75" customHeight="1" x14ac:dyDescent="0.5">
      <c r="A54" s="131" t="s">
        <v>116</v>
      </c>
      <c r="C54" s="123"/>
      <c r="D54" s="126"/>
      <c r="E54" s="125"/>
      <c r="F54" s="126"/>
      <c r="G54" s="126"/>
      <c r="H54" s="125"/>
      <c r="I54" s="127"/>
      <c r="J54" s="125"/>
    </row>
    <row r="55" spans="1:10" s="113" customFormat="1" ht="21.75" customHeight="1" x14ac:dyDescent="0.5">
      <c r="A55" s="131" t="s">
        <v>117</v>
      </c>
      <c r="C55" s="123"/>
      <c r="D55" s="126"/>
      <c r="E55" s="125"/>
      <c r="F55" s="126"/>
      <c r="G55" s="126"/>
      <c r="H55" s="125"/>
      <c r="I55" s="127"/>
      <c r="J55" s="125"/>
    </row>
    <row r="56" spans="1:10" s="113" customFormat="1" ht="21.75" customHeight="1" x14ac:dyDescent="0.5">
      <c r="A56" s="132" t="s">
        <v>113</v>
      </c>
      <c r="C56" s="123"/>
      <c r="D56" s="126"/>
      <c r="E56" s="125"/>
      <c r="F56" s="126"/>
      <c r="G56" s="126"/>
      <c r="H56" s="125"/>
      <c r="I56" s="127"/>
      <c r="J56" s="125"/>
    </row>
    <row r="57" spans="1:10" s="113" customFormat="1" ht="21.75" customHeight="1" x14ac:dyDescent="0.5">
      <c r="A57" s="132" t="s">
        <v>114</v>
      </c>
      <c r="C57" s="129"/>
      <c r="D57" s="133">
        <v>2187</v>
      </c>
      <c r="E57" s="134"/>
      <c r="F57" s="133">
        <v>-666</v>
      </c>
      <c r="G57" s="134"/>
      <c r="H57" s="133">
        <v>0</v>
      </c>
      <c r="I57" s="134"/>
      <c r="J57" s="133">
        <v>0</v>
      </c>
    </row>
    <row r="58" spans="1:10" s="113" customFormat="1" ht="21.75" customHeight="1" x14ac:dyDescent="0.5">
      <c r="A58" s="90" t="s">
        <v>59</v>
      </c>
      <c r="C58" s="129"/>
      <c r="D58" s="124">
        <f>SUM(D57:D57)</f>
        <v>2187</v>
      </c>
      <c r="E58" s="130"/>
      <c r="F58" s="124">
        <f>SUM(F57:F57)</f>
        <v>-666</v>
      </c>
      <c r="G58" s="127"/>
      <c r="H58" s="124">
        <f>SUM(H57:H57)</f>
        <v>0</v>
      </c>
      <c r="I58" s="127"/>
      <c r="J58" s="124">
        <f>SUM(J57:J57)</f>
        <v>0</v>
      </c>
    </row>
    <row r="59" spans="1:10" s="113" customFormat="1" ht="21.75" customHeight="1" x14ac:dyDescent="0.5">
      <c r="A59" s="128"/>
      <c r="C59" s="129"/>
      <c r="D59" s="127"/>
      <c r="E59" s="130"/>
      <c r="F59" s="127"/>
      <c r="G59" s="127"/>
      <c r="H59" s="130"/>
      <c r="I59" s="127"/>
      <c r="J59" s="130"/>
    </row>
    <row r="60" spans="1:10" s="113" customFormat="1" ht="21.75" customHeight="1" thickBot="1" x14ac:dyDescent="0.55000000000000004">
      <c r="A60" s="93" t="s">
        <v>60</v>
      </c>
      <c r="C60" s="123"/>
      <c r="D60" s="135">
        <f>SUM(D51,D58)</f>
        <v>-2497</v>
      </c>
      <c r="E60" s="130"/>
      <c r="F60" s="135">
        <f>SUM(F51,F58)</f>
        <v>53879</v>
      </c>
      <c r="G60" s="127"/>
      <c r="H60" s="135">
        <f>SUM(H51,H58)</f>
        <v>51574</v>
      </c>
      <c r="I60" s="127"/>
      <c r="J60" s="135">
        <f>SUM(J51,J58)</f>
        <v>6653</v>
      </c>
    </row>
    <row r="61" spans="1:10" s="113" customFormat="1" ht="21.75" customHeight="1" thickTop="1" x14ac:dyDescent="0.5">
      <c r="A61" s="128"/>
      <c r="C61" s="129"/>
      <c r="D61" s="127"/>
      <c r="E61" s="130"/>
      <c r="F61" s="127"/>
      <c r="G61" s="127"/>
      <c r="H61" s="130"/>
      <c r="I61" s="127"/>
      <c r="J61" s="130"/>
    </row>
    <row r="62" spans="1:10" s="113" customFormat="1" ht="21.75" customHeight="1" x14ac:dyDescent="0.5">
      <c r="A62" s="93" t="s">
        <v>61</v>
      </c>
      <c r="C62" s="129"/>
      <c r="D62" s="127"/>
      <c r="E62" s="130"/>
      <c r="F62" s="127"/>
      <c r="G62" s="127"/>
      <c r="H62" s="130"/>
      <c r="I62" s="127"/>
      <c r="J62" s="130"/>
    </row>
    <row r="63" spans="1:10" s="113" customFormat="1" ht="21.75" customHeight="1" thickBot="1" x14ac:dyDescent="0.55000000000000004">
      <c r="A63" s="90" t="s">
        <v>62</v>
      </c>
      <c r="C63" s="129"/>
      <c r="D63" s="136">
        <f>D65-D64</f>
        <v>-88</v>
      </c>
      <c r="E63" s="104"/>
      <c r="F63" s="136">
        <f>F65-F64</f>
        <v>56937</v>
      </c>
      <c r="G63" s="127"/>
      <c r="H63" s="135">
        <f>SUM(H60)</f>
        <v>51574</v>
      </c>
      <c r="I63" s="127"/>
      <c r="J63" s="135">
        <f>J51</f>
        <v>6653</v>
      </c>
    </row>
    <row r="64" spans="1:10" s="113" customFormat="1" ht="21.75" customHeight="1" thickTop="1" x14ac:dyDescent="0.5">
      <c r="A64" s="90" t="s">
        <v>63</v>
      </c>
      <c r="C64" s="129"/>
      <c r="D64" s="136">
        <v>-2409</v>
      </c>
      <c r="E64" s="104"/>
      <c r="F64" s="136">
        <v>-3058</v>
      </c>
      <c r="G64" s="127"/>
      <c r="H64" s="130"/>
      <c r="I64" s="127"/>
      <c r="J64" s="127"/>
    </row>
    <row r="65" spans="1:10" s="113" customFormat="1" ht="21.75" customHeight="1" thickBot="1" x14ac:dyDescent="0.55000000000000004">
      <c r="A65" s="128"/>
      <c r="C65" s="129"/>
      <c r="D65" s="137">
        <f>D60</f>
        <v>-2497</v>
      </c>
      <c r="E65" s="130"/>
      <c r="F65" s="137">
        <f>F60</f>
        <v>53879</v>
      </c>
      <c r="G65" s="126"/>
      <c r="H65" s="125"/>
      <c r="I65" s="127"/>
      <c r="J65" s="125"/>
    </row>
    <row r="66" spans="1:10" s="113" customFormat="1" ht="21.75" customHeight="1" thickTop="1" x14ac:dyDescent="0.5">
      <c r="A66" s="112"/>
      <c r="C66" s="120"/>
      <c r="E66" s="115"/>
      <c r="G66" s="115"/>
      <c r="I66" s="115"/>
      <c r="J66" s="115"/>
    </row>
    <row r="67" spans="1:10" s="113" customFormat="1" ht="21.75" customHeight="1" x14ac:dyDescent="0.5">
      <c r="A67" s="90" t="s">
        <v>181</v>
      </c>
      <c r="C67" s="120"/>
      <c r="E67" s="115"/>
      <c r="G67" s="115"/>
      <c r="I67" s="115"/>
      <c r="J67" s="115"/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35"/>
  <sheetViews>
    <sheetView showGridLines="0" view="pageBreakPreview" topLeftCell="J10" zoomScale="111" zoomScaleNormal="60" zoomScaleSheetLayoutView="130" workbookViewId="0">
      <selection activeCell="Y19" sqref="Y19"/>
    </sheetView>
  </sheetViews>
  <sheetFormatPr defaultColWidth="9.140625" defaultRowHeight="22.5" customHeight="1" x14ac:dyDescent="0.5"/>
  <cols>
    <col min="1" max="1" width="44.5703125" style="18" customWidth="1"/>
    <col min="2" max="2" width="1.7109375" style="18" customWidth="1"/>
    <col min="3" max="3" width="15.7109375" style="18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5703125" style="18" customWidth="1"/>
    <col min="9" max="9" width="15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3" width="18.7109375" style="18" customWidth="1"/>
    <col min="14" max="14" width="1.7109375" style="18" customWidth="1"/>
    <col min="15" max="15" width="15.7109375" style="18" customWidth="1"/>
    <col min="16" max="16" width="1.7109375" style="18" customWidth="1"/>
    <col min="17" max="17" width="15.7109375" style="18" customWidth="1"/>
    <col min="18" max="18" width="1.7109375" style="18" customWidth="1"/>
    <col min="19" max="19" width="18.28515625" style="18" customWidth="1"/>
    <col min="20" max="20" width="1.85546875" style="18" customWidth="1"/>
    <col min="21" max="21" width="22.140625" style="18" customWidth="1"/>
    <col min="22" max="22" width="1.7109375" style="18" customWidth="1"/>
    <col min="23" max="23" width="20.85546875" style="18" customWidth="1"/>
    <col min="24" max="24" width="1.140625" style="18" customWidth="1"/>
    <col min="25" max="25" width="15.7109375" style="18" customWidth="1"/>
    <col min="26" max="26" width="1.140625" style="18" customWidth="1"/>
    <col min="27" max="27" width="15.7109375" style="18" customWidth="1"/>
    <col min="28" max="28" width="1.7109375" style="18" customWidth="1"/>
    <col min="29" max="29" width="15.7109375" style="18" customWidth="1"/>
    <col min="30" max="30" width="1.7109375" style="18" customWidth="1"/>
    <col min="31" max="31" width="15.7109375" style="18" customWidth="1"/>
    <col min="32" max="16384" width="9.140625" style="18"/>
  </cols>
  <sheetData>
    <row r="1" spans="1:31" s="35" customFormat="1" ht="22.5" customHeight="1" x14ac:dyDescent="0.5">
      <c r="AE1" s="36" t="s">
        <v>52</v>
      </c>
    </row>
    <row r="2" spans="1:31" s="35" customFormat="1" ht="22.5" customHeight="1" x14ac:dyDescent="0.5">
      <c r="A2" s="20" t="s">
        <v>97</v>
      </c>
      <c r="B2" s="20"/>
    </row>
    <row r="3" spans="1:31" s="35" customFormat="1" ht="22.5" customHeight="1" x14ac:dyDescent="0.5">
      <c r="A3" s="35" t="s">
        <v>231</v>
      </c>
    </row>
    <row r="4" spans="1:31" s="35" customFormat="1" ht="22.5" customHeight="1" x14ac:dyDescent="0.5">
      <c r="A4" s="35" t="s">
        <v>211</v>
      </c>
    </row>
    <row r="5" spans="1:31" ht="22.5" customHeight="1" x14ac:dyDescent="0.5">
      <c r="AE5" s="21" t="s">
        <v>126</v>
      </c>
    </row>
    <row r="6" spans="1:31" ht="22.5" customHeight="1" x14ac:dyDescent="0.5">
      <c r="C6" s="143" t="s">
        <v>42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31" ht="22.5" customHeight="1" x14ac:dyDescent="0.5">
      <c r="C7" s="142" t="s">
        <v>106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26"/>
      <c r="AC7" s="26"/>
      <c r="AD7" s="26"/>
      <c r="AE7" s="26"/>
    </row>
    <row r="8" spans="1:31" ht="22.5" customHeight="1" x14ac:dyDescent="0.5"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42" t="s">
        <v>120</v>
      </c>
      <c r="R8" s="142"/>
      <c r="S8" s="142"/>
      <c r="T8" s="142"/>
      <c r="U8" s="142"/>
      <c r="V8" s="142"/>
      <c r="W8" s="142"/>
      <c r="X8" s="142"/>
      <c r="Y8" s="142"/>
      <c r="Z8" s="142"/>
      <c r="AA8" s="37"/>
      <c r="AB8" s="26"/>
      <c r="AC8" s="26"/>
      <c r="AD8" s="26"/>
      <c r="AE8" s="26"/>
    </row>
    <row r="9" spans="1:31" ht="22.5" customHeight="1" x14ac:dyDescent="0.5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44" t="s">
        <v>64</v>
      </c>
      <c r="R9" s="144"/>
      <c r="S9" s="144"/>
      <c r="T9" s="144"/>
      <c r="U9" s="144"/>
      <c r="V9" s="144"/>
      <c r="W9" s="26"/>
      <c r="X9" s="26"/>
      <c r="Y9" s="26"/>
      <c r="Z9" s="26"/>
      <c r="AA9" s="26"/>
      <c r="AB9" s="26"/>
      <c r="AC9" s="26"/>
      <c r="AD9" s="26"/>
      <c r="AE9" s="26"/>
    </row>
    <row r="10" spans="1:31" ht="22.5" customHeight="1" x14ac:dyDescent="0.5">
      <c r="J10" s="26"/>
      <c r="K10" s="26"/>
      <c r="L10" s="26"/>
      <c r="M10" s="26"/>
      <c r="N10" s="26"/>
      <c r="O10" s="26"/>
      <c r="P10" s="26"/>
      <c r="Q10" s="26" t="s">
        <v>100</v>
      </c>
      <c r="R10" s="26"/>
      <c r="S10" s="26"/>
      <c r="T10" s="26"/>
      <c r="U10" s="26"/>
      <c r="V10" s="26"/>
      <c r="W10" s="38"/>
      <c r="X10" s="26"/>
      <c r="Y10" s="26" t="s">
        <v>65</v>
      </c>
      <c r="Z10" s="26"/>
      <c r="AA10" s="26" t="s">
        <v>66</v>
      </c>
      <c r="AC10" s="26" t="s">
        <v>67</v>
      </c>
      <c r="AE10" s="26"/>
    </row>
    <row r="11" spans="1:31" s="26" customFormat="1" ht="22.5" customHeight="1" x14ac:dyDescent="0.5">
      <c r="C11" s="26" t="s">
        <v>43</v>
      </c>
      <c r="I11" s="18"/>
      <c r="K11" s="144" t="s">
        <v>4</v>
      </c>
      <c r="L11" s="144"/>
      <c r="M11" s="144"/>
      <c r="N11" s="144"/>
      <c r="O11" s="144"/>
      <c r="Q11" s="26" t="s">
        <v>101</v>
      </c>
      <c r="S11" s="18"/>
      <c r="T11" s="18"/>
      <c r="U11" s="26" t="s">
        <v>77</v>
      </c>
      <c r="W11" s="38" t="s">
        <v>185</v>
      </c>
      <c r="Y11" s="26" t="s">
        <v>68</v>
      </c>
      <c r="AA11" s="26" t="s">
        <v>69</v>
      </c>
      <c r="AB11" s="18"/>
      <c r="AC11" s="26" t="s">
        <v>70</v>
      </c>
      <c r="AD11" s="18"/>
      <c r="AE11" s="26" t="s">
        <v>5</v>
      </c>
    </row>
    <row r="12" spans="1:31" s="26" customFormat="1" ht="22.5" customHeight="1" x14ac:dyDescent="0.5">
      <c r="C12" s="26" t="s">
        <v>182</v>
      </c>
      <c r="I12" s="26" t="s">
        <v>44</v>
      </c>
      <c r="K12" s="142" t="s">
        <v>188</v>
      </c>
      <c r="L12" s="142"/>
      <c r="M12" s="142"/>
      <c r="Q12" s="26" t="s">
        <v>102</v>
      </c>
      <c r="S12" s="26" t="s">
        <v>77</v>
      </c>
      <c r="U12" s="26" t="s">
        <v>216</v>
      </c>
      <c r="W12" s="38" t="s">
        <v>186</v>
      </c>
      <c r="Y12" s="26" t="s">
        <v>71</v>
      </c>
      <c r="AA12" s="26" t="s">
        <v>72</v>
      </c>
      <c r="AC12" s="26" t="s">
        <v>73</v>
      </c>
      <c r="AE12" s="26" t="s">
        <v>71</v>
      </c>
    </row>
    <row r="13" spans="1:31" s="26" customFormat="1" ht="22.5" customHeight="1" x14ac:dyDescent="0.5">
      <c r="C13" s="39" t="s">
        <v>2</v>
      </c>
      <c r="E13" s="39" t="s">
        <v>44</v>
      </c>
      <c r="G13" s="39" t="s">
        <v>173</v>
      </c>
      <c r="I13" s="39" t="s">
        <v>112</v>
      </c>
      <c r="K13" s="39" t="s">
        <v>131</v>
      </c>
      <c r="M13" s="39" t="s">
        <v>174</v>
      </c>
      <c r="O13" s="39" t="s">
        <v>3</v>
      </c>
      <c r="Q13" s="39" t="s">
        <v>103</v>
      </c>
      <c r="S13" s="39" t="s">
        <v>132</v>
      </c>
      <c r="U13" s="39" t="s">
        <v>217</v>
      </c>
      <c r="W13" s="40" t="s">
        <v>133</v>
      </c>
      <c r="Y13" s="39" t="s">
        <v>74</v>
      </c>
      <c r="AA13" s="39" t="s">
        <v>75</v>
      </c>
      <c r="AC13" s="39" t="s">
        <v>76</v>
      </c>
      <c r="AE13" s="39" t="s">
        <v>74</v>
      </c>
    </row>
    <row r="14" spans="1:31" ht="22.5" customHeight="1" x14ac:dyDescent="0.5">
      <c r="A14" s="35" t="s">
        <v>162</v>
      </c>
      <c r="B14" s="35"/>
      <c r="C14" s="1">
        <v>323400</v>
      </c>
      <c r="D14" s="1"/>
      <c r="E14" s="1">
        <v>50281</v>
      </c>
      <c r="F14" s="1"/>
      <c r="G14" s="1">
        <v>0</v>
      </c>
      <c r="H14" s="1"/>
      <c r="I14" s="1">
        <v>37552</v>
      </c>
      <c r="J14" s="1"/>
      <c r="K14" s="1">
        <v>32340</v>
      </c>
      <c r="L14" s="1"/>
      <c r="M14" s="1">
        <v>0</v>
      </c>
      <c r="N14" s="1"/>
      <c r="O14" s="1">
        <v>743149</v>
      </c>
      <c r="P14" s="1"/>
      <c r="Q14" s="1">
        <v>-1364</v>
      </c>
      <c r="R14" s="1"/>
      <c r="S14" s="1">
        <v>135404</v>
      </c>
      <c r="T14" s="1"/>
      <c r="U14" s="1">
        <v>45823</v>
      </c>
      <c r="V14" s="1"/>
      <c r="W14" s="1">
        <v>-7357</v>
      </c>
      <c r="X14" s="1"/>
      <c r="Y14" s="1">
        <f>SUM(Q14:W14)</f>
        <v>172506</v>
      </c>
      <c r="Z14" s="1"/>
      <c r="AA14" s="1">
        <f>SUM(C14:O14,Y14)</f>
        <v>1359228</v>
      </c>
      <c r="AB14" s="1"/>
      <c r="AC14" s="1">
        <v>43162</v>
      </c>
      <c r="AD14" s="1"/>
      <c r="AE14" s="1">
        <f>SUM(AA14:AC14)</f>
        <v>1402390</v>
      </c>
    </row>
    <row r="15" spans="1:31" ht="22.5" customHeight="1" x14ac:dyDescent="0.5">
      <c r="A15" s="18" t="s">
        <v>153</v>
      </c>
      <c r="B15" s="35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SUM(PL!F32)</f>
        <v>57532</v>
      </c>
      <c r="P15" s="1"/>
      <c r="Q15" s="1">
        <v>0</v>
      </c>
      <c r="R15" s="1"/>
      <c r="S15" s="1">
        <v>0</v>
      </c>
      <c r="T15" s="1"/>
      <c r="U15" s="1">
        <v>0</v>
      </c>
      <c r="V15" s="1"/>
      <c r="W15" s="1">
        <v>0</v>
      </c>
      <c r="X15" s="1"/>
      <c r="Y15" s="1">
        <f>SUM(Q15:W15)</f>
        <v>0</v>
      </c>
      <c r="Z15" s="1"/>
      <c r="AA15" s="1">
        <f>SUM(C15:O15,Y15)</f>
        <v>57532</v>
      </c>
      <c r="AB15" s="1"/>
      <c r="AC15" s="1">
        <f>SUM(PL!F33)</f>
        <v>-2987</v>
      </c>
      <c r="AD15" s="1"/>
      <c r="AE15" s="1">
        <f>SUM(AA15:AC15)</f>
        <v>54545</v>
      </c>
    </row>
    <row r="16" spans="1:31" ht="22.5" customHeight="1" x14ac:dyDescent="0.5">
      <c r="A16" s="18" t="s">
        <v>59</v>
      </c>
      <c r="B16" s="35"/>
      <c r="C16" s="8">
        <v>0</v>
      </c>
      <c r="D16" s="1"/>
      <c r="E16" s="8">
        <v>0</v>
      </c>
      <c r="F16" s="1"/>
      <c r="G16" s="8">
        <v>0</v>
      </c>
      <c r="H16" s="1"/>
      <c r="I16" s="8">
        <v>0</v>
      </c>
      <c r="J16" s="1"/>
      <c r="K16" s="8">
        <v>0</v>
      </c>
      <c r="L16" s="1"/>
      <c r="M16" s="8">
        <v>0</v>
      </c>
      <c r="N16" s="1"/>
      <c r="O16" s="8">
        <v>0</v>
      </c>
      <c r="P16" s="1"/>
      <c r="Q16" s="8">
        <v>-595</v>
      </c>
      <c r="R16" s="1"/>
      <c r="S16" s="8">
        <v>0</v>
      </c>
      <c r="T16" s="1"/>
      <c r="U16" s="8">
        <v>0</v>
      </c>
      <c r="V16" s="1"/>
      <c r="W16" s="8">
        <v>0</v>
      </c>
      <c r="X16" s="1"/>
      <c r="Y16" s="1">
        <f>SUM(Q16:W16)</f>
        <v>-595</v>
      </c>
      <c r="Z16" s="1"/>
      <c r="AA16" s="8">
        <f>SUM(C16:O16,Y16)</f>
        <v>-595</v>
      </c>
      <c r="AB16" s="1"/>
      <c r="AC16" s="8">
        <v>-71</v>
      </c>
      <c r="AD16" s="1"/>
      <c r="AE16" s="8">
        <f>SUM(AA16:AC16)</f>
        <v>-666</v>
      </c>
    </row>
    <row r="17" spans="1:31" ht="22.5" customHeight="1" x14ac:dyDescent="0.5">
      <c r="A17" s="18" t="s">
        <v>60</v>
      </c>
      <c r="C17" s="41">
        <f>SUM(C15:C16)</f>
        <v>0</v>
      </c>
      <c r="D17" s="1"/>
      <c r="E17" s="41">
        <f>SUM(E15:E16)</f>
        <v>0</v>
      </c>
      <c r="F17" s="3"/>
      <c r="G17" s="41">
        <f>SUM(G15:G16)</f>
        <v>0</v>
      </c>
      <c r="H17" s="3"/>
      <c r="I17" s="41">
        <f>SUM(I15:I16)</f>
        <v>0</v>
      </c>
      <c r="J17" s="1"/>
      <c r="K17" s="41">
        <f>SUM(K15:K16)</f>
        <v>0</v>
      </c>
      <c r="L17" s="3"/>
      <c r="M17" s="41">
        <f>SUM(M15:M16)</f>
        <v>0</v>
      </c>
      <c r="N17" s="1"/>
      <c r="O17" s="42">
        <f>SUM(O15:O16)</f>
        <v>57532</v>
      </c>
      <c r="P17" s="2"/>
      <c r="Q17" s="42">
        <f>SUM(Q15:Q16)</f>
        <v>-595</v>
      </c>
      <c r="R17" s="2"/>
      <c r="S17" s="41">
        <f>SUM(S15:S16)</f>
        <v>0</v>
      </c>
      <c r="T17" s="3"/>
      <c r="U17" s="2">
        <f>SUM(U15:U16)</f>
        <v>0</v>
      </c>
      <c r="V17" s="2"/>
      <c r="W17" s="41">
        <f>SUM(W15:W16)</f>
        <v>0</v>
      </c>
      <c r="X17" s="2"/>
      <c r="Y17" s="43">
        <f>SUM(Y15:Y16)</f>
        <v>-595</v>
      </c>
      <c r="Z17" s="2"/>
      <c r="AA17" s="43">
        <f>SUM(AA15:AA16)</f>
        <v>56937</v>
      </c>
      <c r="AB17" s="1"/>
      <c r="AC17" s="43">
        <f>SUM(AC15:AC16)</f>
        <v>-3058</v>
      </c>
      <c r="AD17" s="1"/>
      <c r="AE17" s="43">
        <f>SUM(AE15:AE16)</f>
        <v>53879</v>
      </c>
    </row>
    <row r="18" spans="1:31" ht="22.5" customHeight="1" x14ac:dyDescent="0.5">
      <c r="A18" s="18" t="s">
        <v>233</v>
      </c>
      <c r="C18" s="3">
        <v>0</v>
      </c>
      <c r="D18" s="1"/>
      <c r="E18" s="3">
        <v>0</v>
      </c>
      <c r="F18" s="3"/>
      <c r="G18" s="3">
        <v>-4685</v>
      </c>
      <c r="H18" s="3"/>
      <c r="I18" s="3">
        <v>0</v>
      </c>
      <c r="J18" s="1"/>
      <c r="K18" s="3">
        <v>0</v>
      </c>
      <c r="L18" s="3"/>
      <c r="M18" s="3">
        <v>0</v>
      </c>
      <c r="N18" s="1"/>
      <c r="O18" s="2">
        <v>0</v>
      </c>
      <c r="P18" s="2"/>
      <c r="Q18" s="2">
        <v>0</v>
      </c>
      <c r="R18" s="2"/>
      <c r="S18" s="3">
        <v>0</v>
      </c>
      <c r="T18" s="3"/>
      <c r="U18" s="2">
        <v>0</v>
      </c>
      <c r="V18" s="2"/>
      <c r="W18" s="3">
        <v>0</v>
      </c>
      <c r="X18" s="2"/>
      <c r="Y18" s="1">
        <f>SUM(Q18:W18)</f>
        <v>0</v>
      </c>
      <c r="Z18" s="2"/>
      <c r="AA18" s="1">
        <f>SUM(C18:O18)+Y18</f>
        <v>-4685</v>
      </c>
      <c r="AB18" s="1"/>
      <c r="AC18" s="1">
        <v>0</v>
      </c>
      <c r="AD18" s="1"/>
      <c r="AE18" s="1">
        <f>SUM(AA18:AC18)</f>
        <v>-4685</v>
      </c>
    </row>
    <row r="19" spans="1:31" ht="22.5" customHeight="1" x14ac:dyDescent="0.5">
      <c r="A19" s="18" t="s">
        <v>234</v>
      </c>
      <c r="C19" s="3">
        <v>0</v>
      </c>
      <c r="D19" s="1"/>
      <c r="E19" s="3">
        <v>0</v>
      </c>
      <c r="F19" s="3"/>
      <c r="G19" s="3">
        <v>0</v>
      </c>
      <c r="H19" s="3"/>
      <c r="I19" s="3">
        <v>0</v>
      </c>
      <c r="J19" s="1"/>
      <c r="K19" s="3">
        <v>0</v>
      </c>
      <c r="L19" s="3"/>
      <c r="M19" s="3">
        <v>4685</v>
      </c>
      <c r="N19" s="1"/>
      <c r="O19" s="2">
        <v>-4685</v>
      </c>
      <c r="P19" s="2"/>
      <c r="Q19" s="2">
        <v>0</v>
      </c>
      <c r="R19" s="2"/>
      <c r="S19" s="3">
        <v>0</v>
      </c>
      <c r="T19" s="3"/>
      <c r="U19" s="2">
        <v>0</v>
      </c>
      <c r="V19" s="2"/>
      <c r="W19" s="3">
        <v>0</v>
      </c>
      <c r="X19" s="2"/>
      <c r="Y19" s="1">
        <f>SUM(Q19:W19)</f>
        <v>0</v>
      </c>
      <c r="Z19" s="2"/>
      <c r="AA19" s="1">
        <f>SUM(C19:O19,Y19)</f>
        <v>0</v>
      </c>
      <c r="AB19" s="1"/>
      <c r="AC19" s="1">
        <v>0</v>
      </c>
      <c r="AD19" s="1"/>
      <c r="AE19" s="1">
        <f>SUM(AA19:AC19)</f>
        <v>0</v>
      </c>
    </row>
    <row r="20" spans="1:31" ht="22.5" customHeight="1" x14ac:dyDescent="0.5">
      <c r="A20" s="18" t="s">
        <v>160</v>
      </c>
      <c r="C20" s="3"/>
      <c r="D20" s="1"/>
      <c r="E20" s="3"/>
      <c r="F20" s="3"/>
      <c r="G20" s="3"/>
      <c r="H20" s="3"/>
      <c r="I20" s="3"/>
      <c r="J20" s="1"/>
      <c r="K20" s="3"/>
      <c r="L20" s="3"/>
      <c r="M20" s="3"/>
      <c r="N20" s="1"/>
      <c r="O20" s="2"/>
      <c r="P20" s="2"/>
      <c r="Q20" s="2"/>
      <c r="R20" s="2"/>
      <c r="S20" s="3"/>
      <c r="T20" s="3"/>
      <c r="U20" s="2"/>
      <c r="V20" s="2"/>
      <c r="W20" s="3"/>
      <c r="X20" s="2"/>
      <c r="Y20" s="1"/>
      <c r="Z20" s="2"/>
      <c r="AA20" s="1"/>
      <c r="AB20" s="1"/>
      <c r="AC20" s="1"/>
      <c r="AD20" s="1"/>
      <c r="AE20" s="1"/>
    </row>
    <row r="21" spans="1:31" ht="22.5" customHeight="1" x14ac:dyDescent="0.5">
      <c r="A21" s="18" t="s">
        <v>161</v>
      </c>
      <c r="C21" s="13">
        <v>0</v>
      </c>
      <c r="D21" s="1"/>
      <c r="E21" s="13">
        <v>0</v>
      </c>
      <c r="F21" s="3"/>
      <c r="G21" s="13">
        <v>0</v>
      </c>
      <c r="H21" s="3"/>
      <c r="I21" s="13">
        <v>0</v>
      </c>
      <c r="J21" s="1"/>
      <c r="K21" s="13">
        <v>0</v>
      </c>
      <c r="L21" s="3"/>
      <c r="M21" s="13">
        <v>0</v>
      </c>
      <c r="N21" s="1"/>
      <c r="O21" s="4">
        <v>0</v>
      </c>
      <c r="P21" s="2"/>
      <c r="Q21" s="4">
        <v>0</v>
      </c>
      <c r="R21" s="2"/>
      <c r="S21" s="13">
        <v>0</v>
      </c>
      <c r="T21" s="3"/>
      <c r="U21" s="2">
        <v>0</v>
      </c>
      <c r="V21" s="2"/>
      <c r="W21" s="13">
        <v>0</v>
      </c>
      <c r="X21" s="2"/>
      <c r="Y21" s="8">
        <v>0</v>
      </c>
      <c r="Z21" s="2"/>
      <c r="AA21" s="8">
        <v>0</v>
      </c>
      <c r="AB21" s="1"/>
      <c r="AC21" s="8">
        <v>-50</v>
      </c>
      <c r="AD21" s="1"/>
      <c r="AE21" s="8">
        <f>SUM(AA21:AC21)</f>
        <v>-50</v>
      </c>
    </row>
    <row r="22" spans="1:31" ht="22.5" customHeight="1" thickBot="1" x14ac:dyDescent="0.55000000000000004">
      <c r="A22" s="35" t="s">
        <v>213</v>
      </c>
      <c r="B22" s="35"/>
      <c r="C22" s="11">
        <f>C14+SUM(C17:C21)</f>
        <v>323400</v>
      </c>
      <c r="D22" s="1"/>
      <c r="E22" s="11">
        <f>E14+SUM(E17:E21)</f>
        <v>50281</v>
      </c>
      <c r="F22" s="1"/>
      <c r="G22" s="11">
        <f>G14+SUM(G17:G21)</f>
        <v>-4685</v>
      </c>
      <c r="H22" s="1"/>
      <c r="I22" s="11">
        <f>I14+SUM(I17:I21)</f>
        <v>37552</v>
      </c>
      <c r="J22" s="1"/>
      <c r="K22" s="11">
        <f>K14+SUM(K17:K21)</f>
        <v>32340</v>
      </c>
      <c r="L22" s="1"/>
      <c r="M22" s="11">
        <f>M14+SUM(M17:M21)</f>
        <v>4685</v>
      </c>
      <c r="N22" s="1"/>
      <c r="O22" s="11">
        <f>O14+SUM(O17:O21)</f>
        <v>795996</v>
      </c>
      <c r="P22" s="1"/>
      <c r="Q22" s="11">
        <f>Q14+SUM(Q17:Q21)</f>
        <v>-1959</v>
      </c>
      <c r="R22" s="1"/>
      <c r="S22" s="11">
        <f>S14+SUM(S17:S21)</f>
        <v>135404</v>
      </c>
      <c r="T22" s="1"/>
      <c r="U22" s="45">
        <f>SUM(U14,U17:U21)</f>
        <v>45823</v>
      </c>
      <c r="V22" s="1"/>
      <c r="W22" s="11">
        <f>W14+SUM(W17:W21)</f>
        <v>-7357</v>
      </c>
      <c r="X22" s="1"/>
      <c r="Y22" s="11">
        <f>Y14+SUM(Y17:Y21)</f>
        <v>171911</v>
      </c>
      <c r="Z22" s="1"/>
      <c r="AA22" s="11">
        <f>AA14+SUM(AA17:AA21)</f>
        <v>1411480</v>
      </c>
      <c r="AB22" s="1"/>
      <c r="AC22" s="11">
        <f>AC14+SUM(AC17:AC21)</f>
        <v>40054</v>
      </c>
      <c r="AD22" s="1"/>
      <c r="AE22" s="11">
        <f>AE14+SUM(AE17:AE21)</f>
        <v>1451534</v>
      </c>
    </row>
    <row r="23" spans="1:31" ht="22.5" customHeight="1" thickTop="1" x14ac:dyDescent="0.5">
      <c r="A23" s="35"/>
      <c r="B23" s="3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2.5" customHeight="1" x14ac:dyDescent="0.5">
      <c r="A24" s="35" t="s">
        <v>214</v>
      </c>
      <c r="B24" s="35"/>
      <c r="C24" s="1">
        <v>323400</v>
      </c>
      <c r="D24" s="1"/>
      <c r="E24" s="1">
        <v>50281</v>
      </c>
      <c r="F24" s="1"/>
      <c r="G24" s="1">
        <v>-45445</v>
      </c>
      <c r="H24" s="1"/>
      <c r="I24" s="1">
        <v>37552</v>
      </c>
      <c r="J24" s="1"/>
      <c r="K24" s="1">
        <v>32340</v>
      </c>
      <c r="L24" s="1"/>
      <c r="M24" s="1">
        <v>45445</v>
      </c>
      <c r="N24" s="1"/>
      <c r="O24" s="1">
        <v>731744</v>
      </c>
      <c r="P24" s="1"/>
      <c r="Q24" s="1">
        <v>-2669</v>
      </c>
      <c r="R24" s="1"/>
      <c r="S24" s="1">
        <v>140881</v>
      </c>
      <c r="T24" s="1"/>
      <c r="U24" s="1">
        <v>52053</v>
      </c>
      <c r="V24" s="1"/>
      <c r="W24" s="1">
        <v>-7357</v>
      </c>
      <c r="X24" s="1"/>
      <c r="Y24" s="1">
        <f>SUM(Q24:W24)</f>
        <v>182908</v>
      </c>
      <c r="Z24" s="1"/>
      <c r="AA24" s="1">
        <f>SUM(C24:O24,Y24)</f>
        <v>1358225</v>
      </c>
      <c r="AB24" s="1"/>
      <c r="AC24" s="1">
        <v>18835</v>
      </c>
      <c r="AD24" s="1"/>
      <c r="AE24" s="1">
        <f>SUM(AA24:AC24)</f>
        <v>1377060</v>
      </c>
    </row>
    <row r="25" spans="1:31" ht="22.5" customHeight="1" x14ac:dyDescent="0.5">
      <c r="A25" s="18" t="s">
        <v>220</v>
      </c>
      <c r="B25" s="35"/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v>0</v>
      </c>
      <c r="N25" s="1"/>
      <c r="O25" s="1">
        <f>SUM(PL!D32)</f>
        <v>-1526</v>
      </c>
      <c r="P25" s="1"/>
      <c r="Q25" s="1">
        <v>0</v>
      </c>
      <c r="R25" s="1"/>
      <c r="S25" s="1">
        <v>0</v>
      </c>
      <c r="T25" s="1"/>
      <c r="U25" s="1">
        <v>0</v>
      </c>
      <c r="V25" s="1"/>
      <c r="W25" s="1">
        <v>0</v>
      </c>
      <c r="X25" s="1"/>
      <c r="Y25" s="1">
        <f>SUM(Q25:W25)</f>
        <v>0</v>
      </c>
      <c r="Z25" s="1"/>
      <c r="AA25" s="1">
        <f>SUM(C25:O25,Y25)</f>
        <v>-1526</v>
      </c>
      <c r="AB25" s="1"/>
      <c r="AC25" s="1">
        <f>SUM(PL!D33)</f>
        <v>-3158</v>
      </c>
      <c r="AD25" s="1"/>
      <c r="AE25" s="1">
        <f t="shared" ref="AE25:AE26" si="0">SUM(AA25:AC25)</f>
        <v>-4684</v>
      </c>
    </row>
    <row r="26" spans="1:31" ht="22.5" customHeight="1" x14ac:dyDescent="0.5">
      <c r="A26" s="18" t="s">
        <v>59</v>
      </c>
      <c r="B26" s="35"/>
      <c r="C26" s="8">
        <v>0</v>
      </c>
      <c r="D26" s="1"/>
      <c r="E26" s="8">
        <v>0</v>
      </c>
      <c r="F26" s="1"/>
      <c r="G26" s="8">
        <v>0</v>
      </c>
      <c r="H26" s="1"/>
      <c r="I26" s="8">
        <v>0</v>
      </c>
      <c r="J26" s="1"/>
      <c r="K26" s="8">
        <v>0</v>
      </c>
      <c r="L26" s="1"/>
      <c r="M26" s="8">
        <v>0</v>
      </c>
      <c r="N26" s="1"/>
      <c r="O26" s="8">
        <v>0</v>
      </c>
      <c r="P26" s="1"/>
      <c r="Q26" s="8">
        <v>1438</v>
      </c>
      <c r="R26" s="1"/>
      <c r="S26" s="8">
        <v>0</v>
      </c>
      <c r="T26" s="1"/>
      <c r="U26" s="8">
        <v>0</v>
      </c>
      <c r="V26" s="1"/>
      <c r="W26" s="8">
        <v>0</v>
      </c>
      <c r="X26" s="1"/>
      <c r="Y26" s="8">
        <f>SUM(Q26:W26)</f>
        <v>1438</v>
      </c>
      <c r="Z26" s="1"/>
      <c r="AA26" s="8">
        <f>SUM(C26:O26,Y26)</f>
        <v>1438</v>
      </c>
      <c r="AB26" s="1"/>
      <c r="AC26" s="8">
        <v>749</v>
      </c>
      <c r="AD26" s="1"/>
      <c r="AE26" s="8">
        <f t="shared" si="0"/>
        <v>2187</v>
      </c>
    </row>
    <row r="27" spans="1:31" ht="22.5" customHeight="1" x14ac:dyDescent="0.5">
      <c r="A27" s="18" t="s">
        <v>60</v>
      </c>
      <c r="C27" s="3">
        <f>SUM(C25:C26)</f>
        <v>0</v>
      </c>
      <c r="D27" s="1"/>
      <c r="E27" s="3">
        <f>SUM(E25:E26)</f>
        <v>0</v>
      </c>
      <c r="F27" s="3"/>
      <c r="G27" s="3">
        <f>SUM(G25:G26)</f>
        <v>0</v>
      </c>
      <c r="H27" s="3"/>
      <c r="I27" s="3">
        <f>SUM(I25:I26)</f>
        <v>0</v>
      </c>
      <c r="J27" s="1"/>
      <c r="K27" s="3">
        <f>SUM(K25:K26)</f>
        <v>0</v>
      </c>
      <c r="L27" s="3"/>
      <c r="M27" s="3">
        <f>SUM(M25:M26)</f>
        <v>0</v>
      </c>
      <c r="N27" s="1"/>
      <c r="O27" s="1">
        <f>SUM(O25:O26)</f>
        <v>-1526</v>
      </c>
      <c r="P27" s="1"/>
      <c r="Q27" s="3">
        <f>SUM(Q25:Q26)</f>
        <v>1438</v>
      </c>
      <c r="R27" s="1"/>
      <c r="S27" s="3">
        <f>SUM(S25:S26)</f>
        <v>0</v>
      </c>
      <c r="T27" s="3"/>
      <c r="U27" s="3">
        <f>SUM(U25:U26)</f>
        <v>0</v>
      </c>
      <c r="V27" s="1"/>
      <c r="W27" s="3">
        <f>SUM(W25:W26)</f>
        <v>0</v>
      </c>
      <c r="X27" s="1"/>
      <c r="Y27" s="3">
        <f>SUM(Y25:Y26)</f>
        <v>1438</v>
      </c>
      <c r="Z27" s="1"/>
      <c r="AA27" s="1">
        <f>SUM(AA25:AA26)</f>
        <v>-88</v>
      </c>
      <c r="AB27" s="1"/>
      <c r="AC27" s="3">
        <f>SUM(AC25:AC26)</f>
        <v>-2409</v>
      </c>
      <c r="AD27" s="1"/>
      <c r="AE27" s="1">
        <f>SUM(AE25:AE26)</f>
        <v>-2497</v>
      </c>
    </row>
    <row r="28" spans="1:31" ht="22.5" customHeight="1" x14ac:dyDescent="0.5">
      <c r="A28" s="18" t="s">
        <v>160</v>
      </c>
      <c r="C28" s="3"/>
      <c r="D28" s="1"/>
      <c r="E28" s="3"/>
      <c r="F28" s="3"/>
      <c r="G28" s="3"/>
      <c r="H28" s="3"/>
      <c r="I28" s="3"/>
      <c r="J28" s="1"/>
      <c r="K28" s="3"/>
      <c r="L28" s="3"/>
      <c r="M28" s="3"/>
      <c r="N28" s="1"/>
      <c r="O28" s="1"/>
      <c r="P28" s="1"/>
      <c r="Q28" s="3"/>
      <c r="R28" s="1"/>
      <c r="S28" s="3"/>
      <c r="T28" s="3"/>
      <c r="U28" s="1"/>
      <c r="V28" s="1"/>
      <c r="W28" s="3"/>
      <c r="X28" s="1"/>
      <c r="Y28" s="3"/>
      <c r="Z28" s="1"/>
      <c r="AA28" s="1"/>
      <c r="AB28" s="1"/>
      <c r="AC28" s="3"/>
      <c r="AD28" s="1"/>
      <c r="AE28" s="1"/>
    </row>
    <row r="29" spans="1:31" ht="22.5" customHeight="1" x14ac:dyDescent="0.5">
      <c r="A29" s="18" t="s">
        <v>161</v>
      </c>
      <c r="C29" s="3">
        <v>0</v>
      </c>
      <c r="D29" s="1"/>
      <c r="E29" s="3">
        <v>0</v>
      </c>
      <c r="F29" s="3"/>
      <c r="G29" s="3">
        <v>0</v>
      </c>
      <c r="H29" s="3"/>
      <c r="I29" s="3">
        <v>0</v>
      </c>
      <c r="J29" s="1"/>
      <c r="K29" s="3">
        <v>0</v>
      </c>
      <c r="L29" s="3"/>
      <c r="M29" s="3">
        <v>0</v>
      </c>
      <c r="N29" s="1"/>
      <c r="O29" s="1">
        <v>0</v>
      </c>
      <c r="P29" s="1"/>
      <c r="Q29" s="3">
        <v>0</v>
      </c>
      <c r="R29" s="1"/>
      <c r="S29" s="3">
        <v>0</v>
      </c>
      <c r="T29" s="3"/>
      <c r="U29" s="1">
        <v>0</v>
      </c>
      <c r="V29" s="1"/>
      <c r="W29" s="3">
        <v>0</v>
      </c>
      <c r="X29" s="1"/>
      <c r="Y29" s="1">
        <f>SUM(Q29:W29)</f>
        <v>0</v>
      </c>
      <c r="Z29" s="1"/>
      <c r="AA29" s="1">
        <f>SUM(C29:O29,Y29)</f>
        <v>0</v>
      </c>
      <c r="AB29" s="1"/>
      <c r="AC29" s="3">
        <v>-181</v>
      </c>
      <c r="AD29" s="1"/>
      <c r="AE29" s="1">
        <f t="shared" ref="AE29" si="1">SUM(AA29:AC29)</f>
        <v>-181</v>
      </c>
    </row>
    <row r="30" spans="1:31" ht="22.5" customHeight="1" x14ac:dyDescent="0.5">
      <c r="A30" s="18" t="s">
        <v>201</v>
      </c>
      <c r="C30" s="3"/>
      <c r="D30" s="1"/>
      <c r="E30" s="3"/>
      <c r="F30" s="3"/>
      <c r="G30" s="3"/>
      <c r="H30" s="3"/>
      <c r="I30" s="3"/>
      <c r="J30" s="1"/>
      <c r="K30" s="3"/>
      <c r="L30" s="3"/>
      <c r="M30" s="3"/>
      <c r="N30" s="1"/>
      <c r="O30" s="1"/>
      <c r="P30" s="1"/>
      <c r="Q30" s="3"/>
      <c r="R30" s="1"/>
      <c r="S30" s="3"/>
      <c r="T30" s="3"/>
      <c r="U30" s="1"/>
      <c r="V30" s="1"/>
      <c r="W30" s="3"/>
      <c r="X30" s="1"/>
      <c r="Y30" s="1"/>
      <c r="Z30" s="1"/>
      <c r="AA30" s="1"/>
      <c r="AB30" s="1"/>
      <c r="AC30" s="3"/>
      <c r="AD30" s="1"/>
      <c r="AE30" s="1"/>
    </row>
    <row r="31" spans="1:31" ht="22.5" customHeight="1" x14ac:dyDescent="0.5">
      <c r="A31" s="18" t="s">
        <v>202</v>
      </c>
      <c r="C31" s="3">
        <v>0</v>
      </c>
      <c r="D31" s="1"/>
      <c r="E31" s="3">
        <v>0</v>
      </c>
      <c r="F31" s="3"/>
      <c r="G31" s="3">
        <v>0</v>
      </c>
      <c r="H31" s="3"/>
      <c r="I31" s="3">
        <v>0</v>
      </c>
      <c r="J31" s="1"/>
      <c r="K31" s="3">
        <v>0</v>
      </c>
      <c r="L31" s="3"/>
      <c r="M31" s="3">
        <v>0</v>
      </c>
      <c r="N31" s="1"/>
      <c r="O31" s="1">
        <v>0</v>
      </c>
      <c r="P31" s="1"/>
      <c r="Q31" s="3">
        <v>0</v>
      </c>
      <c r="R31" s="1"/>
      <c r="S31" s="3">
        <v>0</v>
      </c>
      <c r="T31" s="3"/>
      <c r="U31" s="8">
        <v>0</v>
      </c>
      <c r="V31" s="1"/>
      <c r="W31" s="3">
        <v>0</v>
      </c>
      <c r="X31" s="1"/>
      <c r="Y31" s="1">
        <f>SUM(Q31:W31)</f>
        <v>0</v>
      </c>
      <c r="Z31" s="1"/>
      <c r="AA31" s="1">
        <f>SUM(C31:O31,Y31)</f>
        <v>0</v>
      </c>
      <c r="AB31" s="1"/>
      <c r="AC31" s="3">
        <v>2200</v>
      </c>
      <c r="AD31" s="1"/>
      <c r="AE31" s="1">
        <f t="shared" ref="AE31" si="2">SUM(AA31:AC31)</f>
        <v>2200</v>
      </c>
    </row>
    <row r="32" spans="1:31" ht="22.5" customHeight="1" thickBot="1" x14ac:dyDescent="0.55000000000000004">
      <c r="A32" s="35" t="s">
        <v>210</v>
      </c>
      <c r="B32" s="44"/>
      <c r="C32" s="45">
        <f>SUM(C24:C24,C27:C29)</f>
        <v>323400</v>
      </c>
      <c r="D32" s="1"/>
      <c r="E32" s="45">
        <f>SUM(E24:E24,E27:E29)</f>
        <v>50281</v>
      </c>
      <c r="F32" s="1"/>
      <c r="G32" s="45">
        <f>SUM(G24:G24,G27:G29)</f>
        <v>-45445</v>
      </c>
      <c r="H32" s="1"/>
      <c r="I32" s="45">
        <f>SUM(I24:I24,I27:I29)</f>
        <v>37552</v>
      </c>
      <c r="J32" s="1"/>
      <c r="K32" s="45">
        <f>SUM(K24:K24,K27:K29)</f>
        <v>32340</v>
      </c>
      <c r="L32" s="1"/>
      <c r="M32" s="45">
        <f>SUM(M24:M24,M27:M29)</f>
        <v>45445</v>
      </c>
      <c r="N32" s="1">
        <f>SUM(N24:N27)</f>
        <v>0</v>
      </c>
      <c r="O32" s="45">
        <f>SUM(O24:O24,O27:O29)</f>
        <v>730218</v>
      </c>
      <c r="P32" s="1"/>
      <c r="Q32" s="45">
        <f>SUM(Q24:Q24,Q27:Q29)</f>
        <v>-1231</v>
      </c>
      <c r="R32" s="1"/>
      <c r="S32" s="45">
        <f>SUM(S24:S24,S27:S29)</f>
        <v>140881</v>
      </c>
      <c r="T32" s="1"/>
      <c r="U32" s="45">
        <f>SUM(U24:U24,U27:U29)</f>
        <v>52053</v>
      </c>
      <c r="V32" s="1"/>
      <c r="W32" s="45">
        <f>SUM(W24:W24,W27:W29)</f>
        <v>-7357</v>
      </c>
      <c r="X32" s="1"/>
      <c r="Y32" s="45">
        <f>SUM(Y24:Y24,Y27:Y29)</f>
        <v>184346</v>
      </c>
      <c r="Z32" s="1"/>
      <c r="AA32" s="45">
        <f>SUM(AA24:AA24,AA27:AA29)</f>
        <v>1358137</v>
      </c>
      <c r="AB32" s="1"/>
      <c r="AC32" s="45">
        <f>SUM(AC24:AC24,AC27:AC31)</f>
        <v>18445</v>
      </c>
      <c r="AD32" s="1"/>
      <c r="AE32" s="45">
        <f>SUM(AE24:AE24,AE27:AE31)</f>
        <v>1376582</v>
      </c>
    </row>
    <row r="33" spans="1:32" ht="22.5" customHeight="1" thickTop="1" x14ac:dyDescent="0.5">
      <c r="C33" s="46">
        <f>C24-BS!F86</f>
        <v>0</v>
      </c>
      <c r="D33" s="46"/>
      <c r="E33" s="46">
        <f>E24-BS!F87</f>
        <v>0</v>
      </c>
      <c r="F33" s="46"/>
      <c r="G33" s="46"/>
      <c r="H33" s="46"/>
      <c r="I33" s="46">
        <f>I24-BS!F89</f>
        <v>0</v>
      </c>
      <c r="J33" s="46"/>
      <c r="K33" s="46">
        <f>K24-BS!F92</f>
        <v>0</v>
      </c>
      <c r="L33" s="46"/>
      <c r="M33" s="46"/>
      <c r="N33" s="46"/>
      <c r="O33" s="46">
        <f>O24-BS!F94</f>
        <v>0</v>
      </c>
      <c r="P33" s="46"/>
      <c r="Q33" s="46"/>
      <c r="R33" s="46"/>
      <c r="S33" s="46"/>
      <c r="T33" s="46"/>
      <c r="U33" s="46"/>
      <c r="V33" s="46"/>
      <c r="W33" s="46"/>
      <c r="X33" s="46"/>
      <c r="Y33" s="46">
        <f>Y24-BS!F95</f>
        <v>0</v>
      </c>
      <c r="Z33" s="47"/>
      <c r="AA33" s="46">
        <f>AA24-BS!F96</f>
        <v>0</v>
      </c>
      <c r="AB33" s="46"/>
      <c r="AC33" s="46">
        <f>AC24-BS!F97</f>
        <v>0</v>
      </c>
      <c r="AD33" s="46"/>
      <c r="AE33" s="46">
        <f>AE24-BS!F98</f>
        <v>0</v>
      </c>
    </row>
    <row r="34" spans="1:32" ht="22.5" customHeight="1" x14ac:dyDescent="0.5">
      <c r="C34" s="48">
        <f>C32-BS!D86</f>
        <v>0</v>
      </c>
      <c r="D34" s="48"/>
      <c r="E34" s="48">
        <f>E32-BS!D87</f>
        <v>0</v>
      </c>
      <c r="F34" s="48"/>
      <c r="G34" s="48"/>
      <c r="H34" s="48"/>
      <c r="I34" s="48">
        <f>I32-BS!D89</f>
        <v>0</v>
      </c>
      <c r="J34" s="48"/>
      <c r="K34" s="48">
        <f>K32-BS!D92</f>
        <v>0</v>
      </c>
      <c r="L34" s="48"/>
      <c r="M34" s="48"/>
      <c r="N34" s="48"/>
      <c r="O34" s="46">
        <f>O32-BS!D94</f>
        <v>0</v>
      </c>
      <c r="P34" s="48"/>
      <c r="Q34" s="48"/>
      <c r="R34" s="48"/>
      <c r="S34" s="48"/>
      <c r="T34" s="48"/>
      <c r="U34" s="48"/>
      <c r="V34" s="48"/>
      <c r="W34" s="48"/>
      <c r="X34" s="48"/>
      <c r="Y34" s="46">
        <f>SUM(Y32-BS!D95)</f>
        <v>0</v>
      </c>
      <c r="Z34" s="49"/>
      <c r="AA34" s="46">
        <f>AA32-BS!D96</f>
        <v>0</v>
      </c>
      <c r="AB34" s="48"/>
      <c r="AC34" s="46">
        <f>AC32-BS!D97</f>
        <v>0</v>
      </c>
      <c r="AD34" s="48"/>
      <c r="AE34" s="46">
        <f>AE32-BS!D98</f>
        <v>0</v>
      </c>
      <c r="AF34" s="50"/>
    </row>
    <row r="35" spans="1:32" ht="22.5" customHeight="1" x14ac:dyDescent="0.5">
      <c r="A35" s="18" t="s">
        <v>181</v>
      </c>
      <c r="AA35" s="1"/>
    </row>
  </sheetData>
  <mergeCells count="6">
    <mergeCell ref="K12:M12"/>
    <mergeCell ref="C6:AE6"/>
    <mergeCell ref="C7:AA7"/>
    <mergeCell ref="Q9:V9"/>
    <mergeCell ref="Q8:Z8"/>
    <mergeCell ref="K11:O11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4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8"/>
  <sheetViews>
    <sheetView showGridLines="0" view="pageBreakPreview" zoomScale="43" zoomScaleNormal="70" zoomScaleSheetLayoutView="70" workbookViewId="0">
      <selection activeCell="O17" sqref="O16:O17"/>
    </sheetView>
  </sheetViews>
  <sheetFormatPr defaultColWidth="9.140625" defaultRowHeight="18" customHeight="1" x14ac:dyDescent="0.2"/>
  <cols>
    <col min="1" max="1" width="44.85546875" style="51" customWidth="1"/>
    <col min="2" max="2" width="1.7109375" style="51" customWidth="1"/>
    <col min="3" max="3" width="14.7109375" style="51" customWidth="1"/>
    <col min="4" max="4" width="1.7109375" style="51" customWidth="1"/>
    <col min="5" max="5" width="14.7109375" style="51" customWidth="1"/>
    <col min="6" max="6" width="1.7109375" style="51" customWidth="1"/>
    <col min="7" max="7" width="14.7109375" style="51" customWidth="1"/>
    <col min="8" max="8" width="1.7109375" style="51" customWidth="1"/>
    <col min="9" max="9" width="14.7109375" style="51" customWidth="1"/>
    <col min="10" max="10" width="1.7109375" style="51" customWidth="1"/>
    <col min="11" max="11" width="20.28515625" style="51" customWidth="1"/>
    <col min="12" max="12" width="1.7109375" style="51" customWidth="1"/>
    <col min="13" max="13" width="15.28515625" style="51" customWidth="1"/>
    <col min="14" max="14" width="1.7109375" style="51" customWidth="1"/>
    <col min="15" max="15" width="16.85546875" style="51" customWidth="1"/>
    <col min="16" max="16" width="1.7109375" style="51" customWidth="1"/>
    <col min="17" max="17" width="14.7109375" style="51" customWidth="1"/>
    <col min="18" max="16384" width="9.140625" style="51"/>
  </cols>
  <sheetData>
    <row r="1" spans="1:17" ht="18" customHeight="1" x14ac:dyDescent="0.2">
      <c r="Q1" s="36" t="s">
        <v>52</v>
      </c>
    </row>
    <row r="2" spans="1:17" s="35" customFormat="1" ht="18" customHeight="1" x14ac:dyDescent="0.5">
      <c r="A2" s="20" t="s">
        <v>97</v>
      </c>
    </row>
    <row r="3" spans="1:17" s="35" customFormat="1" ht="18" customHeight="1" x14ac:dyDescent="0.5">
      <c r="A3" s="35" t="s">
        <v>232</v>
      </c>
    </row>
    <row r="4" spans="1:17" s="35" customFormat="1" ht="18" customHeight="1" x14ac:dyDescent="0.5">
      <c r="A4" s="35" t="s">
        <v>211</v>
      </c>
    </row>
    <row r="5" spans="1:17" s="18" customFormat="1" ht="18" customHeight="1" x14ac:dyDescent="0.5">
      <c r="Q5" s="21" t="s">
        <v>126</v>
      </c>
    </row>
    <row r="6" spans="1:17" s="18" customFormat="1" ht="18" customHeight="1" x14ac:dyDescent="0.5">
      <c r="C6" s="143" t="s">
        <v>20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s="18" customFormat="1" ht="18" customHeight="1" x14ac:dyDescent="0.5"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O7" s="26" t="s">
        <v>78</v>
      </c>
      <c r="P7" s="52"/>
      <c r="Q7" s="52"/>
    </row>
    <row r="8" spans="1:17" s="18" customFormat="1" ht="18" customHeight="1" x14ac:dyDescent="0.5"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O8" s="39" t="s">
        <v>121</v>
      </c>
      <c r="P8" s="52"/>
      <c r="Q8" s="52"/>
    </row>
    <row r="9" spans="1:17" s="18" customFormat="1" ht="18" customHeight="1" x14ac:dyDescent="0.5">
      <c r="D9" s="26"/>
      <c r="E9" s="26"/>
      <c r="F9" s="26"/>
      <c r="G9" s="26"/>
      <c r="H9" s="26"/>
      <c r="I9" s="26"/>
      <c r="J9" s="26"/>
      <c r="K9" s="26"/>
      <c r="L9" s="26"/>
      <c r="M9" s="26"/>
      <c r="O9" s="26" t="s">
        <v>79</v>
      </c>
      <c r="P9" s="52"/>
      <c r="Q9" s="52"/>
    </row>
    <row r="10" spans="1:17" s="26" customFormat="1" ht="18" customHeight="1" x14ac:dyDescent="0.5">
      <c r="C10" s="26" t="s">
        <v>43</v>
      </c>
      <c r="I10" s="144" t="s">
        <v>4</v>
      </c>
      <c r="J10" s="144"/>
      <c r="K10" s="144"/>
      <c r="L10" s="144"/>
      <c r="M10" s="144"/>
      <c r="O10" s="39" t="s">
        <v>80</v>
      </c>
      <c r="Q10" s="26" t="s">
        <v>5</v>
      </c>
    </row>
    <row r="11" spans="1:17" s="26" customFormat="1" ht="18" customHeight="1" x14ac:dyDescent="0.5">
      <c r="C11" s="26" t="s">
        <v>183</v>
      </c>
      <c r="I11" s="142" t="s">
        <v>188</v>
      </c>
      <c r="J11" s="142"/>
      <c r="K11" s="142"/>
      <c r="O11" s="26" t="s">
        <v>77</v>
      </c>
      <c r="Q11" s="26" t="s">
        <v>71</v>
      </c>
    </row>
    <row r="12" spans="1:17" s="26" customFormat="1" ht="18" customHeight="1" x14ac:dyDescent="0.5">
      <c r="C12" s="39" t="s">
        <v>2</v>
      </c>
      <c r="E12" s="39" t="s">
        <v>44</v>
      </c>
      <c r="G12" s="39" t="s">
        <v>173</v>
      </c>
      <c r="I12" s="39" t="s">
        <v>131</v>
      </c>
      <c r="K12" s="39" t="s">
        <v>174</v>
      </c>
      <c r="M12" s="39" t="s">
        <v>3</v>
      </c>
      <c r="O12" s="39" t="s">
        <v>132</v>
      </c>
      <c r="Q12" s="39" t="s">
        <v>74</v>
      </c>
    </row>
    <row r="13" spans="1:17" s="18" customFormat="1" ht="18" customHeight="1" x14ac:dyDescent="0.5">
      <c r="A13" s="35" t="s">
        <v>162</v>
      </c>
      <c r="C13" s="1">
        <v>323400</v>
      </c>
      <c r="D13" s="1"/>
      <c r="E13" s="1">
        <v>50281</v>
      </c>
      <c r="F13" s="1"/>
      <c r="G13" s="1">
        <v>0</v>
      </c>
      <c r="H13" s="1"/>
      <c r="I13" s="1">
        <v>32340</v>
      </c>
      <c r="J13" s="1"/>
      <c r="K13" s="1">
        <v>0</v>
      </c>
      <c r="L13" s="1"/>
      <c r="M13" s="1">
        <v>586262</v>
      </c>
      <c r="N13" s="1"/>
      <c r="O13" s="1">
        <v>135404</v>
      </c>
      <c r="P13" s="1"/>
      <c r="Q13" s="1">
        <f>SUM(C13:O13)</f>
        <v>1127687</v>
      </c>
    </row>
    <row r="14" spans="1:17" s="18" customFormat="1" ht="18" customHeight="1" x14ac:dyDescent="0.5">
      <c r="A14" s="18" t="s">
        <v>57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f>SUM(PL!J29)</f>
        <v>6653</v>
      </c>
      <c r="N14" s="1"/>
      <c r="O14" s="1">
        <v>0</v>
      </c>
      <c r="P14" s="1"/>
      <c r="Q14" s="1">
        <f t="shared" ref="Q14:Q18" si="0">SUM(C14:O14)</f>
        <v>6653</v>
      </c>
    </row>
    <row r="15" spans="1:17" s="18" customFormat="1" ht="18" customHeight="1" x14ac:dyDescent="0.5">
      <c r="A15" s="18" t="s">
        <v>59</v>
      </c>
      <c r="C15" s="8">
        <v>0</v>
      </c>
      <c r="D15" s="1"/>
      <c r="E15" s="8">
        <v>0</v>
      </c>
      <c r="F15" s="1"/>
      <c r="G15" s="8">
        <v>0</v>
      </c>
      <c r="H15" s="1"/>
      <c r="I15" s="8">
        <v>0</v>
      </c>
      <c r="J15" s="1"/>
      <c r="K15" s="8">
        <v>0</v>
      </c>
      <c r="L15" s="1"/>
      <c r="M15" s="8">
        <v>0</v>
      </c>
      <c r="N15" s="1"/>
      <c r="O15" s="8">
        <v>0</v>
      </c>
      <c r="P15" s="1"/>
      <c r="Q15" s="8">
        <f t="shared" si="0"/>
        <v>0</v>
      </c>
    </row>
    <row r="16" spans="1:17" s="18" customFormat="1" ht="18" customHeight="1" x14ac:dyDescent="0.5">
      <c r="A16" s="18" t="s">
        <v>60</v>
      </c>
      <c r="C16" s="3">
        <f>SUM(C14:C14)</f>
        <v>0</v>
      </c>
      <c r="D16" s="1"/>
      <c r="E16" s="3">
        <f>SUM(E14:E14)</f>
        <v>0</v>
      </c>
      <c r="F16" s="3"/>
      <c r="G16" s="3">
        <f>SUM(G14:G14)</f>
        <v>0</v>
      </c>
      <c r="H16" s="1"/>
      <c r="I16" s="3">
        <f>SUM(I14:I14)</f>
        <v>0</v>
      </c>
      <c r="J16" s="3"/>
      <c r="K16" s="3">
        <f>SUM(K14:K14)</f>
        <v>0</v>
      </c>
      <c r="L16" s="1"/>
      <c r="M16" s="1">
        <f>SUM(M14:M14)</f>
        <v>6653</v>
      </c>
      <c r="N16" s="1"/>
      <c r="O16" s="1">
        <f>SUM(O14:O14)</f>
        <v>0</v>
      </c>
      <c r="P16" s="1"/>
      <c r="Q16" s="1">
        <f>SUM(Q14:Q14)</f>
        <v>6653</v>
      </c>
    </row>
    <row r="17" spans="1:17" s="18" customFormat="1" ht="18" customHeight="1" x14ac:dyDescent="0.5">
      <c r="A17" s="18" t="s">
        <v>233</v>
      </c>
      <c r="C17" s="3">
        <v>0</v>
      </c>
      <c r="D17" s="1"/>
      <c r="E17" s="3">
        <v>0</v>
      </c>
      <c r="F17" s="3"/>
      <c r="G17" s="3">
        <v>-4685</v>
      </c>
      <c r="H17" s="1"/>
      <c r="I17" s="3">
        <v>0</v>
      </c>
      <c r="J17" s="3"/>
      <c r="K17" s="3">
        <v>0</v>
      </c>
      <c r="L17" s="1"/>
      <c r="M17" s="1">
        <v>0</v>
      </c>
      <c r="N17" s="1"/>
      <c r="O17" s="1">
        <v>0</v>
      </c>
      <c r="P17" s="1"/>
      <c r="Q17" s="1">
        <f>SUM(C17:O17)</f>
        <v>-4685</v>
      </c>
    </row>
    <row r="18" spans="1:17" s="18" customFormat="1" ht="18" customHeight="1" x14ac:dyDescent="0.5">
      <c r="A18" s="18" t="s">
        <v>234</v>
      </c>
      <c r="C18" s="3">
        <v>0</v>
      </c>
      <c r="D18" s="1"/>
      <c r="E18" s="3">
        <v>0</v>
      </c>
      <c r="F18" s="3"/>
      <c r="G18" s="3">
        <v>0</v>
      </c>
      <c r="H18" s="1"/>
      <c r="I18" s="3">
        <v>0</v>
      </c>
      <c r="J18" s="3"/>
      <c r="K18" s="3">
        <v>4685</v>
      </c>
      <c r="L18" s="1"/>
      <c r="M18" s="1">
        <v>-4685</v>
      </c>
      <c r="N18" s="1"/>
      <c r="O18" s="1">
        <v>0</v>
      </c>
      <c r="P18" s="1"/>
      <c r="Q18" s="8">
        <f t="shared" si="0"/>
        <v>0</v>
      </c>
    </row>
    <row r="19" spans="1:17" s="18" customFormat="1" ht="18" customHeight="1" thickBot="1" x14ac:dyDescent="0.55000000000000004">
      <c r="A19" s="35" t="s">
        <v>213</v>
      </c>
      <c r="C19" s="45">
        <f>SUM(C13,C16:C18)</f>
        <v>323400</v>
      </c>
      <c r="D19" s="1"/>
      <c r="E19" s="45">
        <f>SUM(E13,E16:E18)</f>
        <v>50281</v>
      </c>
      <c r="F19" s="1"/>
      <c r="G19" s="45">
        <f>SUM(G13,G16:G18)</f>
        <v>-4685</v>
      </c>
      <c r="H19" s="1"/>
      <c r="I19" s="45">
        <f>SUM(I13,I16:I18)</f>
        <v>32340</v>
      </c>
      <c r="J19" s="1"/>
      <c r="K19" s="45">
        <f>SUM(K13,K16:K18)</f>
        <v>4685</v>
      </c>
      <c r="L19" s="1"/>
      <c r="M19" s="45">
        <f>SUM(M13,M15:M18)</f>
        <v>588230</v>
      </c>
      <c r="N19" s="1"/>
      <c r="O19" s="45">
        <f>SUM(O13,O16:O18)</f>
        <v>135404</v>
      </c>
      <c r="P19" s="1"/>
      <c r="Q19" s="45">
        <f>SUM(Q13,Q16:Q18)</f>
        <v>1129655</v>
      </c>
    </row>
    <row r="20" spans="1:17" s="18" customFormat="1" ht="18" customHeight="1" thickTop="1" x14ac:dyDescent="0.5">
      <c r="A20" s="3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18" customFormat="1" ht="18" customHeight="1" x14ac:dyDescent="0.5">
      <c r="A21" s="35" t="s">
        <v>214</v>
      </c>
      <c r="C21" s="1">
        <v>323400</v>
      </c>
      <c r="D21" s="1"/>
      <c r="E21" s="1">
        <v>50281</v>
      </c>
      <c r="F21" s="1"/>
      <c r="G21" s="1">
        <v>-45445</v>
      </c>
      <c r="H21" s="1"/>
      <c r="I21" s="1">
        <v>32340</v>
      </c>
      <c r="J21" s="1"/>
      <c r="K21" s="1">
        <v>45445</v>
      </c>
      <c r="L21" s="1"/>
      <c r="M21" s="1">
        <v>508165</v>
      </c>
      <c r="N21" s="1"/>
      <c r="O21" s="1">
        <v>140881</v>
      </c>
      <c r="P21" s="1"/>
      <c r="Q21" s="1">
        <f t="shared" ref="Q21:Q23" si="1">SUM(C21:O21)</f>
        <v>1055067</v>
      </c>
    </row>
    <row r="22" spans="1:17" s="18" customFormat="1" ht="18" customHeight="1" x14ac:dyDescent="0.5">
      <c r="A22" s="18" t="s">
        <v>57</v>
      </c>
      <c r="C22" s="1">
        <v>0</v>
      </c>
      <c r="D22" s="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f>SUM(PL!H29)</f>
        <v>51574</v>
      </c>
      <c r="N22" s="1"/>
      <c r="O22" s="1">
        <v>0</v>
      </c>
      <c r="P22" s="1"/>
      <c r="Q22" s="1">
        <f t="shared" si="1"/>
        <v>51574</v>
      </c>
    </row>
    <row r="23" spans="1:17" s="18" customFormat="1" ht="18" customHeight="1" x14ac:dyDescent="0.5">
      <c r="A23" s="18" t="s">
        <v>59</v>
      </c>
      <c r="C23" s="8">
        <v>0</v>
      </c>
      <c r="D23" s="1"/>
      <c r="E23" s="8">
        <v>0</v>
      </c>
      <c r="F23" s="1"/>
      <c r="G23" s="8">
        <v>0</v>
      </c>
      <c r="H23" s="1"/>
      <c r="I23" s="8">
        <v>0</v>
      </c>
      <c r="J23" s="1"/>
      <c r="K23" s="8">
        <v>0</v>
      </c>
      <c r="L23" s="1"/>
      <c r="M23" s="8">
        <v>0</v>
      </c>
      <c r="N23" s="1"/>
      <c r="O23" s="4" t="s">
        <v>215</v>
      </c>
      <c r="P23" s="1"/>
      <c r="Q23" s="8">
        <f t="shared" si="1"/>
        <v>0</v>
      </c>
    </row>
    <row r="24" spans="1:17" s="18" customFormat="1" ht="18" customHeight="1" x14ac:dyDescent="0.5">
      <c r="A24" s="18" t="s">
        <v>81</v>
      </c>
      <c r="C24" s="1">
        <f>SUM(C22:C22)</f>
        <v>0</v>
      </c>
      <c r="D24" s="1"/>
      <c r="E24" s="1">
        <f>SUM(E22:E22)</f>
        <v>0</v>
      </c>
      <c r="F24" s="1"/>
      <c r="G24" s="1">
        <f>SUM(G22:G22)</f>
        <v>0</v>
      </c>
      <c r="H24" s="1"/>
      <c r="I24" s="1">
        <f>SUM(I22:I22)</f>
        <v>0</v>
      </c>
      <c r="J24" s="1"/>
      <c r="K24" s="1">
        <f>SUM(K22:K22)</f>
        <v>0</v>
      </c>
      <c r="L24" s="1"/>
      <c r="M24" s="1">
        <f>SUM(M22:M22)</f>
        <v>51574</v>
      </c>
      <c r="N24" s="1"/>
      <c r="O24" s="1">
        <f>SUM(O22:O23)</f>
        <v>0</v>
      </c>
      <c r="P24" s="1"/>
      <c r="Q24" s="1">
        <f>SUM(Q22:Q23)</f>
        <v>51574</v>
      </c>
    </row>
    <row r="25" spans="1:17" s="18" customFormat="1" ht="18" customHeight="1" thickBot="1" x14ac:dyDescent="0.55000000000000004">
      <c r="A25" s="35" t="s">
        <v>210</v>
      </c>
      <c r="C25" s="45">
        <f>SUM(C21,C24:C24)</f>
        <v>323400</v>
      </c>
      <c r="D25" s="1"/>
      <c r="E25" s="45">
        <f>SUM(E21,E24:E24)</f>
        <v>50281</v>
      </c>
      <c r="F25" s="1"/>
      <c r="G25" s="45">
        <f>SUM(G21,G24:G24)</f>
        <v>-45445</v>
      </c>
      <c r="H25" s="1"/>
      <c r="I25" s="45">
        <f>SUM(I21,I24:I24)</f>
        <v>32340</v>
      </c>
      <c r="J25" s="1"/>
      <c r="K25" s="45">
        <f>SUM(K21,K24:K24)</f>
        <v>45445</v>
      </c>
      <c r="L25" s="1"/>
      <c r="M25" s="45">
        <f>SUM(M21,M24:M24)</f>
        <v>559739</v>
      </c>
      <c r="N25" s="1"/>
      <c r="O25" s="45">
        <f>SUM(O21,O24:O24)</f>
        <v>140881</v>
      </c>
      <c r="P25" s="1"/>
      <c r="Q25" s="45">
        <f>SUM(Q21,Q24:Q24)</f>
        <v>1106641</v>
      </c>
    </row>
    <row r="26" spans="1:17" s="18" customFormat="1" ht="18" customHeight="1" thickTop="1" x14ac:dyDescent="0.5">
      <c r="C26" s="46">
        <f>C21-BS!J86</f>
        <v>0</v>
      </c>
      <c r="D26" s="47"/>
      <c r="E26" s="46">
        <f>E21-BS!J87</f>
        <v>0</v>
      </c>
      <c r="F26" s="46"/>
      <c r="G26" s="46"/>
      <c r="H26" s="47"/>
      <c r="I26" s="46">
        <f>I21-BS!J92</f>
        <v>0</v>
      </c>
      <c r="J26" s="46"/>
      <c r="K26" s="46"/>
      <c r="L26" s="47"/>
      <c r="M26" s="46">
        <f>M21-BS!J94</f>
        <v>0</v>
      </c>
      <c r="N26" s="46"/>
      <c r="O26" s="46">
        <f>O21-BS!J95</f>
        <v>0</v>
      </c>
      <c r="P26" s="47"/>
      <c r="Q26" s="46">
        <f>Q21-BS!J98</f>
        <v>0</v>
      </c>
    </row>
    <row r="27" spans="1:17" s="18" customFormat="1" ht="18" customHeight="1" x14ac:dyDescent="0.5">
      <c r="C27" s="46">
        <f>C25-BS!H86</f>
        <v>0</v>
      </c>
      <c r="D27" s="47"/>
      <c r="E27" s="46">
        <f>E25-BS!H87</f>
        <v>0</v>
      </c>
      <c r="F27" s="46"/>
      <c r="G27" s="46"/>
      <c r="H27" s="47"/>
      <c r="I27" s="46">
        <f>I25-BS!H92</f>
        <v>0</v>
      </c>
      <c r="J27" s="46"/>
      <c r="K27" s="46"/>
      <c r="L27" s="47"/>
      <c r="M27" s="46">
        <f>M25-BS!H94</f>
        <v>0</v>
      </c>
      <c r="N27" s="46"/>
      <c r="O27" s="46">
        <f>O25-BS!H95</f>
        <v>0</v>
      </c>
      <c r="P27" s="47"/>
      <c r="Q27" s="46">
        <f>Q25-BS!H98</f>
        <v>0</v>
      </c>
    </row>
    <row r="28" spans="1:17" ht="18" customHeight="1" x14ac:dyDescent="0.2">
      <c r="A28" s="18" t="s">
        <v>181</v>
      </c>
    </row>
  </sheetData>
  <mergeCells count="3">
    <mergeCell ref="C6:Q6"/>
    <mergeCell ref="I10:M10"/>
    <mergeCell ref="I11:K11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scale="8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07"/>
  <sheetViews>
    <sheetView showGridLines="0" tabSelected="1" view="pageBreakPreview" topLeftCell="A52" zoomScaleNormal="100" zoomScaleSheetLayoutView="100" workbookViewId="0">
      <selection activeCell="A73" sqref="A73"/>
    </sheetView>
  </sheetViews>
  <sheetFormatPr defaultColWidth="9.140625" defaultRowHeight="20.45" customHeight="1" x14ac:dyDescent="0.5"/>
  <cols>
    <col min="1" max="1" width="48.140625" style="53" customWidth="1"/>
    <col min="2" max="2" width="12.28515625" style="54" customWidth="1"/>
    <col min="3" max="3" width="1.140625" style="53" customWidth="1"/>
    <col min="4" max="4" width="13.7109375" style="53" customWidth="1"/>
    <col min="5" max="5" width="1.7109375" style="53" customWidth="1"/>
    <col min="6" max="6" width="13.7109375" style="53" customWidth="1"/>
    <col min="7" max="7" width="1.7109375" style="53" customWidth="1"/>
    <col min="8" max="8" width="13.7109375" style="53" customWidth="1"/>
    <col min="9" max="9" width="1.7109375" style="53" customWidth="1"/>
    <col min="10" max="10" width="13.7109375" style="53" customWidth="1"/>
    <col min="11" max="11" width="19" style="53" customWidth="1"/>
    <col min="12" max="12" width="13.7109375" style="53" customWidth="1"/>
    <col min="13" max="16384" width="9.140625" style="53"/>
  </cols>
  <sheetData>
    <row r="1" spans="1:10" ht="17.25" customHeight="1" x14ac:dyDescent="0.5">
      <c r="C1" s="55"/>
      <c r="J1" s="56" t="s">
        <v>52</v>
      </c>
    </row>
    <row r="2" spans="1:10" ht="17.25" customHeight="1" x14ac:dyDescent="0.5">
      <c r="A2" s="57" t="s">
        <v>97</v>
      </c>
      <c r="B2" s="58"/>
      <c r="C2" s="57"/>
      <c r="D2" s="57"/>
      <c r="E2" s="57"/>
      <c r="F2" s="57"/>
      <c r="G2" s="57"/>
      <c r="H2" s="57"/>
      <c r="I2" s="57"/>
      <c r="J2" s="57"/>
    </row>
    <row r="3" spans="1:10" ht="17.25" customHeight="1" x14ac:dyDescent="0.5">
      <c r="A3" s="57" t="s">
        <v>95</v>
      </c>
      <c r="B3" s="58"/>
      <c r="C3" s="57"/>
      <c r="D3" s="57"/>
      <c r="E3" s="57"/>
      <c r="F3" s="57"/>
      <c r="G3" s="57"/>
      <c r="H3" s="57"/>
      <c r="I3" s="57"/>
      <c r="J3" s="57"/>
    </row>
    <row r="4" spans="1:10" s="57" customFormat="1" ht="17.25" customHeight="1" x14ac:dyDescent="0.5">
      <c r="A4" s="57" t="s">
        <v>211</v>
      </c>
      <c r="B4" s="58"/>
    </row>
    <row r="5" spans="1:10" s="57" customFormat="1" ht="17.25" customHeight="1" x14ac:dyDescent="0.5">
      <c r="A5" s="53"/>
      <c r="B5" s="54"/>
      <c r="C5" s="55"/>
      <c r="D5" s="53"/>
      <c r="E5" s="53"/>
      <c r="F5" s="53"/>
      <c r="G5" s="53"/>
      <c r="H5" s="53"/>
      <c r="I5" s="53"/>
      <c r="J5" s="56" t="s">
        <v>126</v>
      </c>
    </row>
    <row r="6" spans="1:10" s="57" customFormat="1" ht="17.25" customHeight="1" x14ac:dyDescent="0.5">
      <c r="A6" s="53"/>
      <c r="B6" s="54"/>
      <c r="C6" s="53"/>
      <c r="D6" s="59"/>
      <c r="E6" s="59" t="s">
        <v>42</v>
      </c>
      <c r="F6" s="59"/>
      <c r="G6" s="60"/>
      <c r="H6" s="59"/>
      <c r="I6" s="59" t="s">
        <v>20</v>
      </c>
      <c r="J6" s="59"/>
    </row>
    <row r="7" spans="1:10" s="57" customFormat="1" ht="17.25" customHeight="1" x14ac:dyDescent="0.5">
      <c r="A7" s="53"/>
      <c r="B7" s="61"/>
      <c r="C7" s="53"/>
      <c r="D7" s="62">
        <v>2026</v>
      </c>
      <c r="E7" s="63"/>
      <c r="F7" s="62">
        <v>2025</v>
      </c>
      <c r="G7" s="63"/>
      <c r="H7" s="62">
        <v>2026</v>
      </c>
      <c r="I7" s="63"/>
      <c r="J7" s="62">
        <v>2025</v>
      </c>
    </row>
    <row r="8" spans="1:10" ht="17.25" customHeight="1" x14ac:dyDescent="0.5">
      <c r="A8" s="57" t="s">
        <v>1</v>
      </c>
    </row>
    <row r="9" spans="1:10" s="57" customFormat="1" ht="17.25" customHeight="1" x14ac:dyDescent="0.5">
      <c r="A9" s="53" t="s">
        <v>235</v>
      </c>
      <c r="B9" s="54"/>
      <c r="C9" s="53"/>
      <c r="D9" s="64">
        <f>SUM(PL!D27)</f>
        <v>-1866</v>
      </c>
      <c r="E9" s="64"/>
      <c r="F9" s="64">
        <f>SUM(PL!F27)</f>
        <v>63500</v>
      </c>
      <c r="G9" s="64"/>
      <c r="H9" s="64">
        <f>SUM(PL!H27)</f>
        <v>51552</v>
      </c>
      <c r="I9" s="64"/>
      <c r="J9" s="64">
        <f>SUM(PL!J27)</f>
        <v>7540</v>
      </c>
    </row>
    <row r="10" spans="1:10" ht="17.25" customHeight="1" x14ac:dyDescent="0.5">
      <c r="A10" s="53" t="s">
        <v>246</v>
      </c>
      <c r="D10" s="64"/>
      <c r="E10" s="64"/>
      <c r="F10" s="64"/>
      <c r="G10" s="64"/>
      <c r="H10" s="64"/>
      <c r="I10" s="64"/>
      <c r="J10" s="64"/>
    </row>
    <row r="11" spans="1:10" ht="17.25" customHeight="1" x14ac:dyDescent="0.5">
      <c r="A11" s="53" t="s">
        <v>107</v>
      </c>
      <c r="D11" s="64"/>
      <c r="E11" s="64"/>
      <c r="F11" s="64"/>
      <c r="G11" s="64"/>
      <c r="H11" s="64"/>
      <c r="I11" s="64"/>
      <c r="J11" s="64"/>
    </row>
    <row r="12" spans="1:10" ht="17.25" customHeight="1" x14ac:dyDescent="0.5">
      <c r="A12" s="53" t="s">
        <v>128</v>
      </c>
      <c r="D12" s="65">
        <v>41725</v>
      </c>
      <c r="E12" s="65"/>
      <c r="F12" s="65">
        <v>42571</v>
      </c>
      <c r="G12" s="65"/>
      <c r="H12" s="65">
        <v>17923</v>
      </c>
      <c r="I12" s="65"/>
      <c r="J12" s="65">
        <v>16042</v>
      </c>
    </row>
    <row r="13" spans="1:10" ht="17.25" customHeight="1" x14ac:dyDescent="0.5">
      <c r="A13" s="53" t="s">
        <v>134</v>
      </c>
      <c r="D13" s="65">
        <v>1610</v>
      </c>
      <c r="E13" s="65"/>
      <c r="F13" s="65">
        <v>1629</v>
      </c>
      <c r="G13" s="65"/>
      <c r="H13" s="65">
        <v>0</v>
      </c>
      <c r="I13" s="65"/>
      <c r="J13" s="65">
        <v>0</v>
      </c>
    </row>
    <row r="14" spans="1:10" ht="17.25" customHeight="1" x14ac:dyDescent="0.5">
      <c r="A14" s="53" t="s">
        <v>92</v>
      </c>
      <c r="D14" s="65">
        <v>1413</v>
      </c>
      <c r="E14" s="65"/>
      <c r="F14" s="65">
        <v>1466</v>
      </c>
      <c r="G14" s="65"/>
      <c r="H14" s="65">
        <v>581</v>
      </c>
      <c r="I14" s="65"/>
      <c r="J14" s="65">
        <v>672</v>
      </c>
    </row>
    <row r="15" spans="1:10" ht="17.25" customHeight="1" x14ac:dyDescent="0.5">
      <c r="A15" s="53" t="s">
        <v>257</v>
      </c>
      <c r="D15" s="65"/>
      <c r="E15" s="65"/>
      <c r="F15" s="65"/>
      <c r="G15" s="65"/>
      <c r="H15" s="65"/>
      <c r="I15" s="65"/>
      <c r="J15" s="65"/>
    </row>
    <row r="16" spans="1:10" ht="17.25" customHeight="1" x14ac:dyDescent="0.5">
      <c r="A16" s="53" t="s">
        <v>180</v>
      </c>
      <c r="D16" s="65">
        <v>142</v>
      </c>
      <c r="E16" s="65"/>
      <c r="F16" s="65">
        <v>-491</v>
      </c>
      <c r="G16" s="65"/>
      <c r="H16" s="65">
        <v>145</v>
      </c>
      <c r="I16" s="65"/>
      <c r="J16" s="65">
        <v>-512</v>
      </c>
    </row>
    <row r="17" spans="1:10" ht="17.25" customHeight="1" x14ac:dyDescent="0.5">
      <c r="A17" s="53" t="s">
        <v>236</v>
      </c>
      <c r="D17" s="65">
        <v>-906</v>
      </c>
      <c r="E17" s="65"/>
      <c r="F17" s="65">
        <v>-265</v>
      </c>
      <c r="G17" s="65"/>
      <c r="H17" s="65">
        <v>912</v>
      </c>
      <c r="I17" s="65"/>
      <c r="J17" s="65">
        <v>130</v>
      </c>
    </row>
    <row r="18" spans="1:10" ht="17.25" customHeight="1" x14ac:dyDescent="0.5">
      <c r="A18" s="53" t="s">
        <v>152</v>
      </c>
      <c r="D18" s="65">
        <v>0</v>
      </c>
      <c r="E18" s="65">
        <v>0</v>
      </c>
      <c r="F18" s="65">
        <v>-2052</v>
      </c>
      <c r="G18" s="65">
        <v>0</v>
      </c>
      <c r="H18" s="65">
        <v>0</v>
      </c>
      <c r="I18" s="65">
        <v>0</v>
      </c>
      <c r="J18" s="65">
        <v>-702</v>
      </c>
    </row>
    <row r="19" spans="1:10" ht="17.25" customHeight="1" x14ac:dyDescent="0.5">
      <c r="A19" s="53" t="s">
        <v>237</v>
      </c>
      <c r="D19" s="65">
        <v>-829</v>
      </c>
      <c r="E19" s="65"/>
      <c r="F19" s="65">
        <v>-121</v>
      </c>
      <c r="G19" s="65"/>
      <c r="H19" s="66">
        <v>0</v>
      </c>
      <c r="I19" s="65"/>
      <c r="J19" s="65">
        <v>-53</v>
      </c>
    </row>
    <row r="20" spans="1:10" ht="17.25" customHeight="1" x14ac:dyDescent="0.5">
      <c r="A20" s="53" t="s">
        <v>194</v>
      </c>
      <c r="D20" s="65">
        <v>3268</v>
      </c>
      <c r="E20" s="65"/>
      <c r="F20" s="65">
        <v>-192</v>
      </c>
      <c r="G20" s="65">
        <v>0</v>
      </c>
      <c r="H20" s="65">
        <v>-172</v>
      </c>
      <c r="I20" s="65">
        <v>0</v>
      </c>
      <c r="J20" s="65">
        <v>-10</v>
      </c>
    </row>
    <row r="21" spans="1:10" ht="17.25" customHeight="1" x14ac:dyDescent="0.5">
      <c r="A21" s="53" t="s">
        <v>147</v>
      </c>
      <c r="D21" s="65">
        <v>5480</v>
      </c>
      <c r="E21" s="65"/>
      <c r="F21" s="65">
        <v>1529</v>
      </c>
      <c r="G21" s="65"/>
      <c r="H21" s="65">
        <v>0</v>
      </c>
      <c r="I21" s="65"/>
      <c r="J21" s="65">
        <v>66</v>
      </c>
    </row>
    <row r="22" spans="1:10" ht="17.25" customHeight="1" x14ac:dyDescent="0.5">
      <c r="A22" s="53" t="s">
        <v>125</v>
      </c>
      <c r="D22" s="65">
        <v>-971</v>
      </c>
      <c r="E22" s="65"/>
      <c r="F22" s="65">
        <v>-2706</v>
      </c>
      <c r="G22" s="65"/>
      <c r="H22" s="65">
        <v>0</v>
      </c>
      <c r="I22" s="65"/>
      <c r="J22" s="65">
        <v>0</v>
      </c>
    </row>
    <row r="23" spans="1:10" ht="17.25" customHeight="1" x14ac:dyDescent="0.5">
      <c r="A23" s="53" t="s">
        <v>175</v>
      </c>
      <c r="D23" s="65">
        <v>3384</v>
      </c>
      <c r="E23" s="65"/>
      <c r="F23" s="66">
        <v>2433</v>
      </c>
      <c r="G23" s="65"/>
      <c r="H23" s="66">
        <v>1926</v>
      </c>
      <c r="I23" s="65"/>
      <c r="J23" s="65">
        <v>1342</v>
      </c>
    </row>
    <row r="24" spans="1:10" ht="17.25" customHeight="1" x14ac:dyDescent="0.5">
      <c r="A24" s="53" t="s">
        <v>238</v>
      </c>
      <c r="D24" s="66">
        <v>-146</v>
      </c>
      <c r="E24" s="65"/>
      <c r="F24" s="66">
        <v>-399</v>
      </c>
      <c r="G24" s="65"/>
      <c r="H24" s="66">
        <v>-692</v>
      </c>
      <c r="I24" s="65"/>
      <c r="J24" s="66">
        <v>0</v>
      </c>
    </row>
    <row r="25" spans="1:10" ht="17.25" customHeight="1" x14ac:dyDescent="0.5">
      <c r="A25" s="53" t="s">
        <v>206</v>
      </c>
      <c r="D25" s="66"/>
      <c r="E25" s="65"/>
      <c r="F25" s="66"/>
      <c r="G25" s="65"/>
      <c r="H25" s="66"/>
      <c r="I25" s="65"/>
    </row>
    <row r="26" spans="1:10" ht="17.25" customHeight="1" x14ac:dyDescent="0.5">
      <c r="A26" s="53" t="s">
        <v>148</v>
      </c>
      <c r="D26" s="67">
        <v>1445</v>
      </c>
      <c r="E26" s="68"/>
      <c r="F26" s="67">
        <v>-22814</v>
      </c>
      <c r="G26" s="68"/>
      <c r="H26" s="67">
        <v>0</v>
      </c>
      <c r="I26" s="68"/>
      <c r="J26" s="66">
        <v>0</v>
      </c>
    </row>
    <row r="27" spans="1:10" ht="17.25" customHeight="1" x14ac:dyDescent="0.5">
      <c r="A27" s="53" t="s">
        <v>184</v>
      </c>
      <c r="D27" s="67">
        <v>-88</v>
      </c>
      <c r="E27" s="68"/>
      <c r="F27" s="67">
        <v>-367</v>
      </c>
      <c r="G27" s="68"/>
      <c r="H27" s="67">
        <v>-3190</v>
      </c>
      <c r="I27" s="68"/>
      <c r="J27" s="67">
        <v>-3115</v>
      </c>
    </row>
    <row r="28" spans="1:10" ht="17.25" customHeight="1" x14ac:dyDescent="0.5">
      <c r="A28" s="53" t="s">
        <v>176</v>
      </c>
      <c r="D28" s="65">
        <v>0</v>
      </c>
      <c r="E28" s="68"/>
      <c r="F28" s="65">
        <v>0</v>
      </c>
      <c r="G28" s="68"/>
      <c r="H28" s="65">
        <v>-50816</v>
      </c>
      <c r="I28" s="68"/>
      <c r="J28" s="65">
        <v>-7301</v>
      </c>
    </row>
    <row r="29" spans="1:10" ht="17.25" customHeight="1" x14ac:dyDescent="0.5">
      <c r="A29" s="53" t="s">
        <v>150</v>
      </c>
      <c r="D29" s="67">
        <v>7820</v>
      </c>
      <c r="E29" s="68"/>
      <c r="F29" s="67">
        <v>9535</v>
      </c>
      <c r="G29" s="68"/>
      <c r="H29" s="67">
        <v>7829</v>
      </c>
      <c r="I29" s="68"/>
      <c r="J29" s="67">
        <v>8986</v>
      </c>
    </row>
    <row r="30" spans="1:10" ht="17.25" customHeight="1" x14ac:dyDescent="0.5">
      <c r="A30" s="57" t="s">
        <v>108</v>
      </c>
      <c r="D30" s="69"/>
      <c r="E30" s="64"/>
      <c r="F30" s="69"/>
      <c r="G30" s="64"/>
      <c r="H30" s="69"/>
      <c r="I30" s="64"/>
      <c r="J30" s="69"/>
    </row>
    <row r="31" spans="1:10" ht="17.25" customHeight="1" x14ac:dyDescent="0.5">
      <c r="A31" s="57" t="s">
        <v>53</v>
      </c>
      <c r="D31" s="64">
        <f>SUM(D9:D29)</f>
        <v>61481</v>
      </c>
      <c r="E31" s="64"/>
      <c r="F31" s="64">
        <f>SUM(F9:F29)</f>
        <v>93256</v>
      </c>
      <c r="G31" s="64"/>
      <c r="H31" s="64">
        <f>SUM(H9:H29)</f>
        <v>25998</v>
      </c>
      <c r="I31" s="64"/>
      <c r="J31" s="64">
        <f>SUM(J9:J29)</f>
        <v>23085</v>
      </c>
    </row>
    <row r="32" spans="1:10" ht="17.25" customHeight="1" x14ac:dyDescent="0.5">
      <c r="A32" s="53" t="s">
        <v>109</v>
      </c>
      <c r="D32" s="64"/>
      <c r="E32" s="64"/>
      <c r="F32" s="64"/>
      <c r="G32" s="64"/>
      <c r="H32" s="64"/>
      <c r="I32" s="64"/>
      <c r="J32" s="64"/>
    </row>
    <row r="33" spans="1:10" ht="17.25" customHeight="1" x14ac:dyDescent="0.5">
      <c r="A33" s="53" t="s">
        <v>177</v>
      </c>
      <c r="D33" s="70">
        <v>22716</v>
      </c>
      <c r="E33" s="70"/>
      <c r="F33" s="70">
        <v>47365</v>
      </c>
      <c r="G33" s="70"/>
      <c r="H33" s="70">
        <v>20892</v>
      </c>
      <c r="I33" s="70"/>
      <c r="J33" s="70">
        <v>31904</v>
      </c>
    </row>
    <row r="34" spans="1:10" ht="17.25" customHeight="1" x14ac:dyDescent="0.5">
      <c r="A34" s="53" t="s">
        <v>39</v>
      </c>
      <c r="B34" s="54" t="s">
        <v>54</v>
      </c>
      <c r="D34" s="70">
        <v>-42196</v>
      </c>
      <c r="E34" s="70"/>
      <c r="F34" s="70">
        <v>-40864</v>
      </c>
      <c r="G34" s="70"/>
      <c r="H34" s="70">
        <v>-27208</v>
      </c>
      <c r="I34" s="70"/>
      <c r="J34" s="70">
        <v>-34504</v>
      </c>
    </row>
    <row r="35" spans="1:10" ht="17.25" customHeight="1" x14ac:dyDescent="0.5">
      <c r="A35" s="53" t="s">
        <v>127</v>
      </c>
      <c r="D35" s="70">
        <v>4976</v>
      </c>
      <c r="E35" s="70"/>
      <c r="F35" s="70">
        <v>-5495</v>
      </c>
      <c r="G35" s="70"/>
      <c r="H35" s="70">
        <v>0</v>
      </c>
      <c r="I35" s="70"/>
      <c r="J35" s="70">
        <v>0</v>
      </c>
    </row>
    <row r="36" spans="1:10" ht="17.25" customHeight="1" x14ac:dyDescent="0.5">
      <c r="A36" s="53" t="s">
        <v>40</v>
      </c>
      <c r="D36" s="70">
        <v>-10369</v>
      </c>
      <c r="E36" s="70"/>
      <c r="F36" s="70">
        <v>-1520</v>
      </c>
      <c r="G36" s="70"/>
      <c r="H36" s="70">
        <v>-8179</v>
      </c>
      <c r="I36" s="70"/>
      <c r="J36" s="70">
        <v>-1908</v>
      </c>
    </row>
    <row r="37" spans="1:10" ht="17.25" customHeight="1" x14ac:dyDescent="0.5">
      <c r="A37" s="53" t="s">
        <v>82</v>
      </c>
      <c r="D37" s="71">
        <v>885</v>
      </c>
      <c r="E37" s="71"/>
      <c r="F37" s="71">
        <v>-437</v>
      </c>
      <c r="G37" s="71"/>
      <c r="H37" s="71">
        <v>1059</v>
      </c>
      <c r="I37" s="71"/>
      <c r="J37" s="71">
        <v>-747</v>
      </c>
    </row>
    <row r="38" spans="1:10" ht="17.25" customHeight="1" x14ac:dyDescent="0.5">
      <c r="A38" s="53" t="s">
        <v>110</v>
      </c>
      <c r="D38" s="70"/>
      <c r="E38" s="70"/>
      <c r="F38" s="70"/>
      <c r="G38" s="70"/>
      <c r="H38" s="70"/>
      <c r="I38" s="70"/>
      <c r="J38" s="70"/>
    </row>
    <row r="39" spans="1:10" ht="17.25" customHeight="1" x14ac:dyDescent="0.5">
      <c r="A39" s="53" t="s">
        <v>178</v>
      </c>
      <c r="D39" s="72">
        <v>4101</v>
      </c>
      <c r="E39" s="70"/>
      <c r="F39" s="72">
        <v>7471</v>
      </c>
      <c r="G39" s="70"/>
      <c r="H39" s="72">
        <v>9616</v>
      </c>
      <c r="I39" s="70"/>
      <c r="J39" s="72">
        <v>5924</v>
      </c>
    </row>
    <row r="40" spans="1:10" ht="17.25" customHeight="1" x14ac:dyDescent="0.5">
      <c r="A40" s="53" t="s">
        <v>41</v>
      </c>
      <c r="D40" s="72">
        <v>-16112</v>
      </c>
      <c r="E40" s="70"/>
      <c r="F40" s="72">
        <v>-8510</v>
      </c>
      <c r="G40" s="70"/>
      <c r="H40" s="72">
        <v>-10442</v>
      </c>
      <c r="I40" s="70"/>
      <c r="J40" s="72">
        <v>-4904</v>
      </c>
    </row>
    <row r="41" spans="1:10" s="57" customFormat="1" ht="17.25" customHeight="1" x14ac:dyDescent="0.5">
      <c r="A41" s="53" t="s">
        <v>105</v>
      </c>
      <c r="B41" s="54"/>
      <c r="C41" s="53"/>
      <c r="D41" s="73">
        <v>524</v>
      </c>
      <c r="E41" s="70"/>
      <c r="F41" s="73">
        <v>126</v>
      </c>
      <c r="G41" s="70"/>
      <c r="H41" s="73">
        <v>667</v>
      </c>
      <c r="I41" s="70"/>
      <c r="J41" s="73">
        <v>0</v>
      </c>
    </row>
    <row r="42" spans="1:10" s="57" customFormat="1" ht="17.25" customHeight="1" x14ac:dyDescent="0.5">
      <c r="A42" s="53" t="s">
        <v>1</v>
      </c>
      <c r="B42" s="54"/>
      <c r="C42" s="53"/>
      <c r="D42" s="64">
        <f>SUM(D31:D37,D39:D41)</f>
        <v>26006</v>
      </c>
      <c r="E42" s="64"/>
      <c r="F42" s="64">
        <f>SUM(F31:F37,F39:F41)</f>
        <v>91392</v>
      </c>
      <c r="G42" s="64"/>
      <c r="H42" s="64">
        <f>SUM(H31:H37,H39:H41)</f>
        <v>12403</v>
      </c>
      <c r="I42" s="64"/>
      <c r="J42" s="64">
        <f>SUM(J31:J37,J39:J41)</f>
        <v>18850</v>
      </c>
    </row>
    <row r="43" spans="1:10" s="57" customFormat="1" ht="17.25" customHeight="1" x14ac:dyDescent="0.5">
      <c r="A43" s="53" t="s">
        <v>166</v>
      </c>
      <c r="B43" s="54"/>
      <c r="C43" s="53"/>
      <c r="D43" s="64">
        <v>970</v>
      </c>
      <c r="E43" s="64"/>
      <c r="F43" s="64">
        <v>7443</v>
      </c>
      <c r="G43" s="64"/>
      <c r="H43" s="64">
        <v>0</v>
      </c>
      <c r="I43" s="64"/>
      <c r="J43" s="64">
        <v>0</v>
      </c>
    </row>
    <row r="44" spans="1:10" ht="17.25" customHeight="1" x14ac:dyDescent="0.5">
      <c r="A44" s="53" t="s">
        <v>47</v>
      </c>
      <c r="D44" s="74">
        <v>-490</v>
      </c>
      <c r="E44" s="75"/>
      <c r="F44" s="74">
        <v>-3010</v>
      </c>
      <c r="G44" s="75"/>
      <c r="H44" s="74">
        <v>-232</v>
      </c>
      <c r="I44" s="75"/>
      <c r="J44" s="74">
        <v>-438</v>
      </c>
    </row>
    <row r="45" spans="1:10" ht="17.25" customHeight="1" x14ac:dyDescent="0.5">
      <c r="A45" s="57" t="s">
        <v>83</v>
      </c>
      <c r="D45" s="76">
        <f>SUM(D42:D44)</f>
        <v>26486</v>
      </c>
      <c r="E45" s="64"/>
      <c r="F45" s="76">
        <f>SUM(F42:F44)</f>
        <v>95825</v>
      </c>
      <c r="G45" s="64"/>
      <c r="H45" s="76">
        <f>SUM(H42:H44)</f>
        <v>12171</v>
      </c>
      <c r="I45" s="64"/>
      <c r="J45" s="76">
        <f>SUM(J42:J44)</f>
        <v>18412</v>
      </c>
    </row>
    <row r="46" spans="1:10" ht="21.75" customHeight="1" x14ac:dyDescent="0.5">
      <c r="I46" s="64"/>
    </row>
    <row r="47" spans="1:10" ht="17.25" customHeight="1" x14ac:dyDescent="0.5">
      <c r="A47" s="53" t="s">
        <v>181</v>
      </c>
    </row>
    <row r="48" spans="1:10" ht="19.5" customHeight="1" x14ac:dyDescent="0.5">
      <c r="C48" s="55"/>
      <c r="J48" s="56" t="s">
        <v>52</v>
      </c>
    </row>
    <row r="49" spans="1:10" ht="19.5" customHeight="1" x14ac:dyDescent="0.5">
      <c r="A49" s="57" t="s">
        <v>97</v>
      </c>
      <c r="B49" s="58"/>
      <c r="C49" s="57"/>
      <c r="D49" s="57"/>
      <c r="E49" s="57"/>
      <c r="F49" s="57"/>
      <c r="G49" s="57"/>
      <c r="H49" s="57"/>
      <c r="I49" s="57"/>
      <c r="J49" s="57"/>
    </row>
    <row r="50" spans="1:10" ht="19.5" customHeight="1" x14ac:dyDescent="0.5">
      <c r="A50" s="57" t="s">
        <v>96</v>
      </c>
      <c r="B50" s="58"/>
      <c r="C50" s="57"/>
      <c r="D50" s="57"/>
      <c r="E50" s="57"/>
      <c r="F50" s="57"/>
      <c r="G50" s="57"/>
      <c r="H50" s="57"/>
      <c r="I50" s="57"/>
      <c r="J50" s="57"/>
    </row>
    <row r="51" spans="1:10" ht="19.5" customHeight="1" x14ac:dyDescent="0.5">
      <c r="A51" s="57" t="s">
        <v>211</v>
      </c>
      <c r="B51" s="58"/>
      <c r="C51" s="57"/>
      <c r="D51" s="57"/>
      <c r="E51" s="57"/>
      <c r="F51" s="57"/>
      <c r="G51" s="57"/>
      <c r="H51" s="57"/>
      <c r="I51" s="57"/>
      <c r="J51" s="57"/>
    </row>
    <row r="52" spans="1:10" ht="19.5" customHeight="1" x14ac:dyDescent="0.5">
      <c r="C52" s="55"/>
      <c r="J52" s="56" t="s">
        <v>126</v>
      </c>
    </row>
    <row r="53" spans="1:10" ht="19.5" customHeight="1" x14ac:dyDescent="0.5">
      <c r="D53" s="59"/>
      <c r="E53" s="59" t="s">
        <v>42</v>
      </c>
      <c r="F53" s="59"/>
      <c r="G53" s="60"/>
      <c r="H53" s="59"/>
      <c r="I53" s="59" t="s">
        <v>20</v>
      </c>
      <c r="J53" s="59"/>
    </row>
    <row r="54" spans="1:10" ht="19.5" customHeight="1" x14ac:dyDescent="0.5">
      <c r="B54" s="61"/>
      <c r="D54" s="62">
        <v>2026</v>
      </c>
      <c r="E54" s="63"/>
      <c r="F54" s="62">
        <v>2025</v>
      </c>
      <c r="G54" s="63"/>
      <c r="H54" s="62">
        <v>2026</v>
      </c>
      <c r="I54" s="63"/>
      <c r="J54" s="62">
        <v>2025</v>
      </c>
    </row>
    <row r="55" spans="1:10" ht="19.5" customHeight="1" x14ac:dyDescent="0.5">
      <c r="A55" s="57" t="s">
        <v>6</v>
      </c>
      <c r="D55" s="55"/>
      <c r="F55" s="55"/>
      <c r="H55" s="55"/>
      <c r="J55" s="55"/>
    </row>
    <row r="56" spans="1:10" ht="19.5" customHeight="1" x14ac:dyDescent="0.5">
      <c r="A56" s="53" t="s">
        <v>247</v>
      </c>
      <c r="D56" s="78">
        <v>-3</v>
      </c>
      <c r="E56" s="78"/>
      <c r="F56" s="78">
        <v>-3</v>
      </c>
      <c r="G56" s="78"/>
      <c r="H56" s="78">
        <v>0</v>
      </c>
      <c r="I56" s="78"/>
      <c r="J56" s="78">
        <v>0</v>
      </c>
    </row>
    <row r="57" spans="1:10" ht="19.5" customHeight="1" x14ac:dyDescent="0.5">
      <c r="A57" s="53" t="s">
        <v>205</v>
      </c>
      <c r="D57" s="78">
        <v>0</v>
      </c>
      <c r="E57" s="78"/>
      <c r="F57" s="78">
        <v>0</v>
      </c>
      <c r="G57" s="78"/>
      <c r="H57" s="78">
        <v>-2350</v>
      </c>
      <c r="I57" s="78"/>
      <c r="J57" s="78">
        <v>0</v>
      </c>
    </row>
    <row r="58" spans="1:10" ht="19.5" customHeight="1" x14ac:dyDescent="0.5">
      <c r="A58" s="53" t="s">
        <v>239</v>
      </c>
      <c r="D58" s="78">
        <v>0</v>
      </c>
      <c r="F58" s="78">
        <v>0</v>
      </c>
      <c r="H58" s="65">
        <v>3340</v>
      </c>
      <c r="I58" s="78"/>
      <c r="J58" s="65">
        <v>12010</v>
      </c>
    </row>
    <row r="59" spans="1:10" ht="19.5" customHeight="1" x14ac:dyDescent="0.5">
      <c r="A59" s="53" t="s">
        <v>252</v>
      </c>
      <c r="D59" s="78">
        <v>0</v>
      </c>
      <c r="F59" s="78">
        <v>36</v>
      </c>
      <c r="G59" s="78"/>
      <c r="H59" s="78">
        <v>0</v>
      </c>
      <c r="I59" s="78"/>
      <c r="J59" s="78">
        <v>-5468</v>
      </c>
    </row>
    <row r="60" spans="1:10" ht="19.5" customHeight="1" x14ac:dyDescent="0.5">
      <c r="A60" s="53" t="s">
        <v>253</v>
      </c>
      <c r="D60" s="77">
        <v>118</v>
      </c>
      <c r="E60" s="78"/>
      <c r="F60" s="77">
        <v>0</v>
      </c>
      <c r="G60" s="78"/>
      <c r="H60" s="77">
        <v>118</v>
      </c>
      <c r="I60" s="78"/>
      <c r="J60" s="65">
        <v>0</v>
      </c>
    </row>
    <row r="61" spans="1:10" ht="19.5" customHeight="1" x14ac:dyDescent="0.5">
      <c r="A61" s="53" t="s">
        <v>154</v>
      </c>
      <c r="D61" s="77">
        <v>-394</v>
      </c>
      <c r="E61" s="78"/>
      <c r="F61" s="77">
        <v>-926</v>
      </c>
      <c r="G61" s="78"/>
      <c r="H61" s="77">
        <v>-394</v>
      </c>
      <c r="I61" s="78"/>
      <c r="J61" s="65">
        <v>-926</v>
      </c>
    </row>
    <row r="62" spans="1:10" ht="19.5" customHeight="1" x14ac:dyDescent="0.5">
      <c r="A62" s="53" t="s">
        <v>145</v>
      </c>
      <c r="D62" s="78">
        <v>-26282</v>
      </c>
      <c r="E62" s="78"/>
      <c r="F62" s="78">
        <v>-65397</v>
      </c>
      <c r="G62" s="78"/>
      <c r="H62" s="78">
        <v>-12532</v>
      </c>
      <c r="I62" s="78"/>
      <c r="J62" s="78">
        <v>-27048</v>
      </c>
    </row>
    <row r="63" spans="1:10" ht="19.5" customHeight="1" x14ac:dyDescent="0.5">
      <c r="A63" s="53" t="s">
        <v>139</v>
      </c>
      <c r="D63" s="78">
        <v>-2531</v>
      </c>
      <c r="E63" s="78"/>
      <c r="F63" s="78">
        <v>-3759</v>
      </c>
      <c r="G63" s="78"/>
      <c r="H63" s="78">
        <v>0</v>
      </c>
      <c r="I63" s="78"/>
      <c r="J63" s="78">
        <v>0</v>
      </c>
    </row>
    <row r="64" spans="1:10" ht="19.5" customHeight="1" x14ac:dyDescent="0.5">
      <c r="A64" s="53" t="s">
        <v>111</v>
      </c>
      <c r="D64" s="77">
        <v>-309</v>
      </c>
      <c r="E64" s="78"/>
      <c r="F64" s="77">
        <v>-1927</v>
      </c>
      <c r="G64" s="78"/>
      <c r="H64" s="77">
        <v>0</v>
      </c>
      <c r="I64" s="78"/>
      <c r="J64" s="77">
        <v>-140</v>
      </c>
    </row>
    <row r="65" spans="1:10" ht="19.5" customHeight="1" x14ac:dyDescent="0.5">
      <c r="A65" s="53" t="s">
        <v>129</v>
      </c>
      <c r="D65" s="78">
        <v>1856</v>
      </c>
      <c r="E65" s="78"/>
      <c r="F65" s="78">
        <v>2764</v>
      </c>
      <c r="G65" s="78"/>
      <c r="H65" s="78">
        <v>0</v>
      </c>
      <c r="I65" s="78"/>
      <c r="J65" s="78">
        <v>65</v>
      </c>
    </row>
    <row r="66" spans="1:10" ht="19.5" customHeight="1" x14ac:dyDescent="0.5">
      <c r="A66" s="53" t="s">
        <v>122</v>
      </c>
      <c r="D66" s="79">
        <v>2054</v>
      </c>
      <c r="E66" s="78"/>
      <c r="F66" s="79">
        <v>5340</v>
      </c>
      <c r="G66" s="78"/>
      <c r="H66" s="78">
        <v>0</v>
      </c>
      <c r="I66" s="78"/>
      <c r="J66" s="78">
        <v>0</v>
      </c>
    </row>
    <row r="67" spans="1:10" ht="19.5" customHeight="1" x14ac:dyDescent="0.5">
      <c r="A67" s="53" t="s">
        <v>195</v>
      </c>
      <c r="D67" s="138">
        <v>88</v>
      </c>
      <c r="E67" s="78"/>
      <c r="F67" s="138">
        <v>12</v>
      </c>
      <c r="G67" s="78"/>
      <c r="H67" s="139">
        <v>1366</v>
      </c>
      <c r="I67" s="78"/>
      <c r="J67" s="139">
        <v>2353</v>
      </c>
    </row>
    <row r="68" spans="1:10" ht="19.5" customHeight="1" x14ac:dyDescent="0.5">
      <c r="A68" s="57" t="s">
        <v>157</v>
      </c>
      <c r="D68" s="76">
        <f>SUM(D56:D67)</f>
        <v>-25403</v>
      </c>
      <c r="E68" s="80"/>
      <c r="F68" s="76">
        <f>SUM(F56:F67)</f>
        <v>-63860</v>
      </c>
      <c r="G68" s="80"/>
      <c r="H68" s="76">
        <f>SUM(H56:H67)</f>
        <v>-10452</v>
      </c>
      <c r="I68" s="80"/>
      <c r="J68" s="76">
        <f>SUM(J56:J67)</f>
        <v>-19154</v>
      </c>
    </row>
    <row r="69" spans="1:10" ht="19.5" customHeight="1" x14ac:dyDescent="0.5">
      <c r="A69" s="57" t="s">
        <v>7</v>
      </c>
      <c r="D69" s="80"/>
      <c r="E69" s="80"/>
      <c r="F69" s="80"/>
      <c r="G69" s="80"/>
      <c r="H69" s="80"/>
      <c r="I69" s="80"/>
      <c r="J69" s="80"/>
    </row>
    <row r="70" spans="1:10" ht="19.5" customHeight="1" x14ac:dyDescent="0.5">
      <c r="A70" s="53" t="s">
        <v>258</v>
      </c>
    </row>
    <row r="71" spans="1:10" ht="19.5" customHeight="1" x14ac:dyDescent="0.5">
      <c r="A71" s="53" t="s">
        <v>259</v>
      </c>
      <c r="D71" s="81">
        <v>-5000</v>
      </c>
      <c r="E71" s="81"/>
      <c r="F71" s="81">
        <v>-56000</v>
      </c>
      <c r="G71" s="81"/>
      <c r="H71" s="81">
        <v>10000</v>
      </c>
      <c r="I71" s="81"/>
      <c r="J71" s="81">
        <v>-46000</v>
      </c>
    </row>
    <row r="72" spans="1:10" ht="19.5" customHeight="1" x14ac:dyDescent="0.5">
      <c r="A72" s="53" t="s">
        <v>256</v>
      </c>
      <c r="D72" s="81">
        <v>0</v>
      </c>
      <c r="E72" s="81"/>
      <c r="F72" s="81">
        <v>0</v>
      </c>
      <c r="G72" s="81"/>
      <c r="H72" s="81">
        <v>-5000</v>
      </c>
      <c r="I72" s="81"/>
      <c r="J72" s="81">
        <v>-5000</v>
      </c>
    </row>
    <row r="73" spans="1:10" ht="19.5" customHeight="1" x14ac:dyDescent="0.5">
      <c r="A73" s="53" t="s">
        <v>151</v>
      </c>
      <c r="D73" s="65">
        <v>0</v>
      </c>
      <c r="E73" s="81"/>
      <c r="F73" s="65">
        <v>13000</v>
      </c>
      <c r="G73" s="81"/>
      <c r="H73" s="65">
        <v>0</v>
      </c>
      <c r="I73" s="81"/>
      <c r="J73" s="81">
        <v>13000</v>
      </c>
    </row>
    <row r="74" spans="1:10" ht="19.5" customHeight="1" x14ac:dyDescent="0.5">
      <c r="A74" s="53" t="s">
        <v>196</v>
      </c>
      <c r="D74" s="65">
        <v>-21420</v>
      </c>
      <c r="E74" s="81"/>
      <c r="F74" s="65">
        <v>-23023</v>
      </c>
      <c r="G74" s="81"/>
      <c r="H74" s="65">
        <v>-20886</v>
      </c>
      <c r="I74" s="81"/>
      <c r="J74" s="81">
        <v>-19738</v>
      </c>
    </row>
    <row r="75" spans="1:10" ht="19.5" customHeight="1" x14ac:dyDescent="0.5">
      <c r="A75" s="53" t="s">
        <v>197</v>
      </c>
      <c r="D75" s="65">
        <v>-8476</v>
      </c>
      <c r="E75" s="81"/>
      <c r="F75" s="65">
        <v>-6143</v>
      </c>
      <c r="G75" s="81"/>
      <c r="H75" s="65">
        <v>-2812</v>
      </c>
      <c r="I75" s="81"/>
      <c r="J75" s="81">
        <v>-4129</v>
      </c>
    </row>
    <row r="76" spans="1:10" ht="19.5" customHeight="1" x14ac:dyDescent="0.5">
      <c r="A76" s="53" t="s">
        <v>198</v>
      </c>
      <c r="D76" s="65">
        <v>-8249</v>
      </c>
      <c r="E76" s="81"/>
      <c r="F76" s="65">
        <v>-9928</v>
      </c>
      <c r="G76" s="81"/>
      <c r="H76" s="65">
        <v>-9383</v>
      </c>
      <c r="I76" s="81"/>
      <c r="J76" s="81">
        <v>-9305</v>
      </c>
    </row>
    <row r="77" spans="1:10" ht="19.5" customHeight="1" x14ac:dyDescent="0.5">
      <c r="A77" s="53" t="s">
        <v>203</v>
      </c>
      <c r="D77" s="65">
        <v>2200</v>
      </c>
      <c r="E77" s="81"/>
      <c r="F77" s="65">
        <v>0</v>
      </c>
      <c r="G77" s="81"/>
      <c r="H77" s="65">
        <v>0</v>
      </c>
      <c r="I77" s="81"/>
      <c r="J77" s="81">
        <v>0</v>
      </c>
    </row>
    <row r="78" spans="1:10" ht="19.5" customHeight="1" x14ac:dyDescent="0.5">
      <c r="A78" s="53" t="s">
        <v>179</v>
      </c>
      <c r="D78" s="65">
        <v>0</v>
      </c>
      <c r="E78" s="81"/>
      <c r="F78" s="65">
        <v>-3382</v>
      </c>
      <c r="G78" s="81"/>
      <c r="H78" s="65">
        <v>0</v>
      </c>
      <c r="I78" s="81"/>
      <c r="J78" s="81">
        <v>-3382</v>
      </c>
    </row>
    <row r="79" spans="1:10" ht="19.5" customHeight="1" x14ac:dyDescent="0.5">
      <c r="A79" s="57" t="s">
        <v>207</v>
      </c>
      <c r="D79" s="82">
        <f>SUM(D71:D78)</f>
        <v>-40945</v>
      </c>
      <c r="E79" s="80"/>
      <c r="F79" s="82">
        <f>SUM(F71:F78)</f>
        <v>-85476</v>
      </c>
      <c r="G79" s="80"/>
      <c r="H79" s="82">
        <f>SUM(H71:H78)</f>
        <v>-28081</v>
      </c>
      <c r="I79" s="80"/>
      <c r="J79" s="82">
        <f>SUM(J71:J78)</f>
        <v>-74554</v>
      </c>
    </row>
    <row r="80" spans="1:10" s="57" customFormat="1" ht="19.5" customHeight="1" x14ac:dyDescent="0.5">
      <c r="A80" s="57" t="s">
        <v>241</v>
      </c>
      <c r="B80" s="54"/>
      <c r="C80" s="53"/>
      <c r="D80" s="80">
        <f>SUM(D45,D68,D79:D79)</f>
        <v>-39862</v>
      </c>
      <c r="E80" s="80"/>
      <c r="F80" s="80">
        <f>SUM(F45,F68,F79:F79)</f>
        <v>-53511</v>
      </c>
      <c r="G80" s="80"/>
      <c r="H80" s="80">
        <f>SUM(H45,H68,H79:H79)</f>
        <v>-26362</v>
      </c>
      <c r="I80" s="80"/>
      <c r="J80" s="80">
        <f>SUM(J45,J68,J79:J79)</f>
        <v>-75296</v>
      </c>
    </row>
    <row r="81" spans="1:10" ht="19.5" customHeight="1" x14ac:dyDescent="0.5">
      <c r="A81" s="53" t="s">
        <v>130</v>
      </c>
      <c r="D81" s="83">
        <v>2187</v>
      </c>
      <c r="E81" s="83"/>
      <c r="F81" s="83">
        <v>-666</v>
      </c>
      <c r="G81" s="83"/>
      <c r="H81" s="83">
        <v>0</v>
      </c>
      <c r="I81" s="83"/>
      <c r="J81" s="83" t="s">
        <v>215</v>
      </c>
    </row>
    <row r="82" spans="1:10" s="57" customFormat="1" ht="19.5" customHeight="1" x14ac:dyDescent="0.5">
      <c r="A82" s="53" t="s">
        <v>55</v>
      </c>
      <c r="B82" s="54"/>
      <c r="C82" s="53"/>
      <c r="D82" s="84">
        <v>221117</v>
      </c>
      <c r="E82" s="85"/>
      <c r="F82" s="84">
        <v>209338</v>
      </c>
      <c r="G82" s="85"/>
      <c r="H82" s="84">
        <v>103273</v>
      </c>
      <c r="I82" s="85"/>
      <c r="J82" s="84">
        <v>103879</v>
      </c>
    </row>
    <row r="83" spans="1:10" ht="19.5" customHeight="1" thickBot="1" x14ac:dyDescent="0.55000000000000004">
      <c r="A83" s="57" t="s">
        <v>56</v>
      </c>
      <c r="D83" s="86">
        <f>SUM(D80:D82)</f>
        <v>183442</v>
      </c>
      <c r="E83" s="80"/>
      <c r="F83" s="86">
        <f>SUM(F80:F82)</f>
        <v>155161</v>
      </c>
      <c r="G83" s="80"/>
      <c r="H83" s="86">
        <f>SUM(H80:H82)</f>
        <v>76911</v>
      </c>
      <c r="I83" s="80"/>
      <c r="J83" s="86">
        <f>SUM(J80:J82)</f>
        <v>28583</v>
      </c>
    </row>
    <row r="84" spans="1:10" s="57" customFormat="1" ht="19.5" customHeight="1" thickTop="1" x14ac:dyDescent="0.5">
      <c r="B84" s="54"/>
      <c r="C84" s="53"/>
      <c r="D84" s="89">
        <f>SUM(D83-BS!D11)</f>
        <v>0</v>
      </c>
      <c r="E84" s="87"/>
      <c r="F84" s="87"/>
      <c r="G84" s="87"/>
      <c r="H84" s="89">
        <f>SUM(H83-BS!H11)</f>
        <v>0</v>
      </c>
      <c r="I84" s="80"/>
      <c r="J84" s="87"/>
    </row>
    <row r="85" spans="1:10" s="57" customFormat="1" ht="19.5" customHeight="1" x14ac:dyDescent="0.5">
      <c r="A85" s="53" t="s">
        <v>181</v>
      </c>
      <c r="B85" s="54"/>
      <c r="C85" s="53"/>
      <c r="D85" s="89"/>
      <c r="E85" s="87"/>
      <c r="F85" s="87"/>
      <c r="G85" s="87"/>
      <c r="H85" s="89"/>
      <c r="I85" s="80"/>
      <c r="J85" s="87"/>
    </row>
    <row r="86" spans="1:10" s="57" customFormat="1" ht="19.5" customHeight="1" x14ac:dyDescent="0.5">
      <c r="B86" s="54"/>
      <c r="C86" s="53"/>
      <c r="D86" s="89"/>
      <c r="E86" s="87"/>
      <c r="F86" s="87"/>
      <c r="G86" s="87"/>
      <c r="H86" s="89"/>
      <c r="I86" s="80"/>
      <c r="J86" s="87"/>
    </row>
    <row r="87" spans="1:10" s="57" customFormat="1" ht="19.5" customHeight="1" x14ac:dyDescent="0.5">
      <c r="B87" s="54"/>
      <c r="C87" s="53"/>
      <c r="D87" s="89"/>
      <c r="E87" s="87"/>
      <c r="F87" s="87"/>
      <c r="G87" s="87"/>
      <c r="H87" s="89"/>
      <c r="I87" s="80"/>
      <c r="J87" s="87"/>
    </row>
    <row r="88" spans="1:10" ht="19.5" customHeight="1" x14ac:dyDescent="0.5">
      <c r="C88" s="55"/>
      <c r="J88" s="56" t="s">
        <v>52</v>
      </c>
    </row>
    <row r="89" spans="1:10" ht="19.5" customHeight="1" x14ac:dyDescent="0.5">
      <c r="A89" s="57" t="s">
        <v>97</v>
      </c>
      <c r="B89" s="58"/>
      <c r="C89" s="57"/>
      <c r="D89" s="57"/>
      <c r="E89" s="57"/>
      <c r="F89" s="57"/>
      <c r="G89" s="57"/>
      <c r="H89" s="57"/>
      <c r="I89" s="57"/>
      <c r="J89" s="57"/>
    </row>
    <row r="90" spans="1:10" ht="19.5" customHeight="1" x14ac:dyDescent="0.5">
      <c r="A90" s="57" t="s">
        <v>96</v>
      </c>
      <c r="B90" s="58"/>
      <c r="C90" s="57"/>
      <c r="D90" s="57"/>
      <c r="E90" s="57"/>
      <c r="F90" s="57"/>
      <c r="G90" s="57"/>
      <c r="H90" s="57"/>
      <c r="I90" s="57"/>
      <c r="J90" s="57"/>
    </row>
    <row r="91" spans="1:10" ht="19.5" customHeight="1" x14ac:dyDescent="0.5">
      <c r="A91" s="57" t="s">
        <v>211</v>
      </c>
      <c r="B91" s="58"/>
      <c r="C91" s="57"/>
      <c r="D91" s="57"/>
      <c r="E91" s="57"/>
      <c r="F91" s="57"/>
      <c r="G91" s="57"/>
      <c r="H91" s="57"/>
      <c r="I91" s="57"/>
      <c r="J91" s="57"/>
    </row>
    <row r="92" spans="1:10" ht="19.5" customHeight="1" x14ac:dyDescent="0.5">
      <c r="C92" s="55"/>
      <c r="J92" s="56" t="s">
        <v>126</v>
      </c>
    </row>
    <row r="93" spans="1:10" ht="19.5" customHeight="1" x14ac:dyDescent="0.5">
      <c r="D93" s="59"/>
      <c r="E93" s="59" t="s">
        <v>42</v>
      </c>
      <c r="F93" s="59"/>
      <c r="G93" s="60"/>
      <c r="H93" s="59"/>
      <c r="I93" s="59" t="s">
        <v>20</v>
      </c>
      <c r="J93" s="59"/>
    </row>
    <row r="94" spans="1:10" ht="19.5" customHeight="1" x14ac:dyDescent="0.5">
      <c r="B94" s="61"/>
      <c r="D94" s="62">
        <v>2026</v>
      </c>
      <c r="E94" s="63"/>
      <c r="F94" s="62">
        <v>2025</v>
      </c>
      <c r="G94" s="63"/>
      <c r="H94" s="62">
        <v>2026</v>
      </c>
      <c r="I94" s="63"/>
      <c r="J94" s="62">
        <v>2025</v>
      </c>
    </row>
    <row r="95" spans="1:10" ht="19.5" customHeight="1" x14ac:dyDescent="0.5">
      <c r="A95" s="57" t="s">
        <v>115</v>
      </c>
      <c r="D95" s="80"/>
      <c r="E95" s="80"/>
      <c r="F95" s="80"/>
      <c r="G95" s="80"/>
      <c r="H95" s="80"/>
      <c r="I95" s="80"/>
      <c r="J95" s="80"/>
    </row>
    <row r="96" spans="1:10" ht="19.5" customHeight="1" x14ac:dyDescent="0.5">
      <c r="A96" s="53" t="s">
        <v>190</v>
      </c>
      <c r="D96" s="80"/>
      <c r="E96" s="80"/>
      <c r="F96" s="80"/>
      <c r="G96" s="80"/>
      <c r="H96" s="80"/>
      <c r="I96" s="80"/>
      <c r="J96" s="80"/>
    </row>
    <row r="97" spans="1:10" ht="19.5" customHeight="1" x14ac:dyDescent="0.5">
      <c r="A97" s="53" t="s">
        <v>146</v>
      </c>
      <c r="D97" s="88">
        <v>7439</v>
      </c>
      <c r="E97" s="88"/>
      <c r="F97" s="88">
        <v>20784</v>
      </c>
      <c r="G97" s="88"/>
      <c r="H97" s="88">
        <v>1660</v>
      </c>
      <c r="I97" s="88"/>
      <c r="J97" s="88">
        <v>13244</v>
      </c>
    </row>
    <row r="98" spans="1:10" ht="19.5" customHeight="1" x14ac:dyDescent="0.5">
      <c r="A98" s="53" t="s">
        <v>242</v>
      </c>
      <c r="D98" s="88">
        <v>0</v>
      </c>
      <c r="E98" s="88"/>
      <c r="F98" s="88">
        <v>1303</v>
      </c>
      <c r="G98" s="88"/>
      <c r="H98" s="88">
        <v>0</v>
      </c>
      <c r="I98" s="88"/>
      <c r="J98" s="88">
        <v>1303</v>
      </c>
    </row>
    <row r="99" spans="1:10" ht="19.5" customHeight="1" x14ac:dyDescent="0.5">
      <c r="A99" s="53" t="s">
        <v>243</v>
      </c>
      <c r="D99" s="88">
        <v>15370</v>
      </c>
      <c r="E99" s="88"/>
      <c r="F99" s="88">
        <v>13830</v>
      </c>
      <c r="G99" s="88"/>
      <c r="H99" s="88">
        <v>12843</v>
      </c>
      <c r="I99" s="88"/>
      <c r="J99" s="88">
        <v>6600</v>
      </c>
    </row>
    <row r="100" spans="1:10" ht="19.5" customHeight="1" x14ac:dyDescent="0.5">
      <c r="A100" s="53" t="s">
        <v>191</v>
      </c>
      <c r="D100" s="88">
        <v>0</v>
      </c>
      <c r="E100" s="88"/>
      <c r="F100" s="88">
        <v>855</v>
      </c>
      <c r="G100" s="88"/>
      <c r="H100" s="88">
        <v>0</v>
      </c>
      <c r="I100" s="88"/>
      <c r="J100" s="88">
        <v>855</v>
      </c>
    </row>
    <row r="101" spans="1:10" ht="19.5" customHeight="1" x14ac:dyDescent="0.5">
      <c r="A101" s="53" t="s">
        <v>167</v>
      </c>
      <c r="D101" s="88">
        <v>85</v>
      </c>
      <c r="E101" s="88"/>
      <c r="F101" s="88">
        <v>92</v>
      </c>
      <c r="G101" s="88"/>
      <c r="H101" s="88">
        <v>85</v>
      </c>
      <c r="I101" s="88"/>
      <c r="J101" s="88">
        <v>92</v>
      </c>
    </row>
    <row r="102" spans="1:10" ht="19.5" customHeight="1" x14ac:dyDescent="0.5">
      <c r="A102" s="53" t="s">
        <v>218</v>
      </c>
      <c r="D102" s="88">
        <v>0</v>
      </c>
      <c r="E102" s="88"/>
      <c r="F102" s="88">
        <v>0</v>
      </c>
      <c r="G102" s="88"/>
      <c r="H102" s="88">
        <v>50816</v>
      </c>
      <c r="I102" s="88"/>
      <c r="J102" s="88">
        <v>7301</v>
      </c>
    </row>
    <row r="103" spans="1:10" ht="19.5" customHeight="1" x14ac:dyDescent="0.5">
      <c r="A103" s="53" t="s">
        <v>219</v>
      </c>
      <c r="D103" s="88">
        <v>181</v>
      </c>
      <c r="E103" s="88"/>
      <c r="F103" s="88">
        <v>50</v>
      </c>
      <c r="G103" s="88"/>
      <c r="H103" s="88">
        <v>0</v>
      </c>
      <c r="I103" s="88"/>
      <c r="J103" s="88">
        <v>0</v>
      </c>
    </row>
    <row r="104" spans="1:10" ht="19.5" customHeight="1" x14ac:dyDescent="0.5">
      <c r="A104" s="53" t="s">
        <v>254</v>
      </c>
      <c r="D104" s="88">
        <v>0</v>
      </c>
      <c r="E104" s="88"/>
      <c r="F104" s="88">
        <v>4850</v>
      </c>
      <c r="G104" s="88"/>
      <c r="H104" s="88">
        <v>0</v>
      </c>
      <c r="I104" s="88"/>
      <c r="J104" s="88">
        <v>1496</v>
      </c>
    </row>
    <row r="105" spans="1:10" ht="19.5" customHeight="1" x14ac:dyDescent="0.5">
      <c r="A105" s="53" t="s">
        <v>255</v>
      </c>
      <c r="D105" s="88">
        <v>0</v>
      </c>
      <c r="E105" s="88"/>
      <c r="F105" s="88">
        <v>2150</v>
      </c>
      <c r="G105" s="88"/>
      <c r="H105" s="88">
        <v>0</v>
      </c>
      <c r="I105" s="88"/>
      <c r="J105" s="88">
        <v>0</v>
      </c>
    </row>
    <row r="106" spans="1:10" ht="19.5" customHeight="1" x14ac:dyDescent="0.5">
      <c r="D106" s="88"/>
      <c r="E106" s="88"/>
      <c r="F106" s="88"/>
      <c r="G106" s="88"/>
      <c r="H106" s="88"/>
      <c r="I106" s="88"/>
      <c r="J106" s="88"/>
    </row>
    <row r="107" spans="1:10" ht="19.5" customHeight="1" x14ac:dyDescent="0.5">
      <c r="A107" s="53" t="s">
        <v>181</v>
      </c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7" min="5" max="9" man="1"/>
    <brk id="8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6" ma:contentTypeDescription="Create a new document." ma:contentTypeScope="" ma:versionID="e9362e93848ce4383f5333764e8c0275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af1be3f7ef000600090379b7c34e743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9FD8B637-F563-4C4D-AE3E-1A42F17AE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Darika Tongprapai</cp:lastModifiedBy>
  <cp:lastPrinted>2026-05-12T05:31:59Z</cp:lastPrinted>
  <dcterms:created xsi:type="dcterms:W3CDTF">1998-07-31T12:10:43Z</dcterms:created>
  <dcterms:modified xsi:type="dcterms:W3CDTF">2026-05-12T05:32:01Z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