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inat.Charoensuk\AppData\Local\Microsoft\Windows\INetCache\Content.Outlook\12I2W8BN\"/>
    </mc:Choice>
  </mc:AlternateContent>
  <xr:revisionPtr revIDLastSave="0" documentId="13_ncr:1_{F7C15991-E28F-48CE-BF6E-AC0B2F33EE11}" xr6:coauthVersionLast="47" xr6:coauthVersionMax="47" xr10:uidLastSave="{00000000-0000-0000-0000-000000000000}"/>
  <bookViews>
    <workbookView xWindow="28680" yWindow="-120" windowWidth="29040" windowHeight="15720" tabRatio="740" xr2:uid="{00000000-000D-0000-FFFF-FFFF00000000}"/>
  </bookViews>
  <sheets>
    <sheet name="BS" sheetId="13" r:id="rId1"/>
    <sheet name="PL" sheetId="12" r:id="rId2"/>
    <sheet name="Conso" sheetId="6" r:id="rId3"/>
    <sheet name="Separate" sheetId="9" r:id="rId4"/>
    <sheet name="CF" sheetId="16" r:id="rId5"/>
    <sheet name="Cashflows" sheetId="15" state="hidden" r:id="rId6"/>
    <sheet name="DS_INTERNAL_SETTINGS_STORAGE" sheetId="17" state="veryHidden" r:id="rId7"/>
    <sheet name="DS_INTERNAL_DOCGROUP_STORAGE" sheetId="18" state="veryHidden" r:id="rId8"/>
    <sheet name="DS_INTERNAL_DOCUMENT_STORAGE" sheetId="19" state="veryHidden" r:id="rId9"/>
    <sheet name="DS_INTERNAL_SNIP_STORAGE" sheetId="20" state="veryHidden" r:id="rId10"/>
  </sheets>
  <definedNames>
    <definedName name="_xlnm.Print_Area" localSheetId="0">BS!$A$1:$L$99</definedName>
    <definedName name="_xlnm.Print_Area" localSheetId="5">Cashflows!$A$1:$J$76</definedName>
    <definedName name="_xlnm.Print_Area" localSheetId="4">CF!$A$1:$I$76</definedName>
    <definedName name="_xlnm.Print_Area" localSheetId="2">Conso!$A$1:$W$26</definedName>
    <definedName name="_xlnm.Print_Area" localSheetId="1">PL!$A$1:$K$54</definedName>
    <definedName name="_xlnm.Print_Area" localSheetId="3">Separate!$A$1:$K$22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13" l="1"/>
  <c r="K28" i="13"/>
  <c r="I56" i="16"/>
  <c r="G56" i="16"/>
  <c r="E56" i="16"/>
  <c r="C56" i="16"/>
  <c r="E63" i="13" l="1"/>
  <c r="I54" i="13" l="1"/>
  <c r="I15" i="13"/>
  <c r="I63" i="13"/>
  <c r="E87" i="13"/>
  <c r="I25" i="12"/>
  <c r="O20" i="6" l="1"/>
  <c r="S20" i="6" s="1"/>
  <c r="G66" i="16" l="1"/>
  <c r="C66" i="16"/>
  <c r="W20" i="6" l="1"/>
  <c r="I64" i="16" l="1"/>
  <c r="E64" i="16"/>
  <c r="E55" i="13"/>
  <c r="G55" i="13"/>
  <c r="I55" i="13"/>
  <c r="K55" i="13"/>
  <c r="K64" i="13"/>
  <c r="I64" i="13"/>
  <c r="G64" i="13"/>
  <c r="E64" i="13"/>
  <c r="G64" i="16" l="1"/>
  <c r="C64" i="16"/>
  <c r="O14" i="6" l="1"/>
  <c r="K25" i="12"/>
  <c r="K17" i="12"/>
  <c r="G45" i="12"/>
  <c r="G25" i="12"/>
  <c r="G17" i="12"/>
  <c r="G26" i="12" l="1"/>
  <c r="G29" i="12" s="1"/>
  <c r="E9" i="16" s="1"/>
  <c r="E20" i="16" s="1"/>
  <c r="E34" i="16" s="1"/>
  <c r="E38" i="16" s="1"/>
  <c r="E65" i="16" s="1"/>
  <c r="E67" i="16" s="1"/>
  <c r="K26" i="12"/>
  <c r="K29" i="12" s="1"/>
  <c r="I9" i="16" s="1"/>
  <c r="I20" i="16" s="1"/>
  <c r="I34" i="16" s="1"/>
  <c r="I38" i="16" s="1"/>
  <c r="I65" i="16" s="1"/>
  <c r="I67" i="16" s="1"/>
  <c r="G31" i="12" l="1"/>
  <c r="G42" i="12" s="1"/>
  <c r="G40" i="12" s="1"/>
  <c r="K31" i="12"/>
  <c r="G50" i="12" l="1"/>
  <c r="G37" i="12"/>
  <c r="K40" i="12"/>
  <c r="K50" i="12" s="1"/>
  <c r="K37" i="12"/>
  <c r="K44" i="12" s="1"/>
  <c r="G46" i="12" l="1"/>
  <c r="Q23" i="6"/>
  <c r="O21" i="6"/>
  <c r="M23" i="6"/>
  <c r="U21" i="6"/>
  <c r="U23" i="6" s="1"/>
  <c r="G44" i="12" l="1"/>
  <c r="K22" i="6"/>
  <c r="K23" i="6" l="1"/>
  <c r="K24" i="6" s="1"/>
  <c r="O22" i="6"/>
  <c r="O23" i="6" s="1"/>
  <c r="S22" i="6" l="1"/>
  <c r="W22" i="6" s="1"/>
  <c r="C17" i="6" l="1"/>
  <c r="C18" i="6" s="1"/>
  <c r="E17" i="6"/>
  <c r="E18" i="6" s="1"/>
  <c r="G17" i="6"/>
  <c r="G18" i="6" s="1"/>
  <c r="M17" i="6"/>
  <c r="M18" i="6" s="1"/>
  <c r="Q17" i="6"/>
  <c r="Q18" i="6" s="1"/>
  <c r="G87" i="13"/>
  <c r="G82" i="13" l="1"/>
  <c r="O24" i="6"/>
  <c r="E86" i="13" s="1"/>
  <c r="O15" i="6"/>
  <c r="S14" i="6"/>
  <c r="W14" i="6" s="1"/>
  <c r="Q24" i="6"/>
  <c r="G81" i="13"/>
  <c r="I66" i="15"/>
  <c r="I58" i="15"/>
  <c r="E66" i="15"/>
  <c r="E58" i="15"/>
  <c r="Q25" i="6" l="1"/>
  <c r="E9" i="15"/>
  <c r="E19" i="15" s="1"/>
  <c r="E34" i="15" s="1"/>
  <c r="E37" i="15" s="1"/>
  <c r="E67" i="15" s="1"/>
  <c r="E69" i="15" s="1"/>
  <c r="I9" i="15"/>
  <c r="I19" i="15" s="1"/>
  <c r="I34" i="15" s="1"/>
  <c r="I37" i="15" s="1"/>
  <c r="I67" i="15" s="1"/>
  <c r="I69" i="15" s="1"/>
  <c r="G86" i="13"/>
  <c r="I17" i="12"/>
  <c r="I26" i="12" s="1"/>
  <c r="I29" i="12" s="1"/>
  <c r="E17" i="12"/>
  <c r="E23" i="6" l="1"/>
  <c r="C66" i="15" l="1"/>
  <c r="K29" i="13"/>
  <c r="K16" i="13"/>
  <c r="G29" i="13"/>
  <c r="G16" i="13"/>
  <c r="G65" i="13" l="1"/>
  <c r="K65" i="13"/>
  <c r="K30" i="13"/>
  <c r="G30" i="13"/>
  <c r="K10" i="9" l="1"/>
  <c r="G19" i="9" l="1"/>
  <c r="G20" i="9" s="1"/>
  <c r="I84" i="13" s="1"/>
  <c r="E19" i="9"/>
  <c r="E20" i="9" s="1"/>
  <c r="C19" i="9"/>
  <c r="C20" i="9" s="1"/>
  <c r="K18" i="9"/>
  <c r="G13" i="9" l="1"/>
  <c r="G14" i="9" s="1"/>
  <c r="E13" i="9"/>
  <c r="E14" i="9" s="1"/>
  <c r="C13" i="9"/>
  <c r="C14" i="9" s="1"/>
  <c r="K12" i="9"/>
  <c r="K16" i="6"/>
  <c r="K17" i="6" l="1"/>
  <c r="K18" i="6" s="1"/>
  <c r="O16" i="6"/>
  <c r="S16" i="6" s="1"/>
  <c r="W16" i="6" l="1"/>
  <c r="O17" i="6"/>
  <c r="O18" i="6" s="1"/>
  <c r="K85" i="13"/>
  <c r="K82" i="13"/>
  <c r="K81" i="13"/>
  <c r="G89" i="13"/>
  <c r="G85" i="13"/>
  <c r="G84" i="13"/>
  <c r="G66" i="15"/>
  <c r="G58" i="15"/>
  <c r="C58" i="15"/>
  <c r="G88" i="13" l="1"/>
  <c r="G90" i="13" s="1"/>
  <c r="I29" i="13" l="1"/>
  <c r="E29" i="13"/>
  <c r="I16" i="13"/>
  <c r="E16" i="13"/>
  <c r="I30" i="13" l="1"/>
  <c r="G91" i="13"/>
  <c r="G92" i="13" s="1"/>
  <c r="U15" i="6" l="1"/>
  <c r="U17" i="6" s="1"/>
  <c r="U18" i="6" s="1"/>
  <c r="K84" i="13" l="1"/>
  <c r="K88" i="13" s="1"/>
  <c r="K90" i="13" s="1"/>
  <c r="K91" i="13" s="1"/>
  <c r="E25" i="12" l="1"/>
  <c r="E26" i="12" l="1"/>
  <c r="E29" i="12" s="1"/>
  <c r="G9" i="15" l="1"/>
  <c r="G19" i="15" s="1"/>
  <c r="G34" i="15" s="1"/>
  <c r="G37" i="15" s="1"/>
  <c r="G67" i="15" s="1"/>
  <c r="G69" i="15" s="1"/>
  <c r="G70" i="15" s="1"/>
  <c r="G9" i="16"/>
  <c r="G20" i="16" s="1"/>
  <c r="G34" i="16" s="1"/>
  <c r="G38" i="16" s="1"/>
  <c r="G65" i="16" s="1"/>
  <c r="G67" i="16" s="1"/>
  <c r="G68" i="16" s="1"/>
  <c r="C9" i="16"/>
  <c r="C20" i="16" s="1"/>
  <c r="I31" i="12"/>
  <c r="I40" i="12" s="1"/>
  <c r="I50" i="12" s="1"/>
  <c r="C34" i="16" l="1"/>
  <c r="C38" i="16" s="1"/>
  <c r="C65" i="16" s="1"/>
  <c r="C67" i="16" s="1"/>
  <c r="C68" i="16" s="1"/>
  <c r="C9" i="15"/>
  <c r="C19" i="15" s="1"/>
  <c r="C34" i="15" s="1"/>
  <c r="C37" i="15" s="1"/>
  <c r="C67" i="15" s="1"/>
  <c r="E31" i="12"/>
  <c r="I37" i="12"/>
  <c r="I44" i="12" s="1"/>
  <c r="I11" i="9"/>
  <c r="I17" i="9"/>
  <c r="I19" i="9" s="1"/>
  <c r="I20" i="9" s="1"/>
  <c r="I85" i="13" s="1"/>
  <c r="I88" i="13" s="1"/>
  <c r="I90" i="13" s="1"/>
  <c r="I13" i="9" l="1"/>
  <c r="I14" i="9" s="1"/>
  <c r="K11" i="9"/>
  <c r="E37" i="12"/>
  <c r="E42" i="12"/>
  <c r="E40" i="12" s="1"/>
  <c r="E50" i="12" s="1"/>
  <c r="C69" i="15"/>
  <c r="C70" i="15" s="1"/>
  <c r="I15" i="6"/>
  <c r="I17" i="6" s="1"/>
  <c r="I18" i="6" s="1"/>
  <c r="U24" i="6"/>
  <c r="E89" i="13" s="1"/>
  <c r="M24" i="6"/>
  <c r="G23" i="6"/>
  <c r="G24" i="6" s="1"/>
  <c r="E84" i="13" s="1"/>
  <c r="E24" i="6"/>
  <c r="C23" i="6"/>
  <c r="C24" i="6" s="1"/>
  <c r="E46" i="12" l="1"/>
  <c r="E44" i="12" s="1"/>
  <c r="U25" i="6"/>
  <c r="G25" i="6"/>
  <c r="E25" i="6"/>
  <c r="C25" i="6"/>
  <c r="E65" i="13"/>
  <c r="E30" i="13"/>
  <c r="I65" i="13"/>
  <c r="I91" i="13" l="1"/>
  <c r="K92" i="13"/>
  <c r="K16" i="9" l="1"/>
  <c r="S15" i="6" l="1"/>
  <c r="S17" i="6" l="1"/>
  <c r="S18" i="6" s="1"/>
  <c r="W15" i="6"/>
  <c r="K13" i="9"/>
  <c r="K14" i="9" s="1"/>
  <c r="W17" i="6" l="1"/>
  <c r="W18" i="6" s="1"/>
  <c r="K17" i="9" l="1"/>
  <c r="K19" i="9" s="1"/>
  <c r="K20" i="9" s="1"/>
  <c r="I92" i="13" l="1"/>
  <c r="K21" i="9"/>
  <c r="I21" i="6" l="1"/>
  <c r="I23" i="6" s="1"/>
  <c r="I24" i="6" l="1"/>
  <c r="E85" i="13" s="1"/>
  <c r="E88" i="13" s="1"/>
  <c r="E90" i="13" s="1"/>
  <c r="E91" i="13" s="1"/>
  <c r="E92" i="13" s="1"/>
  <c r="S21" i="6"/>
  <c r="S23" i="6" s="1"/>
  <c r="S24" i="6" s="1"/>
  <c r="W21" i="6" l="1"/>
  <c r="W23" i="6" s="1"/>
  <c r="W24" i="6" s="1"/>
  <c r="W25" i="6" s="1"/>
  <c r="I25" i="6" l="1"/>
  <c r="S25" i="6"/>
</calcChain>
</file>

<file path=xl/sharedStrings.xml><?xml version="1.0" encoding="utf-8"?>
<sst xmlns="http://schemas.openxmlformats.org/spreadsheetml/2006/main" count="433" uniqueCount="262">
  <si>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</si>
  <si>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</si>
  <si>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</si>
  <si>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</si>
  <si>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</si>
  <si>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</si>
  <si>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</si>
  <si>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</si>
  <si>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</si>
  <si>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</si>
  <si>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</si>
  <si>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</si>
  <si>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</si>
  <si>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</si>
  <si>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</si>
  <si>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</si>
  <si>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</si>
  <si>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</si>
  <si>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</si>
  <si>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</si>
  <si>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</si>
  <si>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</si>
  <si>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</si>
  <si>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</si>
  <si>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</si>
  <si>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</si>
  <si>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</si>
  <si>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</si>
  <si>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</si>
  <si>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</si>
  <si>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</si>
  <si>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</si>
  <si>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</si>
  <si>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</si>
  <si>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</si>
  <si>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</si>
  <si>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</si>
  <si>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</si>
  <si>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รวม</t>
  </si>
  <si>
    <t>ที่ดินรอการพัฒนา</t>
  </si>
  <si>
    <t>รายได้จากการให้เช่า</t>
  </si>
  <si>
    <t>ต้นทุนจากการให้เช่า</t>
  </si>
  <si>
    <t xml:space="preserve"> </t>
  </si>
  <si>
    <t>บริษัท สัมมากร จำกัด (มหาชน) และบริษัทย่อย</t>
  </si>
  <si>
    <t>ส่วนของผู้ถือหุ้นของบริษัทฯ</t>
  </si>
  <si>
    <t>ส่วนของ</t>
  </si>
  <si>
    <t>ผู้ถือหุ้น</t>
  </si>
  <si>
    <t>ส่วนเกินมูลค่า</t>
  </si>
  <si>
    <t>หุ้นสามัญ</t>
  </si>
  <si>
    <t>จัดสรรแล้ว</t>
  </si>
  <si>
    <t>ยังไม่ได้จัดสรร</t>
  </si>
  <si>
    <t xml:space="preserve">เงินมัดจำและเงินรับล่วงหน้าจากลูกค้า </t>
  </si>
  <si>
    <t>สินทรัพย์ภาษีเงินได้รอการตัดบัญชี</t>
  </si>
  <si>
    <t>ต้นทุนการพัฒนาโครงการอสังหาริมทรัพย์</t>
  </si>
  <si>
    <t>(หน่วย: พันบาท)</t>
  </si>
  <si>
    <t>(ยังไม่ได้ตรวจสอบ แต่สอบทานแล้ว)</t>
  </si>
  <si>
    <t>งบการเงินรวม</t>
  </si>
  <si>
    <t>กำไรขาดทุนเบ็ดเสร็จรวมสำหรับงวด</t>
  </si>
  <si>
    <t xml:space="preserve">อาคารและอุปกรณ์ </t>
  </si>
  <si>
    <t>ต้นทุนจากการให้บริการ</t>
  </si>
  <si>
    <t>ค่าใช้จ่ายในการขาย</t>
  </si>
  <si>
    <t>ที่ออกและชำระ</t>
  </si>
  <si>
    <t>เต็มมูลค่าแล้ว</t>
  </si>
  <si>
    <t>เงินประกันการเช่ารับที่ถึงกำหนดชำระภายในหนึ่งปี</t>
  </si>
  <si>
    <t>รายได้จากการขายอสังหาริมทรัพย์</t>
  </si>
  <si>
    <t>ต้นทุนจากการขายอสังหาริมทรัพย์</t>
  </si>
  <si>
    <t>รายได้ค่าบริการ</t>
  </si>
  <si>
    <t>(ยังไม่ได้ตรวจสอบ</t>
  </si>
  <si>
    <t>(ตรวจสอบแล้ว)</t>
  </si>
  <si>
    <t>แต่สอบทานแล้ว)</t>
  </si>
  <si>
    <t>เงินลงทุนในบริษัทย่อย</t>
  </si>
  <si>
    <t>ส่วนต่ำกว่าทุน</t>
  </si>
  <si>
    <t>จากการเปลี่ยนแปลง</t>
  </si>
  <si>
    <t>สัดส่วนการถือหุ้น</t>
  </si>
  <si>
    <t>ในบริษัทย่อย</t>
  </si>
  <si>
    <t xml:space="preserve">      หุ้นสามัญ 641,800,446 หุ้น  มูลค่าหุ้นละ 1 บาท</t>
  </si>
  <si>
    <t xml:space="preserve">สินทรัพย์ไม่มีตัวตน </t>
  </si>
  <si>
    <t>เงินกู้ยืมระยะสั้นจากกิจการที่เกี่ยวข้องกัน</t>
  </si>
  <si>
    <t xml:space="preserve">      หุ้นสามัญ 641,800,446 หุ้น มูลค่าหุ้นละ 1 บาท</t>
  </si>
  <si>
    <t>ของบริษัทฯ</t>
  </si>
  <si>
    <t>ควบคุม</t>
  </si>
  <si>
    <t>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</si>
  <si>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</si>
  <si>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</si>
  <si>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</si>
  <si>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เงินฝากธนาคารที่มีภาระค้ำประกัน</t>
  </si>
  <si>
    <t>ค่าเช่ารับล่วงหน้าส่วนที่รอรับรู้เป็นรายได้ภายในหนึ่งปี</t>
  </si>
  <si>
    <t>ค่าเช่ารับล่วงหน้า - สุทธิจากส่วนที่รอรับรู้เป็นรายได้ภายในหนึ่งปี</t>
  </si>
  <si>
    <t>ส่วนต่ำกว่าทุนจากการเปลี่ยนแปลงสัดส่วนการถือหุ้นในบริษัทย่อย</t>
  </si>
  <si>
    <t>สินทรัพย์สิทธิการใช้</t>
  </si>
  <si>
    <t>ส่วนของผู้มีส่วนได้เสียที่ไม่มีอำนาจควบคุมของบริษัทย่อย</t>
  </si>
  <si>
    <t>สินทรัพย์ทางการเงินไม่หมุนเวียนอื่น</t>
  </si>
  <si>
    <t>ต้นทุนทางการเงิน</t>
  </si>
  <si>
    <t xml:space="preserve">   จำนวนหุ้นสามัญถัวเฉลี่ยถ่วงน้ำหนัก (พันหุ้น)</t>
  </si>
  <si>
    <t>กำไรขาดทุนเบ็ดเสร็จอื่น</t>
  </si>
  <si>
    <t xml:space="preserve">   มูลค่ายุติธรรมผ่านกำไรขาดทุนเบ็ดเสร็จอื่น - สุทธิจากภาษีเงินได้</t>
  </si>
  <si>
    <t>ของส่วนของผู้ถือหุ้น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</si>
  <si>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</si>
  <si>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</si>
  <si>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รายการที่จะไม่ถูกบันทึกในส่วนของกำไรหรือขาดทุนในภายหลัง</t>
  </si>
  <si>
    <t>ภาษีเงินได้หัก ณ ที่จ่าย รอขอคืน</t>
  </si>
  <si>
    <t xml:space="preserve"> 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</si>
  <si>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</si>
  <si>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</si>
  <si>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</si>
  <si>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</si>
  <si>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</si>
  <si>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</si>
  <si>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</si>
  <si>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</si>
  <si>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ต้นทุนการพัฒนาโครงการอสังหาริมทรัพย์</t>
  </si>
  <si>
    <t xml:space="preserve">   สินทรัพย์หมุนเวียนอื่น</t>
  </si>
  <si>
    <t xml:space="preserve">   ที่ดินรอการพัฒนา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</si>
  <si>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</si>
  <si>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</si>
  <si>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</si>
  <si>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เงินมัดจำและเงินรับล่วงหน้าจากลูกค้า </t>
  </si>
  <si>
    <t xml:space="preserve">   เงินประกันการเช่า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</si>
  <si>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</si>
  <si>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</si>
  <si>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</si>
  <si>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</si>
  <si>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</si>
  <si>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</si>
  <si>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ซื้ออสังหาริมทรัพย์เพื่อการลงทุน</t>
  </si>
  <si>
    <t>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</si>
  <si>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</si>
  <si>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</si>
  <si>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</si>
  <si>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</si>
  <si>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</si>
  <si>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</si>
  <si>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</si>
  <si>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เงินสดจ่ายจากการลงทุนในบริษัทย่อย</t>
  </si>
  <si>
    <t>เงินให้กู้ยืมระยะสั้นแก่กิจการที่เกี่ยวข้องกัน</t>
  </si>
  <si>
    <t xml:space="preserve">   กำไรจากการจำหน่ายสินทรัพย์ทางการเงินหมุนเวียนอื่น</t>
  </si>
  <si>
    <t>จ่ายชำระหนี้สินตามสัญญาเช่า</t>
  </si>
  <si>
    <t xml:space="preserve">   จ่ายผลประโยชน์ระยะยาวของพนักงาน</t>
  </si>
  <si>
    <t>หนี้สินตามสัญญาเช่า - สุทธิจากส่วนที่ถึงกำหนดชำระภายในหนึ่งปี</t>
  </si>
  <si>
    <t>เงินประกันการเช่ารับ - สุทธิจากส่วนที่ถึงกำหนดชำระภายในหนึ่งปี</t>
  </si>
  <si>
    <t xml:space="preserve">   รายได้เช่ารับล่วงหน้า</t>
  </si>
  <si>
    <t>ซื้ออุปกรณ์</t>
  </si>
  <si>
    <t>เงินสดรับจากการจำหน่ายอุปกรณ์</t>
  </si>
  <si>
    <t>เงินสดรับจากการลดทุนในสินทรัพย์ทางการเงินไม่หมุนเวียนอื่น</t>
  </si>
  <si>
    <t>เงินฝากธนาคารที่มีภาระค้ำประกันเพิ่มขึ้น</t>
  </si>
  <si>
    <t>เงินกู้ยืมระยะสั้นจากกิจการที่เกี่ยวข้องกันเพิ่มขึ้น (ลดลง)</t>
  </si>
  <si>
    <t>เงินสดและรายการเทียบเท่าเงินสดเพิ่มขึ้นสุทธิ</t>
  </si>
  <si>
    <t>รายได้ทางการเงิน</t>
  </si>
  <si>
    <t xml:space="preserve">ข้อมูลกระแสเงินสดเปิดเผยเพิ่มเติม </t>
  </si>
  <si>
    <t>รายการที่ไม่ใช่เงินสด</t>
  </si>
  <si>
    <t xml:space="preserve">   สินทรัพย์สิทธิการใช้เพิ่มขึ้นโดยการทำสัญญาเช่า</t>
  </si>
  <si>
    <t>- สำรองตามกฎหมาย</t>
  </si>
  <si>
    <t xml:space="preserve">   ค่าเผื่อผลขาดทุนด้านเครดิตที่คาดว่าจะเกิดขึ้น</t>
  </si>
  <si>
    <t xml:space="preserve">   ต้นทุนทางการเงิน</t>
  </si>
  <si>
    <t>รายได้อื่น</t>
  </si>
  <si>
    <t>กำไรก่อนภาษี</t>
  </si>
  <si>
    <t>รายการปรับกระทบยอดกำไรก่อนภาษี</t>
  </si>
  <si>
    <t>กำไรจากการดำเนินงานก่อนการเปลี่ยนแปลง</t>
  </si>
  <si>
    <t xml:space="preserve">   เงินมัดจำจ่ายค่าที่ดิน</t>
  </si>
  <si>
    <t>เงินให้กู้ยืมระยะสั้นแก่บริษัทย่อย (เพิ่มขึ้น) ลดลง</t>
  </si>
  <si>
    <t>เงินเบิกเกินบัญชีและเงินกู้ยืมระยะสั้นจากสถาบันการเงินเพิ่มขึ้น</t>
  </si>
  <si>
    <t>ต้นทุนจากการขายอาหารและเบเกอรี่</t>
  </si>
  <si>
    <t>รายได้จากการขายอาหารและเบเกอรี่</t>
  </si>
  <si>
    <t>เงินสดสุทธิจากกิจกรรมจัดหาเงิน</t>
  </si>
  <si>
    <t>เงินสดรับค่าหุ้นจากผู้มีส่วนได้เสียที่ไม่มีอำนาจควบคุม</t>
  </si>
  <si>
    <t>วัดมูลค่าเงินลงทุน</t>
  </si>
  <si>
    <t>ในหน่วยทรัสต์</t>
  </si>
  <si>
    <t>สำหรับงวดสามเดือนสิ้นสุดวันที่ 31 มีนาคม 2566</t>
  </si>
  <si>
    <t>ขาดทุนจากการเปลี่ยนแปลง</t>
  </si>
  <si>
    <t>มูลค่าของเงินลงทุน</t>
  </si>
  <si>
    <t>ในตราสารทุนของบริษัท</t>
  </si>
  <si>
    <t>รวมองค์ประกอบอื่น</t>
  </si>
  <si>
    <t>ที่ไม่ใช่บริษัทจดทะเบียน</t>
  </si>
  <si>
    <t>เงินสดสุทธิจากกิจกรรมลงทุน</t>
  </si>
  <si>
    <t>เงินสดใช้ไปในกิจกรรมดำเนินงาน</t>
  </si>
  <si>
    <t>เงินสดสุทธิใช้ไปในกิจกรรมดำเนินงาน</t>
  </si>
  <si>
    <t>ผู้มีส่วนได้เสีย</t>
  </si>
  <si>
    <t>ที่ไม่มีอำนาจ</t>
  </si>
  <si>
    <t>เงินสดสุทธิจาก (ใช้ไปใน) กิจกรรมลงทุน</t>
  </si>
  <si>
    <t xml:space="preserve">   รายได้ค่าเช่ารับล่วงหน้า</t>
  </si>
  <si>
    <t>เงินเบิกเกินบัญชีและเงินกู้ยืมระยะสั้นจากสถาบันการเงิน</t>
  </si>
  <si>
    <t>การแบ่งปันกำไร (ขาดทุน)</t>
  </si>
  <si>
    <t>รายได้ (ค่าใช้จ่าย) ภาษีเงินได้</t>
  </si>
  <si>
    <t>กำไร (ขาดทุน) สำหรับงวด</t>
  </si>
  <si>
    <t xml:space="preserve">   กำไร (ขาดทุน) ส่วนที่เป็นของผู้ถือหุ้นของบริษัทฯ</t>
  </si>
  <si>
    <t>กำไร (ขาดทุน) ต่อหุ้นขั้นพื้นฐาน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</si>
  <si>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</si>
  <si>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</si>
  <si>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</si>
  <si>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</si>
  <si>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ขาดทุนจากการวัดมูลค่าเงินลงทุนในหน่วยทรัสต์ที่วัดมูลค่าด้วย</t>
  </si>
  <si>
    <t>ขาดทุนจากการ</t>
  </si>
  <si>
    <t>กำไรขาดทุน:</t>
  </si>
  <si>
    <t>กำไรขาดทุนเบ็ดเสร็จอื่น: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</si>
  <si>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</si>
  <si>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</si>
  <si>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</si>
  <si>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</si>
  <si>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</si>
  <si>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EM8H82YZK11NZS3EDAG2ZKD7GP1E328MFG98P9272JVA3DXXZAS0</t>
  </si>
  <si>
    <t>Supakin Sinchai</t>
  </si>
  <si>
    <t>Create</t>
  </si>
  <si>
    <t>4404003a-4522-4e15-8fcf-79fe975abbea</t>
  </si>
  <si>
    <t>{"id":"4404003a-4522-4e15-8fcf-79fe975abbea","type":1,"name":"workbookId","value":"566784a1-a678-4e79-99bc-13cf130244df"}</t>
  </si>
  <si>
    <t>02ab927c-9ebe-4a34-b01a-497a7c86c3e7</t>
  </si>
  <si>
    <t>{"id":"02ab927c-9ebe-4a34-b01a-497a7c86c3e7","type":0,"name":"dataSnipperSheetDeleted","value":"false"}</t>
  </si>
  <si>
    <t>25662241-527a-4623-9899-7211444cc9b8</t>
  </si>
  <si>
    <t>{"id":"25662241-527a-4623-9899-7211444cc9b8","type":0,"name":"embed-documents","value":"false"}</t>
  </si>
  <si>
    <t>746863ae-8d45-4d45-9b53-6cfe13ab8f93</t>
  </si>
  <si>
    <t>{"id":"746863ae-8d45-4d45-9b53-6cfe13ab8f93","type":0,"name":"table-snip-suggestions","value":"true"}</t>
  </si>
  <si>
    <t>da6b98be-a7ac-4a81-9f05-3282763cc0ff</t>
  </si>
  <si>
    <t>{"id":"da6b98be-a7ac-4a81-9f05-3282763cc0ff","type":1,"name":"migratedFssProjectId","value":""}</t>
  </si>
  <si>
    <t>เงินกู้ยืมระยะสั้นจากบุคคลที่ไม่เกี่ยวข้องกัน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</si>
  <si>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</si>
  <si>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</si>
  <si>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</si>
  <si>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</si>
  <si>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(หน่วย: พันบาท ยกเว้นกำไรต่อหุ้นแสดงเป็นบาท)</t>
  </si>
  <si>
    <t>กำไรต่อหุ้น</t>
  </si>
  <si>
    <t>EP1XDH1WHRM48ST6P33TW79CC00H50VWAM89AQPBJ4GNWM7P7HSG</t>
  </si>
  <si>
    <t>Warinthon Sirimongkol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</si>
  <si>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</si>
  <si>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</si>
  <si>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เงินกู้ยืมระยะยาวจากสถาบันการเงิน - สุทธิจากส่วน</t>
  </si>
  <si>
    <t xml:space="preserve">   ที่ถึงกำหนดชำระภายในหนึ่งปี</t>
  </si>
  <si>
    <t xml:space="preserve">   รับคืนภาษีเงินได้หัก ณ ที่จ่ายรอขอคืน</t>
  </si>
  <si>
    <t>หมายเหตุประกอบงบการเงินระหว่างกาลเป็นส่วนหนึ่งของงบการเงินนี้</t>
  </si>
  <si>
    <t xml:space="preserve">เงินให้กู้ยืมระยะสั้นแก่กิจการที่เกี่ยวข้องกันลดลง (เพิ่มขึ้น) </t>
  </si>
  <si>
    <t>เงินสดจากกิจกรรมดำเนินงาน</t>
  </si>
  <si>
    <t>เงินสดสุทธิจากกิจกรรมดำเนินงาน</t>
  </si>
  <si>
    <t>เงินฝากธนาคารที่มีภาระผูกพันลดลง</t>
  </si>
  <si>
    <t xml:space="preserve">   โอนต้นทุนการพัฒนาโครงการอสังหาริมทรัพย์เป็น</t>
  </si>
  <si>
    <t xml:space="preserve">      อสังหาริมทรัพย์เพื่อการลงทุน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</si>
  <si>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</si>
  <si>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</si>
  <si>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</si>
  <si>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</si>
  <si>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</si>
  <si>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</si>
  <si>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</si>
  <si>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กำไร (ขาดทุน) ก่อนภาษี</t>
  </si>
  <si>
    <t xml:space="preserve">   จ่ายผลประโยชน์พนักงาน</t>
  </si>
  <si>
    <t>เงินกู้ยืมระยะสั้นจากบุคคลที่ไม่เกี่ยวข้องกันเพิ่มขึ้น (ลดลง)</t>
  </si>
  <si>
    <t>N3XYRDPG3NP1C3K801NPCJ1BTFNFKT24WPPJQEC252VC55QRHR10</t>
  </si>
  <si>
    <t>Suphadcha Kitsicheewin</t>
  </si>
  <si>
    <t>กำไรจากการดำเนินงาน</t>
  </si>
  <si>
    <t>กำไรก่อนรายได้ (ค่าใช้จ่าย) ภาษีเงินได้</t>
  </si>
  <si>
    <t>เงินเบิกเกินบัญชีและกู้ยืมระยะสั้นจากสถาบันการเงินลดลง</t>
  </si>
  <si>
    <t>เงินสดสุทธิใช้ไปในกิจกรรมจัดหาเงิน</t>
  </si>
  <si>
    <t>กำไรจากการเวนคืนที่ดิน</t>
  </si>
  <si>
    <t>รายได้เงินปันผล</t>
  </si>
  <si>
    <t xml:space="preserve">   รายได้เงินปันผล</t>
  </si>
  <si>
    <t>เงินสดรับจากเงินปันผล</t>
  </si>
  <si>
    <t xml:space="preserve">   กำไรจากการเวนคืนที่ดิน</t>
  </si>
  <si>
    <t xml:space="preserve">   ลูกหนี้ค่าเวนคืนที่ดิน</t>
  </si>
  <si>
    <t>กำไรสำหรับงวด</t>
  </si>
  <si>
    <t>รายการปรับกระทบยอดกำไร (ขาดทุน) ก่อนภาษี</t>
  </si>
  <si>
    <t>กำไร (ขาดทุน) จากการดำเนินงานก่อนการเปลี่ยนแปลง</t>
  </si>
  <si>
    <t>จ่ายซื้ออาคารและอุปกรณ์</t>
  </si>
  <si>
    <t>จ่ายซื้อสินทรัพย์ไม่มีตัวตน</t>
  </si>
  <si>
    <t>จ่ายซื้ออสังหาริมทรัพย์เพื่อการลงทุน</t>
  </si>
  <si>
    <t>เงินสดรับสุทธิจากการเวนคืนที่ดิน (สุทธิจากค่าใช้จ่าย)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</si>
</sst>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_);_(* \(#,##0.00\);_(* \-??_);_(@_)"/>
    <numFmt numFmtId="172" formatCode="_(* #,##0.000_);_(* \(#,##0.000\);_(* &quot;-&quot;??_);_(@_)"/>
  </numFmts>
  <fonts count="6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ms Rmn"/>
    </font>
    <font>
      <sz val="10"/>
      <color indexed="8"/>
      <name val="Arial"/>
      <family val="2"/>
    </font>
    <font>
      <sz val="10"/>
      <name val="Arial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color indexed="19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u/>
      <sz val="14"/>
      <color indexed="36"/>
      <name val="Cordia New"/>
      <family val="2"/>
    </font>
    <font>
      <sz val="1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color indexed="12"/>
      <name val="BrowalliaUPC"/>
      <family val="2"/>
      <charset val="222"/>
    </font>
    <font>
      <sz val="14"/>
      <color indexed="12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4"/>
      <color indexed="16"/>
      <name val="BrowalliaUPC"/>
      <family val="2"/>
      <charset val="222"/>
    </font>
    <font>
      <sz val="14"/>
      <color indexed="12"/>
      <name val="AngsanaUPC"/>
      <family val="1"/>
      <charset val="222"/>
    </font>
    <font>
      <sz val="14"/>
      <color indexed="8"/>
      <name val="BrowalliaUPC"/>
      <family val="2"/>
      <charset val="222"/>
    </font>
    <font>
      <sz val="14"/>
      <color indexed="8"/>
      <name val="AngsanaUPC"/>
      <family val="1"/>
      <charset val="222"/>
    </font>
    <font>
      <b/>
      <sz val="14"/>
      <color indexed="12"/>
      <name val="AngsanaUPC"/>
      <family val="1"/>
      <charset val="222"/>
    </font>
    <font>
      <sz val="14"/>
      <name val="CordiaUPC"/>
      <family val="2"/>
      <charset val="222"/>
    </font>
    <font>
      <sz val="8"/>
      <name val="EYInterstate Light"/>
    </font>
    <font>
      <b/>
      <sz val="10.8"/>
      <color indexed="8"/>
      <name val="Tahoma"/>
      <family val="2"/>
    </font>
    <font>
      <sz val="12"/>
      <name val="Tms Rmn"/>
      <charset val="222"/>
    </font>
    <font>
      <sz val="10"/>
      <color indexed="8"/>
      <name val="MS Sans Serif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i/>
      <sz val="16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9">
    <xf numFmtId="0" fontId="0" fillId="0" borderId="0"/>
    <xf numFmtId="43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4" fontId="12" fillId="0" borderId="0" applyFont="0" applyFill="0" applyBorder="0" applyAlignment="0" applyProtection="0"/>
    <xf numFmtId="167" fontId="13" fillId="0" borderId="0"/>
    <xf numFmtId="168" fontId="13" fillId="0" borderId="0"/>
    <xf numFmtId="169" fontId="13" fillId="0" borderId="0"/>
    <xf numFmtId="38" fontId="14" fillId="3" borderId="0" applyNumberFormat="0" applyBorder="0" applyAlignment="0" applyProtection="0"/>
    <xf numFmtId="10" fontId="14" fillId="4" borderId="6" applyNumberFormat="0" applyBorder="0" applyAlignment="0" applyProtection="0"/>
    <xf numFmtId="37" fontId="15" fillId="0" borderId="0"/>
    <xf numFmtId="170" fontId="16" fillId="0" borderId="0"/>
    <xf numFmtId="0" fontId="4" fillId="0" borderId="0"/>
    <xf numFmtId="0" fontId="12" fillId="0" borderId="0"/>
    <xf numFmtId="0" fontId="12" fillId="0" borderId="0"/>
    <xf numFmtId="10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0" fontId="3" fillId="0" borderId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20" fillId="0" borderId="0"/>
    <xf numFmtId="0" fontId="17" fillId="0" borderId="0"/>
    <xf numFmtId="43" fontId="17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25" fillId="5" borderId="0" applyNumberFormat="0" applyBorder="0" applyAlignment="0" applyProtection="0"/>
    <xf numFmtId="0" fontId="3" fillId="0" borderId="0"/>
    <xf numFmtId="0" fontId="17" fillId="0" borderId="0"/>
    <xf numFmtId="0" fontId="3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17" fillId="0" borderId="0"/>
    <xf numFmtId="0" fontId="24" fillId="6" borderId="0" applyNumberFormat="0" applyBorder="0" applyAlignment="0" applyProtection="0"/>
    <xf numFmtId="0" fontId="23" fillId="7" borderId="0" applyNumberFormat="0" applyBorder="0" applyAlignment="0" applyProtection="0"/>
    <xf numFmtId="0" fontId="17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1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5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17" fillId="0" borderId="0"/>
    <xf numFmtId="0" fontId="30" fillId="20" borderId="8" applyNumberFormat="0" applyAlignment="0" applyProtection="0"/>
    <xf numFmtId="0" fontId="31" fillId="0" borderId="9" applyNumberFormat="0" applyFill="0" applyAlignment="0" applyProtection="0"/>
    <xf numFmtId="0" fontId="32" fillId="9" borderId="0" applyNumberFormat="0" applyBorder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10" borderId="0" applyNumberFormat="0" applyBorder="0" applyAlignment="0" applyProtection="0"/>
    <xf numFmtId="0" fontId="39" fillId="11" borderId="11" applyNumberFormat="0" applyAlignment="0" applyProtection="0"/>
    <xf numFmtId="0" fontId="40" fillId="7" borderId="0" applyNumberFormat="0" applyBorder="0" applyAlignment="0" applyProtection="0"/>
    <xf numFmtId="0" fontId="41" fillId="0" borderId="12" applyNumberFormat="0" applyFill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5" borderId="0" applyNumberFormat="0" applyBorder="0" applyAlignment="0" applyProtection="0"/>
    <xf numFmtId="0" fontId="17" fillId="26" borderId="13" applyNumberFormat="0" applyFont="0" applyAlignment="0" applyProtection="0"/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4" fillId="0" borderId="16" applyNumberFormat="0" applyFill="0" applyAlignment="0" applyProtection="0"/>
    <xf numFmtId="0" fontId="44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19" fillId="0" borderId="0" applyNumberFormat="0" applyBorder="0" applyAlignment="0"/>
    <xf numFmtId="0" fontId="45" fillId="0" borderId="0" applyNumberFormat="0" applyBorder="0" applyAlignment="0"/>
    <xf numFmtId="0" fontId="46" fillId="0" borderId="0" applyNumberFormat="0" applyBorder="0" applyAlignment="0"/>
    <xf numFmtId="0" fontId="47" fillId="0" borderId="0" applyNumberFormat="0" applyBorder="0" applyAlignment="0"/>
    <xf numFmtId="0" fontId="48" fillId="0" borderId="0" applyNumberFormat="0" applyBorder="0" applyAlignment="0"/>
    <xf numFmtId="0" fontId="49" fillId="0" borderId="0" applyNumberFormat="0" applyBorder="0" applyAlignment="0"/>
    <xf numFmtId="0" fontId="50" fillId="0" borderId="0" applyNumberFormat="0" applyBorder="0" applyAlignment="0"/>
    <xf numFmtId="0" fontId="51" fillId="0" borderId="0" applyNumberFormat="0" applyBorder="0" applyAlignment="0"/>
    <xf numFmtId="0" fontId="52" fillId="0" borderId="0" applyNumberFormat="0" applyBorder="0" applyAlignment="0"/>
    <xf numFmtId="43" fontId="3" fillId="0" borderId="0" applyFont="0" applyFill="0" applyBorder="0" applyAlignment="0" applyProtection="0"/>
    <xf numFmtId="0" fontId="17" fillId="0" borderId="0"/>
    <xf numFmtId="0" fontId="54" fillId="0" borderId="0">
      <alignment vertical="center"/>
    </xf>
    <xf numFmtId="43" fontId="17" fillId="0" borderId="0" applyFont="0" applyFill="0" applyBorder="0" applyAlignment="0" applyProtection="0"/>
    <xf numFmtId="0" fontId="53" fillId="0" borderId="0"/>
    <xf numFmtId="43" fontId="55" fillId="0" borderId="0" applyFont="0" applyFill="0" applyBorder="0" applyAlignment="0" applyProtection="0"/>
    <xf numFmtId="171" fontId="9" fillId="0" borderId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/>
    <xf numFmtId="0" fontId="9" fillId="0" borderId="0"/>
    <xf numFmtId="0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0" fillId="0" borderId="0"/>
    <xf numFmtId="0" fontId="60" fillId="0" borderId="0"/>
    <xf numFmtId="0" fontId="53" fillId="0" borderId="0"/>
    <xf numFmtId="0" fontId="53" fillId="0" borderId="0"/>
    <xf numFmtId="0" fontId="3" fillId="0" borderId="0"/>
    <xf numFmtId="166" fontId="17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4" fontId="12" fillId="0" borderId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0" fillId="0" borderId="0"/>
    <xf numFmtId="0" fontId="17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</cellStyleXfs>
  <cellXfs count="165">
    <xf numFmtId="0" fontId="0" fillId="0" borderId="0" xfId="0"/>
    <xf numFmtId="37" fontId="6" fillId="0" borderId="0" xfId="3" applyNumberFormat="1" applyFont="1" applyAlignment="1">
      <alignment horizontal="left" vertical="center"/>
    </xf>
    <xf numFmtId="37" fontId="6" fillId="0" borderId="0" xfId="3" applyNumberFormat="1" applyFont="1" applyAlignment="1">
      <alignment vertical="center"/>
    </xf>
    <xf numFmtId="37" fontId="5" fillId="0" borderId="0" xfId="3" applyNumberFormat="1" applyFont="1" applyAlignment="1">
      <alignment horizontal="left" vertical="center"/>
    </xf>
    <xf numFmtId="37" fontId="5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right" vertical="center"/>
    </xf>
    <xf numFmtId="37" fontId="6" fillId="0" borderId="0" xfId="3" applyNumberFormat="1" applyFont="1" applyAlignment="1">
      <alignment horizontal="center" vertical="center"/>
    </xf>
    <xf numFmtId="0" fontId="6" fillId="0" borderId="0" xfId="3" applyFont="1" applyAlignment="1">
      <alignment vertical="center"/>
    </xf>
    <xf numFmtId="41" fontId="6" fillId="0" borderId="0" xfId="3" applyNumberFormat="1" applyFont="1" applyAlignment="1">
      <alignment horizontal="center" vertical="center"/>
    </xf>
    <xf numFmtId="164" fontId="6" fillId="0" borderId="0" xfId="3" applyNumberFormat="1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41" fontId="6" fillId="0" borderId="2" xfId="3" applyNumberFormat="1" applyFont="1" applyBorder="1" applyAlignment="1">
      <alignment horizontal="center" vertical="center"/>
    </xf>
    <xf numFmtId="38" fontId="6" fillId="0" borderId="0" xfId="3" quotePrefix="1" applyNumberFormat="1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37" fontId="5" fillId="0" borderId="0" xfId="3" applyNumberFormat="1" applyFont="1" applyAlignment="1">
      <alignment horizontal="center" vertical="center"/>
    </xf>
    <xf numFmtId="41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quotePrefix="1" applyFont="1" applyFill="1" applyAlignment="1">
      <alignment horizontal="left" vertical="center"/>
    </xf>
    <xf numFmtId="164" fontId="6" fillId="2" borderId="0" xfId="0" applyNumberFormat="1" applyFont="1" applyFill="1" applyAlignment="1">
      <alignment vertical="center"/>
    </xf>
    <xf numFmtId="41" fontId="6" fillId="2" borderId="0" xfId="0" applyNumberFormat="1" applyFont="1" applyFill="1" applyAlignment="1">
      <alignment horizontal="right" vertical="center"/>
    </xf>
    <xf numFmtId="41" fontId="6" fillId="2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Continuous" vertical="center"/>
    </xf>
    <xf numFmtId="164" fontId="6" fillId="0" borderId="0" xfId="0" quotePrefix="1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1" fontId="6" fillId="0" borderId="17" xfId="3" applyNumberFormat="1" applyFont="1" applyBorder="1" applyAlignment="1">
      <alignment horizontal="center" vertical="center"/>
    </xf>
    <xf numFmtId="41" fontId="6" fillId="0" borderId="18" xfId="3" applyNumberFormat="1" applyFont="1" applyBorder="1" applyAlignment="1">
      <alignment horizontal="center" vertical="center"/>
    </xf>
    <xf numFmtId="0" fontId="5" fillId="2" borderId="0" xfId="0" quotePrefix="1" applyFont="1" applyFill="1" applyAlignment="1">
      <alignment horizontal="left" vertical="center"/>
    </xf>
    <xf numFmtId="164" fontId="6" fillId="2" borderId="0" xfId="0" quotePrefix="1" applyNumberFormat="1" applyFont="1" applyFill="1" applyAlignment="1">
      <alignment horizontal="centerContinuous" vertical="center"/>
    </xf>
    <xf numFmtId="164" fontId="6" fillId="2" borderId="0" xfId="0" applyNumberFormat="1" applyFont="1" applyFill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37" fontId="6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37" fontId="5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6" fillId="2" borderId="0" xfId="0" applyNumberFormat="1" applyFont="1" applyFill="1" applyAlignment="1">
      <alignment horizontal="left" vertical="center"/>
    </xf>
    <xf numFmtId="3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" fontId="7" fillId="2" borderId="0" xfId="0" applyNumberFormat="1" applyFont="1" applyFill="1" applyAlignment="1">
      <alignment horizontal="center" vertical="center"/>
    </xf>
    <xf numFmtId="1" fontId="6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37" fontId="6" fillId="2" borderId="0" xfId="0" applyNumberFormat="1" applyFont="1" applyFill="1" applyAlignment="1">
      <alignment horizontal="left" vertical="center"/>
    </xf>
    <xf numFmtId="41" fontId="6" fillId="0" borderId="0" xfId="0" applyNumberFormat="1" applyFont="1" applyAlignment="1">
      <alignment horizontal="centerContinuous" vertical="center"/>
    </xf>
    <xf numFmtId="41" fontId="6" fillId="2" borderId="0" xfId="0" applyNumberFormat="1" applyFont="1" applyFill="1" applyAlignment="1">
      <alignment horizontal="centerContinuous" vertical="center"/>
    </xf>
    <xf numFmtId="164" fontId="6" fillId="2" borderId="0" xfId="0" quotePrefix="1" applyNumberFormat="1" applyFont="1" applyFill="1" applyAlignment="1">
      <alignment horizontal="left" vertical="center"/>
    </xf>
    <xf numFmtId="41" fontId="6" fillId="0" borderId="1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164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1" fontId="6" fillId="2" borderId="3" xfId="0" applyNumberFormat="1" applyFont="1" applyFill="1" applyBorder="1" applyAlignment="1">
      <alignment horizontal="center" vertical="center"/>
    </xf>
    <xf numFmtId="41" fontId="6" fillId="0" borderId="3" xfId="1" applyNumberFormat="1" applyFont="1" applyFill="1" applyBorder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6" fillId="0" borderId="2" xfId="1" applyNumberFormat="1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43" fontId="6" fillId="0" borderId="0" xfId="0" applyNumberFormat="1" applyFont="1" applyAlignment="1">
      <alignment horizontal="center" vertical="center"/>
    </xf>
    <xf numFmtId="49" fontId="11" fillId="2" borderId="0" xfId="0" applyNumberFormat="1" applyFont="1" applyFill="1" applyAlignment="1">
      <alignment horizontal="left" vertical="center"/>
    </xf>
    <xf numFmtId="0" fontId="11" fillId="2" borderId="0" xfId="0" applyFont="1" applyFill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right" vertical="center"/>
    </xf>
    <xf numFmtId="43" fontId="6" fillId="2" borderId="0" xfId="0" applyNumberFormat="1" applyFont="1" applyFill="1" applyAlignment="1">
      <alignment vertical="center"/>
    </xf>
    <xf numFmtId="43" fontId="6" fillId="0" borderId="0" xfId="0" applyNumberFormat="1" applyFont="1" applyAlignment="1">
      <alignment vertical="center"/>
    </xf>
    <xf numFmtId="37" fontId="6" fillId="0" borderId="1" xfId="3" applyNumberFormat="1" applyFont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top"/>
    </xf>
    <xf numFmtId="164" fontId="6" fillId="2" borderId="0" xfId="0" applyNumberFormat="1" applyFont="1" applyFill="1" applyAlignment="1">
      <alignment vertical="top"/>
    </xf>
    <xf numFmtId="37" fontId="6" fillId="2" borderId="0" xfId="0" applyNumberFormat="1" applyFont="1" applyFill="1" applyAlignment="1">
      <alignment horizontal="left" vertical="top"/>
    </xf>
    <xf numFmtId="37" fontId="6" fillId="2" borderId="0" xfId="4" applyNumberFormat="1" applyFont="1" applyFill="1" applyAlignment="1">
      <alignment horizontal="left" vertical="center"/>
    </xf>
    <xf numFmtId="37" fontId="6" fillId="2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64" fontId="61" fillId="2" borderId="0" xfId="0" quotePrefix="1" applyNumberFormat="1" applyFont="1" applyFill="1" applyAlignment="1">
      <alignment horizontal="centerContinuous" vertical="center"/>
    </xf>
    <xf numFmtId="164" fontId="8" fillId="2" borderId="0" xfId="0" quotePrefix="1" applyNumberFormat="1" applyFont="1" applyFill="1" applyAlignment="1">
      <alignment horizontal="centerContinuous" vertical="center"/>
    </xf>
    <xf numFmtId="41" fontId="6" fillId="0" borderId="1" xfId="3" applyNumberFormat="1" applyFont="1" applyBorder="1" applyAlignment="1">
      <alignment horizontal="center" vertical="center"/>
    </xf>
    <xf numFmtId="164" fontId="6" fillId="0" borderId="17" xfId="1" applyNumberFormat="1" applyFont="1" applyFill="1" applyBorder="1" applyAlignment="1">
      <alignment vertical="center"/>
    </xf>
    <xf numFmtId="164" fontId="6" fillId="0" borderId="18" xfId="1" applyNumberFormat="1" applyFont="1" applyFill="1" applyBorder="1" applyAlignment="1">
      <alignment vertical="center"/>
    </xf>
    <xf numFmtId="37" fontId="6" fillId="0" borderId="1" xfId="3" quotePrefix="1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top"/>
    </xf>
    <xf numFmtId="41" fontId="6" fillId="0" borderId="3" xfId="3" applyNumberFormat="1" applyFont="1" applyBorder="1" applyAlignment="1">
      <alignment horizontal="center" vertical="center"/>
    </xf>
    <xf numFmtId="41" fontId="6" fillId="2" borderId="1" xfId="0" applyNumberFormat="1" applyFont="1" applyFill="1" applyBorder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37" fontId="6" fillId="2" borderId="1" xfId="0" applyNumberFormat="1" applyFont="1" applyFill="1" applyBorder="1" applyAlignment="1">
      <alignment horizontal="center" vertical="center"/>
    </xf>
    <xf numFmtId="49" fontId="6" fillId="2" borderId="1" xfId="0" quotePrefix="1" applyNumberFormat="1" applyFont="1" applyFill="1" applyBorder="1" applyAlignment="1">
      <alignment horizontal="center" vertical="center"/>
    </xf>
    <xf numFmtId="41" fontId="6" fillId="2" borderId="3" xfId="0" applyNumberFormat="1" applyFont="1" applyFill="1" applyBorder="1" applyAlignment="1">
      <alignment horizontal="right" vertical="center"/>
    </xf>
    <xf numFmtId="41" fontId="6" fillId="2" borderId="2" xfId="0" applyNumberFormat="1" applyFont="1" applyFill="1" applyBorder="1" applyAlignment="1">
      <alignment horizontal="right" vertical="center"/>
    </xf>
    <xf numFmtId="41" fontId="6" fillId="2" borderId="0" xfId="0" applyNumberFormat="1" applyFont="1" applyFill="1" applyAlignment="1">
      <alignment horizontal="left" vertical="center"/>
    </xf>
    <xf numFmtId="41" fontId="6" fillId="2" borderId="1" xfId="0" applyNumberFormat="1" applyFont="1" applyFill="1" applyBorder="1" applyAlignment="1">
      <alignment horizontal="center" vertical="center"/>
    </xf>
    <xf numFmtId="41" fontId="6" fillId="2" borderId="5" xfId="0" applyNumberFormat="1" applyFont="1" applyFill="1" applyBorder="1" applyAlignment="1">
      <alignment horizontal="right" vertical="center"/>
    </xf>
    <xf numFmtId="41" fontId="6" fillId="2" borderId="0" xfId="1" applyNumberFormat="1" applyFont="1" applyFill="1" applyAlignment="1">
      <alignment horizontal="right" vertical="center"/>
    </xf>
    <xf numFmtId="37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1" fontId="6" fillId="2" borderId="0" xfId="1" applyNumberFormat="1" applyFont="1" applyFill="1" applyBorder="1" applyAlignment="1">
      <alignment horizontal="center" vertical="center"/>
    </xf>
    <xf numFmtId="41" fontId="6" fillId="2" borderId="2" xfId="0" applyNumberFormat="1" applyFont="1" applyFill="1" applyBorder="1" applyAlignment="1">
      <alignment horizontal="center" vertical="center"/>
    </xf>
    <xf numFmtId="172" fontId="6" fillId="2" borderId="5" xfId="0" applyNumberFormat="1" applyFont="1" applyFill="1" applyBorder="1" applyAlignment="1">
      <alignment vertical="center"/>
    </xf>
    <xf numFmtId="0" fontId="6" fillId="2" borderId="0" xfId="0" quotePrefix="1" applyFont="1" applyFill="1" applyAlignment="1">
      <alignment horizontal="center" vertical="center"/>
    </xf>
    <xf numFmtId="0" fontId="6" fillId="2" borderId="0" xfId="0" applyFont="1" applyFill="1" applyAlignment="1">
      <alignment horizontal="centerContinuous" vertical="center"/>
    </xf>
    <xf numFmtId="164" fontId="61" fillId="2" borderId="0" xfId="0" quotePrefix="1" applyNumberFormat="1" applyFont="1" applyFill="1" applyAlignment="1">
      <alignment horizontal="left" vertical="center"/>
    </xf>
    <xf numFmtId="0" fontId="61" fillId="2" borderId="0" xfId="0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1" fontId="6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41" fontId="6" fillId="2" borderId="0" xfId="1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49" fontId="6" fillId="2" borderId="0" xfId="3" applyNumberFormat="1" applyFont="1" applyFill="1" applyAlignment="1">
      <alignment vertical="center"/>
    </xf>
    <xf numFmtId="49" fontId="5" fillId="2" borderId="0" xfId="0" applyNumberFormat="1" applyFont="1" applyFill="1" applyAlignment="1">
      <alignment horizontal="left" vertical="center"/>
    </xf>
    <xf numFmtId="1" fontId="5" fillId="2" borderId="0" xfId="0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vertical="center"/>
    </xf>
    <xf numFmtId="43" fontId="6" fillId="2" borderId="0" xfId="0" applyNumberFormat="1" applyFont="1" applyFill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164" fontId="6" fillId="2" borderId="0" xfId="285" applyNumberFormat="1" applyFont="1" applyFill="1" applyAlignment="1">
      <alignment vertical="center"/>
    </xf>
    <xf numFmtId="39" fontId="6" fillId="2" borderId="0" xfId="0" applyNumberFormat="1" applyFont="1" applyFill="1" applyAlignment="1">
      <alignment horizontal="left" vertical="center"/>
    </xf>
    <xf numFmtId="37" fontId="8" fillId="2" borderId="0" xfId="0" applyNumberFormat="1" applyFont="1" applyFill="1" applyAlignment="1">
      <alignment horizontal="center" vertical="center"/>
    </xf>
    <xf numFmtId="41" fontId="8" fillId="2" borderId="0" xfId="0" applyNumberFormat="1" applyFont="1" applyFill="1" applyAlignment="1">
      <alignment vertical="center"/>
    </xf>
    <xf numFmtId="0" fontId="8" fillId="2" borderId="0" xfId="3" applyFont="1" applyFill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1" fontId="6" fillId="2" borderId="1" xfId="0" applyNumberFormat="1" applyFont="1" applyFill="1" applyBorder="1" applyAlignment="1">
      <alignment vertical="center"/>
    </xf>
    <xf numFmtId="41" fontId="6" fillId="2" borderId="3" xfId="0" applyNumberFormat="1" applyFont="1" applyFill="1" applyBorder="1" applyAlignment="1">
      <alignment vertical="center"/>
    </xf>
    <xf numFmtId="41" fontId="6" fillId="2" borderId="3" xfId="1" applyNumberFormat="1" applyFont="1" applyFill="1" applyBorder="1" applyAlignment="1">
      <alignment horizontal="center" vertical="center"/>
    </xf>
    <xf numFmtId="41" fontId="7" fillId="2" borderId="0" xfId="0" applyNumberFormat="1" applyFont="1" applyFill="1" applyAlignment="1">
      <alignment horizontal="right" vertical="center"/>
    </xf>
    <xf numFmtId="41" fontId="6" fillId="2" borderId="2" xfId="1" applyNumberFormat="1" applyFont="1" applyFill="1" applyBorder="1" applyAlignment="1">
      <alignment horizontal="right" vertical="center"/>
    </xf>
    <xf numFmtId="43" fontId="6" fillId="2" borderId="0" xfId="0" applyNumberFormat="1" applyFont="1" applyFill="1" applyAlignment="1">
      <alignment horizontal="center" vertical="center"/>
    </xf>
    <xf numFmtId="164" fontId="11" fillId="2" borderId="0" xfId="0" applyNumberFormat="1" applyFont="1" applyFill="1" applyAlignment="1">
      <alignment horizontal="right" vertical="center"/>
    </xf>
    <xf numFmtId="41" fontId="11" fillId="2" borderId="0" xfId="0" applyNumberFormat="1" applyFont="1" applyFill="1" applyAlignment="1">
      <alignment vertical="center"/>
    </xf>
    <xf numFmtId="41" fontId="11" fillId="2" borderId="0" xfId="0" applyNumberFormat="1" applyFont="1" applyFill="1" applyAlignment="1">
      <alignment horizontal="right" vertical="center"/>
    </xf>
    <xf numFmtId="165" fontId="11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164" fontId="6" fillId="27" borderId="0" xfId="0" applyNumberFormat="1" applyFont="1" applyFill="1" applyAlignment="1">
      <alignment horizontal="left" vertical="center"/>
    </xf>
    <xf numFmtId="164" fontId="6" fillId="27" borderId="0" xfId="0" applyNumberFormat="1" applyFont="1" applyFill="1" applyAlignment="1">
      <alignment vertical="center"/>
    </xf>
    <xf numFmtId="37" fontId="6" fillId="27" borderId="0" xfId="0" applyNumberFormat="1" applyFont="1" applyFill="1" applyAlignment="1">
      <alignment vertical="center"/>
    </xf>
    <xf numFmtId="164" fontId="6" fillId="27" borderId="0" xfId="0" applyNumberFormat="1" applyFont="1" applyFill="1" applyAlignment="1">
      <alignment vertical="top"/>
    </xf>
    <xf numFmtId="0" fontId="11" fillId="27" borderId="0" xfId="0" applyFont="1" applyFill="1" applyAlignment="1">
      <alignment vertical="center"/>
    </xf>
    <xf numFmtId="41" fontId="6" fillId="2" borderId="5" xfId="0" applyNumberFormat="1" applyFont="1" applyFill="1" applyBorder="1" applyAlignment="1">
      <alignment vertical="center"/>
    </xf>
    <xf numFmtId="37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7" fontId="6" fillId="0" borderId="0" xfId="3" applyNumberFormat="1" applyFont="1" applyAlignment="1">
      <alignment horizontal="right" vertical="center"/>
    </xf>
    <xf numFmtId="37" fontId="6" fillId="0" borderId="1" xfId="3" applyNumberFormat="1" applyFont="1" applyBorder="1" applyAlignment="1">
      <alignment horizontal="center" vertical="center"/>
    </xf>
    <xf numFmtId="37" fontId="6" fillId="0" borderId="3" xfId="3" applyNumberFormat="1" applyFont="1" applyBorder="1" applyAlignment="1">
      <alignment horizontal="center" vertical="center"/>
    </xf>
    <xf numFmtId="37" fontId="6" fillId="2" borderId="1" xfId="0" applyNumberFormat="1" applyFont="1" applyFill="1" applyBorder="1" applyAlignment="1">
      <alignment horizontal="center" vertical="center"/>
    </xf>
  </cellXfs>
  <cellStyles count="319">
    <cellStyle name="20% - ส่วนที่ถูกเน้น1" xfId="59" xr:uid="{00000000-0005-0000-0000-000000000000}"/>
    <cellStyle name="20% - ส่วนที่ถูกเน้น2" xfId="60" xr:uid="{00000000-0005-0000-0000-000001000000}"/>
    <cellStyle name="20% - ส่วนที่ถูกเน้น3" xfId="61" xr:uid="{00000000-0005-0000-0000-000002000000}"/>
    <cellStyle name="20% - ส่วนที่ถูกเน้น4" xfId="62" xr:uid="{00000000-0005-0000-0000-000003000000}"/>
    <cellStyle name="20% - ส่วนที่ถูกเน้น5" xfId="63" xr:uid="{00000000-0005-0000-0000-000004000000}"/>
    <cellStyle name="20% - ส่วนที่ถูกเน้น6" xfId="64" xr:uid="{00000000-0005-0000-0000-000005000000}"/>
    <cellStyle name="40% - ส่วนที่ถูกเน้น1" xfId="65" xr:uid="{00000000-0005-0000-0000-000006000000}"/>
    <cellStyle name="40% - ส่วนที่ถูกเน้น2" xfId="66" xr:uid="{00000000-0005-0000-0000-000007000000}"/>
    <cellStyle name="40% - ส่วนที่ถูกเน้น3" xfId="67" xr:uid="{00000000-0005-0000-0000-000008000000}"/>
    <cellStyle name="40% - ส่วนที่ถูกเน้น4" xfId="68" xr:uid="{00000000-0005-0000-0000-000009000000}"/>
    <cellStyle name="40% - ส่วนที่ถูกเน้น5" xfId="69" xr:uid="{00000000-0005-0000-0000-00000A000000}"/>
    <cellStyle name="40% - ส่วนที่ถูกเน้น6" xfId="70" xr:uid="{00000000-0005-0000-0000-00000B000000}"/>
    <cellStyle name="60% - ส่วนที่ถูกเน้น1" xfId="71" xr:uid="{00000000-0005-0000-0000-00000C000000}"/>
    <cellStyle name="60% - ส่วนที่ถูกเน้น2" xfId="72" xr:uid="{00000000-0005-0000-0000-00000D000000}"/>
    <cellStyle name="60% - ส่วนที่ถูกเน้น3" xfId="73" xr:uid="{00000000-0005-0000-0000-00000E000000}"/>
    <cellStyle name="60% - ส่วนที่ถูกเน้น4" xfId="74" xr:uid="{00000000-0005-0000-0000-00000F000000}"/>
    <cellStyle name="60% - ส่วนที่ถูกเน้น5" xfId="75" xr:uid="{00000000-0005-0000-0000-000010000000}"/>
    <cellStyle name="60% - ส่วนที่ถูกเน้น6" xfId="76" xr:uid="{00000000-0005-0000-0000-000011000000}"/>
    <cellStyle name="Bad 2" xfId="33" xr:uid="{00000000-0005-0000-0000-000012000000}"/>
    <cellStyle name="Comma" xfId="1" builtinId="3"/>
    <cellStyle name="Comma 10" xfId="19" xr:uid="{00000000-0005-0000-0000-000014000000}"/>
    <cellStyle name="Comma 11" xfId="223" xr:uid="{00000000-0005-0000-0000-000015000000}"/>
    <cellStyle name="Comma 2" xfId="2" xr:uid="{00000000-0005-0000-0000-000016000000}"/>
    <cellStyle name="Comma 2 2" xfId="39" xr:uid="{00000000-0005-0000-0000-000017000000}"/>
    <cellStyle name="Comma 2 2 2" xfId="120" xr:uid="{00000000-0005-0000-0000-000018000000}"/>
    <cellStyle name="Comma 2 2 3" xfId="135" xr:uid="{00000000-0005-0000-0000-000019000000}"/>
    <cellStyle name="Comma 2 3" xfId="56" xr:uid="{00000000-0005-0000-0000-00001A000000}"/>
    <cellStyle name="Comma 3" xfId="5" xr:uid="{00000000-0005-0000-0000-00001B000000}"/>
    <cellStyle name="Comma 3 2" xfId="53" xr:uid="{00000000-0005-0000-0000-00001C000000}"/>
    <cellStyle name="Comma 3 2 2" xfId="121" xr:uid="{00000000-0005-0000-0000-00001D000000}"/>
    <cellStyle name="Comma 3 3" xfId="118" xr:uid="{00000000-0005-0000-0000-00001E000000}"/>
    <cellStyle name="Comma 3 4" xfId="142" xr:uid="{00000000-0005-0000-0000-00001F000000}"/>
    <cellStyle name="Comma 3 4 2" xfId="278" xr:uid="{00000000-0005-0000-0000-000020000000}"/>
    <cellStyle name="Comma 3 4 3" xfId="314" xr:uid="{00000000-0005-0000-0000-000021000000}"/>
    <cellStyle name="Comma 3 5" xfId="24" xr:uid="{00000000-0005-0000-0000-000022000000}"/>
    <cellStyle name="Comma 3 5 2" xfId="206" xr:uid="{00000000-0005-0000-0000-000023000000}"/>
    <cellStyle name="Comma 3 5 3" xfId="198" xr:uid="{00000000-0005-0000-0000-000024000000}"/>
    <cellStyle name="Comma 3 6" xfId="225" xr:uid="{00000000-0005-0000-0000-000025000000}"/>
    <cellStyle name="Comma 3 7" xfId="297" xr:uid="{00000000-0005-0000-0000-000026000000}"/>
    <cellStyle name="Comma 4" xfId="29" xr:uid="{00000000-0005-0000-0000-000027000000}"/>
    <cellStyle name="Comma 4 2" xfId="58" xr:uid="{00000000-0005-0000-0000-000028000000}"/>
    <cellStyle name="Comma 4 3" xfId="128" xr:uid="{00000000-0005-0000-0000-000029000000}"/>
    <cellStyle name="Comma 5" xfId="102" xr:uid="{00000000-0005-0000-0000-00002A000000}"/>
    <cellStyle name="Comma 5 2" xfId="129" xr:uid="{00000000-0005-0000-0000-00002B000000}"/>
    <cellStyle name="Comma 5 2 2" xfId="139" xr:uid="{00000000-0005-0000-0000-00002C000000}"/>
    <cellStyle name="Comma 5 2 2 2" xfId="275" xr:uid="{00000000-0005-0000-0000-00002D000000}"/>
    <cellStyle name="Comma 5 2 2 3" xfId="311" xr:uid="{00000000-0005-0000-0000-00002E000000}"/>
    <cellStyle name="Comma 5 3" xfId="256" xr:uid="{00000000-0005-0000-0000-00002F000000}"/>
    <cellStyle name="Comma 5 4" xfId="304" xr:uid="{00000000-0005-0000-0000-000030000000}"/>
    <cellStyle name="Comma 6" xfId="104" xr:uid="{00000000-0005-0000-0000-000031000000}"/>
    <cellStyle name="Comma 7" xfId="115" xr:uid="{00000000-0005-0000-0000-000032000000}"/>
    <cellStyle name="Comma 7 2" xfId="141" xr:uid="{00000000-0005-0000-0000-000033000000}"/>
    <cellStyle name="Comma 7 2 2" xfId="277" xr:uid="{00000000-0005-0000-0000-000034000000}"/>
    <cellStyle name="Comma 7 2 3" xfId="313" xr:uid="{00000000-0005-0000-0000-000035000000}"/>
    <cellStyle name="Comma 7 3" xfId="265" xr:uid="{00000000-0005-0000-0000-000036000000}"/>
    <cellStyle name="Comma 7 4" xfId="306" xr:uid="{00000000-0005-0000-0000-000037000000}"/>
    <cellStyle name="Comma 8" xfId="45" xr:uid="{00000000-0005-0000-0000-000038000000}"/>
    <cellStyle name="Comma 8 2" xfId="235" xr:uid="{00000000-0005-0000-0000-000039000000}"/>
    <cellStyle name="Comma 8 3" xfId="300" xr:uid="{00000000-0005-0000-0000-00003A000000}"/>
    <cellStyle name="Comma 9" xfId="21" xr:uid="{00000000-0005-0000-0000-00003B000000}"/>
    <cellStyle name="comma zerodec" xfId="6" xr:uid="{00000000-0005-0000-0000-00003C000000}"/>
    <cellStyle name="Currency1" xfId="7" xr:uid="{00000000-0005-0000-0000-00003D000000}"/>
    <cellStyle name="Dollar (zero dec)" xfId="8" xr:uid="{00000000-0005-0000-0000-00003E000000}"/>
    <cellStyle name="E&amp;Y House" xfId="25" xr:uid="{00000000-0005-0000-0000-00003F000000}"/>
    <cellStyle name="E&amp;Y House 2" xfId="122" xr:uid="{00000000-0005-0000-0000-000040000000}"/>
    <cellStyle name="Good 2" xfId="41" xr:uid="{00000000-0005-0000-0000-000041000000}"/>
    <cellStyle name="Grey" xfId="9" xr:uid="{00000000-0005-0000-0000-000042000000}"/>
    <cellStyle name="Input [yellow]" xfId="10" xr:uid="{00000000-0005-0000-0000-000043000000}"/>
    <cellStyle name="Neutral 2" xfId="42" xr:uid="{00000000-0005-0000-0000-000044000000}"/>
    <cellStyle name="no dec" xfId="11" xr:uid="{00000000-0005-0000-0000-000045000000}"/>
    <cellStyle name="Normal" xfId="0" builtinId="0"/>
    <cellStyle name="Normal - Style1" xfId="12" xr:uid="{00000000-0005-0000-0000-000047000000}"/>
    <cellStyle name="Normal 10" xfId="44" xr:uid="{00000000-0005-0000-0000-000048000000}"/>
    <cellStyle name="Normal 10 2" xfId="133" xr:uid="{00000000-0005-0000-0000-000049000000}"/>
    <cellStyle name="Normal 10 3" xfId="234" xr:uid="{00000000-0005-0000-0000-00004A000000}"/>
    <cellStyle name="Normal 10 4" xfId="299" xr:uid="{00000000-0005-0000-0000-00004B000000}"/>
    <cellStyle name="Normal 100" xfId="266" xr:uid="{00000000-0005-0000-0000-00004C000000}"/>
    <cellStyle name="Normal 101" xfId="289" xr:uid="{00000000-0005-0000-0000-00004D000000}"/>
    <cellStyle name="Normal 102" xfId="269" xr:uid="{00000000-0005-0000-0000-00004E000000}"/>
    <cellStyle name="Normal 103" xfId="237" xr:uid="{00000000-0005-0000-0000-00004F000000}"/>
    <cellStyle name="Normal 104" xfId="262" xr:uid="{00000000-0005-0000-0000-000050000000}"/>
    <cellStyle name="Normal 105" xfId="245" xr:uid="{00000000-0005-0000-0000-000051000000}"/>
    <cellStyle name="Normal 106" xfId="288" xr:uid="{00000000-0005-0000-0000-000052000000}"/>
    <cellStyle name="Normal 107" xfId="259" xr:uid="{00000000-0005-0000-0000-000053000000}"/>
    <cellStyle name="Normal 108" xfId="287" xr:uid="{00000000-0005-0000-0000-000054000000}"/>
    <cellStyle name="Normal 109" xfId="249" xr:uid="{00000000-0005-0000-0000-000055000000}"/>
    <cellStyle name="Normal 11" xfId="77" xr:uid="{00000000-0005-0000-0000-000056000000}"/>
    <cellStyle name="Normal 110" xfId="232" xr:uid="{00000000-0005-0000-0000-000057000000}"/>
    <cellStyle name="Normal 111" xfId="252" xr:uid="{00000000-0005-0000-0000-000058000000}"/>
    <cellStyle name="Normal 112" xfId="270" xr:uid="{00000000-0005-0000-0000-000059000000}"/>
    <cellStyle name="Normal 113" xfId="233" xr:uid="{00000000-0005-0000-0000-00005A000000}"/>
    <cellStyle name="Normal 114" xfId="247" xr:uid="{00000000-0005-0000-0000-00005B000000}"/>
    <cellStyle name="Normal 115" xfId="290" xr:uid="{00000000-0005-0000-0000-00005C000000}"/>
    <cellStyle name="Normal 116" xfId="292" xr:uid="{00000000-0005-0000-0000-00005D000000}"/>
    <cellStyle name="Normal 117" xfId="253" xr:uid="{00000000-0005-0000-0000-00005E000000}"/>
    <cellStyle name="Normal 118" xfId="228" xr:uid="{00000000-0005-0000-0000-00005F000000}"/>
    <cellStyle name="Normal 119" xfId="227" xr:uid="{00000000-0005-0000-0000-000060000000}"/>
    <cellStyle name="Normal 12" xfId="116" xr:uid="{00000000-0005-0000-0000-000061000000}"/>
    <cellStyle name="Normal 120" xfId="260" xr:uid="{00000000-0005-0000-0000-000062000000}"/>
    <cellStyle name="Normal 121" xfId="250" xr:uid="{00000000-0005-0000-0000-000063000000}"/>
    <cellStyle name="Normal 122" xfId="258" xr:uid="{00000000-0005-0000-0000-000064000000}"/>
    <cellStyle name="Normal 123" xfId="293" xr:uid="{00000000-0005-0000-0000-000065000000}"/>
    <cellStyle name="Normal 124" xfId="229" xr:uid="{00000000-0005-0000-0000-000066000000}"/>
    <cellStyle name="Normal 125" xfId="230" xr:uid="{00000000-0005-0000-0000-000067000000}"/>
    <cellStyle name="Normal 126" xfId="248" xr:uid="{00000000-0005-0000-0000-000068000000}"/>
    <cellStyle name="Normal 127" xfId="263" xr:uid="{00000000-0005-0000-0000-000069000000}"/>
    <cellStyle name="Normal 128" xfId="291" xr:uid="{00000000-0005-0000-0000-00006A000000}"/>
    <cellStyle name="Normal 129" xfId="244" xr:uid="{00000000-0005-0000-0000-00006B000000}"/>
    <cellStyle name="Normal 13" xfId="144" xr:uid="{00000000-0005-0000-0000-00006C000000}"/>
    <cellStyle name="Normal 13 2" xfId="280" xr:uid="{00000000-0005-0000-0000-00006D000000}"/>
    <cellStyle name="Normal 13 3" xfId="316" xr:uid="{00000000-0005-0000-0000-00006E000000}"/>
    <cellStyle name="Normal 130" xfId="284" xr:uid="{00000000-0005-0000-0000-00006F000000}"/>
    <cellStyle name="Normal 131" xfId="282" xr:uid="{00000000-0005-0000-0000-000070000000}"/>
    <cellStyle name="Normal 132" xfId="268" xr:uid="{00000000-0005-0000-0000-000071000000}"/>
    <cellStyle name="Normal 133" xfId="267" xr:uid="{00000000-0005-0000-0000-000072000000}"/>
    <cellStyle name="Normal 134" xfId="294" xr:uid="{00000000-0005-0000-0000-000073000000}"/>
    <cellStyle name="Normal 135" xfId="251" xr:uid="{00000000-0005-0000-0000-000074000000}"/>
    <cellStyle name="Normal 136" xfId="295" xr:uid="{00000000-0005-0000-0000-000075000000}"/>
    <cellStyle name="Normal 137" xfId="302" xr:uid="{00000000-0005-0000-0000-000076000000}"/>
    <cellStyle name="Normal 14" xfId="145" xr:uid="{00000000-0005-0000-0000-000077000000}"/>
    <cellStyle name="Normal 14 2" xfId="281" xr:uid="{00000000-0005-0000-0000-000078000000}"/>
    <cellStyle name="Normal 14 3" xfId="317" xr:uid="{00000000-0005-0000-0000-000079000000}"/>
    <cellStyle name="Normal 15" xfId="20" xr:uid="{00000000-0005-0000-0000-00007A000000}"/>
    <cellStyle name="Normal 16" xfId="146" xr:uid="{00000000-0005-0000-0000-00007B000000}"/>
    <cellStyle name="Normal 17" xfId="18" xr:uid="{00000000-0005-0000-0000-00007C000000}"/>
    <cellStyle name="Normal 17 2" xfId="203" xr:uid="{00000000-0005-0000-0000-00007D000000}"/>
    <cellStyle name="Normal 17 3" xfId="202" xr:uid="{00000000-0005-0000-0000-00007E000000}"/>
    <cellStyle name="Normal 18" xfId="36" xr:uid="{00000000-0005-0000-0000-00007F000000}"/>
    <cellStyle name="Normal 18 2" xfId="286" xr:uid="{00000000-0005-0000-0000-000080000000}"/>
    <cellStyle name="Normal 19" xfId="171" xr:uid="{00000000-0005-0000-0000-000081000000}"/>
    <cellStyle name="Normal 19 2" xfId="283" xr:uid="{00000000-0005-0000-0000-000082000000}"/>
    <cellStyle name="Normal 2" xfId="3" xr:uid="{00000000-0005-0000-0000-000083000000}"/>
    <cellStyle name="Normal 2 2" xfId="123" xr:uid="{00000000-0005-0000-0000-000084000000}"/>
    <cellStyle name="Normal 2 2 2" xfId="55" xr:uid="{00000000-0005-0000-0000-000085000000}"/>
    <cellStyle name="Normal 2 3" xfId="117" xr:uid="{00000000-0005-0000-0000-000086000000}"/>
    <cellStyle name="Normal 20" xfId="177" xr:uid="{00000000-0005-0000-0000-000087000000}"/>
    <cellStyle name="Normal 20 2" xfId="285" xr:uid="{00000000-0005-0000-0000-000088000000}"/>
    <cellStyle name="Normal 21" xfId="185" xr:uid="{00000000-0005-0000-0000-000089000000}"/>
    <cellStyle name="Normal 22" xfId="159" xr:uid="{00000000-0005-0000-0000-00008A000000}"/>
    <cellStyle name="Normal 23" xfId="181" xr:uid="{00000000-0005-0000-0000-00008B000000}"/>
    <cellStyle name="Normal 24" xfId="162" xr:uid="{00000000-0005-0000-0000-00008C000000}"/>
    <cellStyle name="Normal 25" xfId="22" xr:uid="{00000000-0005-0000-0000-00008D000000}"/>
    <cellStyle name="Normal 26" xfId="165" xr:uid="{00000000-0005-0000-0000-00008E000000}"/>
    <cellStyle name="Normal 27" xfId="190" xr:uid="{00000000-0005-0000-0000-00008F000000}"/>
    <cellStyle name="Normal 28" xfId="156" xr:uid="{00000000-0005-0000-0000-000090000000}"/>
    <cellStyle name="Normal 29" xfId="31" xr:uid="{00000000-0005-0000-0000-000091000000}"/>
    <cellStyle name="Normal 3" xfId="13" xr:uid="{00000000-0005-0000-0000-000092000000}"/>
    <cellStyle name="Normal 3 2" xfId="40" xr:uid="{00000000-0005-0000-0000-000093000000}"/>
    <cellStyle name="Normal 3 2 2" xfId="124" xr:uid="{00000000-0005-0000-0000-000094000000}"/>
    <cellStyle name="Normal 3 2 3" xfId="136" xr:uid="{00000000-0005-0000-0000-000095000000}"/>
    <cellStyle name="Normal 3 2 3 2" xfId="272" xr:uid="{00000000-0005-0000-0000-000096000000}"/>
    <cellStyle name="Normal 3 2 3 3" xfId="308" xr:uid="{00000000-0005-0000-0000-000097000000}"/>
    <cellStyle name="Normal 3 3" xfId="101" xr:uid="{00000000-0005-0000-0000-000098000000}"/>
    <cellStyle name="Normal 3 3 2" xfId="255" xr:uid="{00000000-0005-0000-0000-000099000000}"/>
    <cellStyle name="Normal 3 3 3" xfId="303" xr:uid="{00000000-0005-0000-0000-00009A000000}"/>
    <cellStyle name="Normal 3 4" xfId="23" xr:uid="{00000000-0005-0000-0000-00009B000000}"/>
    <cellStyle name="Normal 3 5" xfId="224" xr:uid="{00000000-0005-0000-0000-00009C000000}"/>
    <cellStyle name="Normal 3 6" xfId="296" xr:uid="{00000000-0005-0000-0000-00009D000000}"/>
    <cellStyle name="Normal 3 7" xfId="318" xr:uid="{00000000-0005-0000-0000-00009E000000}"/>
    <cellStyle name="Normal 30" xfId="166" xr:uid="{00000000-0005-0000-0000-00009F000000}"/>
    <cellStyle name="Normal 31" xfId="175" xr:uid="{00000000-0005-0000-0000-0000A0000000}"/>
    <cellStyle name="Normal 32" xfId="188" xr:uid="{00000000-0005-0000-0000-0000A1000000}"/>
    <cellStyle name="Normal 33" xfId="157" xr:uid="{00000000-0005-0000-0000-0000A2000000}"/>
    <cellStyle name="Normal 34" xfId="182" xr:uid="{00000000-0005-0000-0000-0000A3000000}"/>
    <cellStyle name="Normal 35" xfId="161" xr:uid="{00000000-0005-0000-0000-0000A4000000}"/>
    <cellStyle name="Normal 36" xfId="184" xr:uid="{00000000-0005-0000-0000-0000A5000000}"/>
    <cellStyle name="Normal 37" xfId="160" xr:uid="{00000000-0005-0000-0000-0000A6000000}"/>
    <cellStyle name="Normal 38" xfId="155" xr:uid="{00000000-0005-0000-0000-0000A7000000}"/>
    <cellStyle name="Normal 39" xfId="200" xr:uid="{00000000-0005-0000-0000-0000A8000000}"/>
    <cellStyle name="Normal 4" xfId="4" xr:uid="{00000000-0005-0000-0000-0000A9000000}"/>
    <cellStyle name="Normal 4 2" xfId="105" xr:uid="{00000000-0005-0000-0000-0000AA000000}"/>
    <cellStyle name="Normal 40" xfId="209" xr:uid="{00000000-0005-0000-0000-0000AB000000}"/>
    <cellStyle name="Normal 41" xfId="201" xr:uid="{00000000-0005-0000-0000-0000AC000000}"/>
    <cellStyle name="Normal 42" xfId="164" xr:uid="{00000000-0005-0000-0000-0000AD000000}"/>
    <cellStyle name="Normal 42 2" xfId="189" xr:uid="{00000000-0005-0000-0000-0000AE000000}"/>
    <cellStyle name="Normal 43" xfId="32" xr:uid="{00000000-0005-0000-0000-0000AF000000}"/>
    <cellStyle name="Normal 43 2" xfId="150" xr:uid="{00000000-0005-0000-0000-0000B0000000}"/>
    <cellStyle name="Normal 44" xfId="214" xr:uid="{00000000-0005-0000-0000-0000B1000000}"/>
    <cellStyle name="Normal 45" xfId="163" xr:uid="{00000000-0005-0000-0000-0000B2000000}"/>
    <cellStyle name="Normal 46" xfId="174" xr:uid="{00000000-0005-0000-0000-0000B3000000}"/>
    <cellStyle name="Normal 47" xfId="194" xr:uid="{00000000-0005-0000-0000-0000B4000000}"/>
    <cellStyle name="Normal 48" xfId="34" xr:uid="{00000000-0005-0000-0000-0000B5000000}"/>
    <cellStyle name="Normal 49" xfId="204" xr:uid="{00000000-0005-0000-0000-0000B6000000}"/>
    <cellStyle name="Normal 5" xfId="14" xr:uid="{00000000-0005-0000-0000-0000B7000000}"/>
    <cellStyle name="Normal 5 2" xfId="125" xr:uid="{00000000-0005-0000-0000-0000B8000000}"/>
    <cellStyle name="Normal 5 3" xfId="134" xr:uid="{00000000-0005-0000-0000-0000B9000000}"/>
    <cellStyle name="Normal 5 3 2" xfId="271" xr:uid="{00000000-0005-0000-0000-0000BA000000}"/>
    <cellStyle name="Normal 5 3 3" xfId="307" xr:uid="{00000000-0005-0000-0000-0000BB000000}"/>
    <cellStyle name="Normal 5 4" xfId="27" xr:uid="{00000000-0005-0000-0000-0000BC000000}"/>
    <cellStyle name="Normal 5 4 2" xfId="207" xr:uid="{00000000-0005-0000-0000-0000BD000000}"/>
    <cellStyle name="Normal 5 4 3" xfId="199" xr:uid="{00000000-0005-0000-0000-0000BE000000}"/>
    <cellStyle name="Normal 50" xfId="196" xr:uid="{00000000-0005-0000-0000-0000BF000000}"/>
    <cellStyle name="Normal 51" xfId="153" xr:uid="{00000000-0005-0000-0000-0000C0000000}"/>
    <cellStyle name="Normal 52" xfId="193" xr:uid="{00000000-0005-0000-0000-0000C1000000}"/>
    <cellStyle name="Normal 53" xfId="178" xr:uid="{00000000-0005-0000-0000-0000C2000000}"/>
    <cellStyle name="Normal 54" xfId="172" xr:uid="{00000000-0005-0000-0000-0000C3000000}"/>
    <cellStyle name="Normal 55" xfId="205" xr:uid="{00000000-0005-0000-0000-0000C4000000}"/>
    <cellStyle name="Normal 56" xfId="218" xr:uid="{00000000-0005-0000-0000-0000C5000000}"/>
    <cellStyle name="Normal 57" xfId="173" xr:uid="{00000000-0005-0000-0000-0000C6000000}"/>
    <cellStyle name="Normal 58" xfId="169" xr:uid="{00000000-0005-0000-0000-0000C7000000}"/>
    <cellStyle name="Normal 59" xfId="211" xr:uid="{00000000-0005-0000-0000-0000C8000000}"/>
    <cellStyle name="Normal 6" xfId="15" xr:uid="{00000000-0005-0000-0000-0000C9000000}"/>
    <cellStyle name="Normal 6 2" xfId="57" xr:uid="{00000000-0005-0000-0000-0000CA000000}"/>
    <cellStyle name="Normal 6 3" xfId="130" xr:uid="{00000000-0005-0000-0000-0000CB000000}"/>
    <cellStyle name="Normal 6 4" xfId="28" xr:uid="{00000000-0005-0000-0000-0000CC000000}"/>
    <cellStyle name="Normal 6 4 2" xfId="208" xr:uid="{00000000-0005-0000-0000-0000CD000000}"/>
    <cellStyle name="Normal 6 4 3" xfId="197" xr:uid="{00000000-0005-0000-0000-0000CE000000}"/>
    <cellStyle name="Normal 60" xfId="148" xr:uid="{00000000-0005-0000-0000-0000CF000000}"/>
    <cellStyle name="Normal 61" xfId="149" xr:uid="{00000000-0005-0000-0000-0000D0000000}"/>
    <cellStyle name="Normal 62" xfId="195" xr:uid="{00000000-0005-0000-0000-0000D1000000}"/>
    <cellStyle name="Normal 63" xfId="158" xr:uid="{00000000-0005-0000-0000-0000D2000000}"/>
    <cellStyle name="Normal 64" xfId="183" xr:uid="{00000000-0005-0000-0000-0000D3000000}"/>
    <cellStyle name="Normal 65" xfId="176" xr:uid="{00000000-0005-0000-0000-0000D4000000}"/>
    <cellStyle name="Normal 66" xfId="186" xr:uid="{00000000-0005-0000-0000-0000D5000000}"/>
    <cellStyle name="Normal 67" xfId="187" xr:uid="{00000000-0005-0000-0000-0000D6000000}"/>
    <cellStyle name="Normal 68" xfId="210" xr:uid="{00000000-0005-0000-0000-0000D7000000}"/>
    <cellStyle name="Normal 69" xfId="180" xr:uid="{00000000-0005-0000-0000-0000D8000000}"/>
    <cellStyle name="Normal 7" xfId="35" xr:uid="{00000000-0005-0000-0000-0000D9000000}"/>
    <cellStyle name="Normal 7 2" xfId="131" xr:uid="{00000000-0005-0000-0000-0000DA000000}"/>
    <cellStyle name="Normal 7 3" xfId="137" xr:uid="{00000000-0005-0000-0000-0000DB000000}"/>
    <cellStyle name="Normal 7 3 2" xfId="273" xr:uid="{00000000-0005-0000-0000-0000DC000000}"/>
    <cellStyle name="Normal 7 3 3" xfId="309" xr:uid="{00000000-0005-0000-0000-0000DD000000}"/>
    <cellStyle name="Normal 70" xfId="220" xr:uid="{00000000-0005-0000-0000-0000DE000000}"/>
    <cellStyle name="Normal 71" xfId="179" xr:uid="{00000000-0005-0000-0000-0000DF000000}"/>
    <cellStyle name="Normal 72" xfId="152" xr:uid="{00000000-0005-0000-0000-0000E0000000}"/>
    <cellStyle name="Normal 73" xfId="154" xr:uid="{00000000-0005-0000-0000-0000E1000000}"/>
    <cellStyle name="Normal 74" xfId="151" xr:uid="{00000000-0005-0000-0000-0000E2000000}"/>
    <cellStyle name="Normal 75" xfId="147" xr:uid="{00000000-0005-0000-0000-0000E3000000}"/>
    <cellStyle name="Normal 76" xfId="167" xr:uid="{00000000-0005-0000-0000-0000E4000000}"/>
    <cellStyle name="Normal 77" xfId="217" xr:uid="{00000000-0005-0000-0000-0000E5000000}"/>
    <cellStyle name="Normal 78" xfId="216" xr:uid="{00000000-0005-0000-0000-0000E6000000}"/>
    <cellStyle name="Normal 79" xfId="168" xr:uid="{00000000-0005-0000-0000-0000E7000000}"/>
    <cellStyle name="Normal 8" xfId="43" xr:uid="{00000000-0005-0000-0000-0000E8000000}"/>
    <cellStyle name="Normal 8 2" xfId="119" xr:uid="{00000000-0005-0000-0000-0000E9000000}"/>
    <cellStyle name="Normal 80" xfId="219" xr:uid="{00000000-0005-0000-0000-0000EA000000}"/>
    <cellStyle name="Normal 81" xfId="221" xr:uid="{00000000-0005-0000-0000-0000EB000000}"/>
    <cellStyle name="Normal 82" xfId="212" xr:uid="{00000000-0005-0000-0000-0000EC000000}"/>
    <cellStyle name="Normal 83" xfId="213" xr:uid="{00000000-0005-0000-0000-0000ED000000}"/>
    <cellStyle name="Normal 84" xfId="170" xr:uid="{00000000-0005-0000-0000-0000EE000000}"/>
    <cellStyle name="Normal 85" xfId="215" xr:uid="{00000000-0005-0000-0000-0000EF000000}"/>
    <cellStyle name="Normal 86" xfId="191" xr:uid="{00000000-0005-0000-0000-0000F0000000}"/>
    <cellStyle name="Normal 87" xfId="192" xr:uid="{00000000-0005-0000-0000-0000F1000000}"/>
    <cellStyle name="Normal 88" xfId="222" xr:uid="{00000000-0005-0000-0000-0000F2000000}"/>
    <cellStyle name="Normal 89" xfId="254" xr:uid="{00000000-0005-0000-0000-0000F3000000}"/>
    <cellStyle name="Normal 9" xfId="30" xr:uid="{00000000-0005-0000-0000-0000F4000000}"/>
    <cellStyle name="Normal 9 2" xfId="132" xr:uid="{00000000-0005-0000-0000-0000F5000000}"/>
    <cellStyle name="Normal 90" xfId="239" xr:uid="{00000000-0005-0000-0000-0000F6000000}"/>
    <cellStyle name="Normal 91" xfId="238" xr:uid="{00000000-0005-0000-0000-0000F7000000}"/>
    <cellStyle name="Normal 92" xfId="261" xr:uid="{00000000-0005-0000-0000-0000F8000000}"/>
    <cellStyle name="Normal 93" xfId="246" xr:uid="{00000000-0005-0000-0000-0000F9000000}"/>
    <cellStyle name="Normal 94" xfId="264" xr:uid="{00000000-0005-0000-0000-0000FA000000}"/>
    <cellStyle name="Normal 95" xfId="243" xr:uid="{00000000-0005-0000-0000-0000FB000000}"/>
    <cellStyle name="Normal 96" xfId="231" xr:uid="{00000000-0005-0000-0000-0000FC000000}"/>
    <cellStyle name="Normal 97" xfId="240" xr:uid="{00000000-0005-0000-0000-0000FD000000}"/>
    <cellStyle name="Normal 98" xfId="241" xr:uid="{00000000-0005-0000-0000-0000FE000000}"/>
    <cellStyle name="Normal 99" xfId="242" xr:uid="{00000000-0005-0000-0000-0000FF000000}"/>
    <cellStyle name="Percent [2]" xfId="16" xr:uid="{00000000-0005-0000-0000-000000010000}"/>
    <cellStyle name="Percent 2" xfId="26" xr:uid="{00000000-0005-0000-0000-000001010000}"/>
    <cellStyle name="Percent 2 2" xfId="54" xr:uid="{00000000-0005-0000-0000-000002010000}"/>
    <cellStyle name="Percent 2 3" xfId="143" xr:uid="{00000000-0005-0000-0000-000003010000}"/>
    <cellStyle name="Percent 2 3 2" xfId="279" xr:uid="{00000000-0005-0000-0000-000004010000}"/>
    <cellStyle name="Percent 2 3 3" xfId="315" xr:uid="{00000000-0005-0000-0000-000005010000}"/>
    <cellStyle name="Percent 2 4" xfId="226" xr:uid="{00000000-0005-0000-0000-000006010000}"/>
    <cellStyle name="Percent 2 5" xfId="298" xr:uid="{00000000-0005-0000-0000-000007010000}"/>
    <cellStyle name="Percent 3" xfId="103" xr:uid="{00000000-0005-0000-0000-000008010000}"/>
    <cellStyle name="Percent 3 2" xfId="140" xr:uid="{00000000-0005-0000-0000-000009010000}"/>
    <cellStyle name="Percent 3 2 2" xfId="276" xr:uid="{00000000-0005-0000-0000-00000A010000}"/>
    <cellStyle name="Percent 3 2 3" xfId="312" xr:uid="{00000000-0005-0000-0000-00000B010000}"/>
    <cellStyle name="Percent 3 3" xfId="257" xr:uid="{00000000-0005-0000-0000-00000C010000}"/>
    <cellStyle name="Percent 3 4" xfId="305" xr:uid="{00000000-0005-0000-0000-00000D010000}"/>
    <cellStyle name="Percent 4" xfId="46" xr:uid="{00000000-0005-0000-0000-00000E010000}"/>
    <cellStyle name="Percent 4 2" xfId="236" xr:uid="{00000000-0005-0000-0000-00000F010000}"/>
    <cellStyle name="Percent 4 3" xfId="301" xr:uid="{00000000-0005-0000-0000-000010010000}"/>
    <cellStyle name="Percent 5" xfId="138" xr:uid="{00000000-0005-0000-0000-000011010000}"/>
    <cellStyle name="Percent 5 2" xfId="274" xr:uid="{00000000-0005-0000-0000-000012010000}"/>
    <cellStyle name="Percent 5 3" xfId="310" xr:uid="{00000000-0005-0000-0000-000013010000}"/>
    <cellStyle name="Quantity" xfId="17" xr:uid="{00000000-0005-0000-0000-000014010000}"/>
    <cellStyle name="STYLE1" xfId="106" xr:uid="{00000000-0005-0000-0000-000015010000}"/>
    <cellStyle name="STYLE2" xfId="107" xr:uid="{00000000-0005-0000-0000-000016010000}"/>
    <cellStyle name="STYLE3" xfId="108" xr:uid="{00000000-0005-0000-0000-000017010000}"/>
    <cellStyle name="STYLE4" xfId="109" xr:uid="{00000000-0005-0000-0000-000018010000}"/>
    <cellStyle name="STYLE5" xfId="110" xr:uid="{00000000-0005-0000-0000-000019010000}"/>
    <cellStyle name="STYLE6" xfId="111" xr:uid="{00000000-0005-0000-0000-00001A010000}"/>
    <cellStyle name="STYLE7" xfId="112" xr:uid="{00000000-0005-0000-0000-00001B010000}"/>
    <cellStyle name="STYLE8" xfId="113" xr:uid="{00000000-0005-0000-0000-00001C010000}"/>
    <cellStyle name="STYLE9" xfId="114" xr:uid="{00000000-0005-0000-0000-00001D010000}"/>
    <cellStyle name="เครื่องหมายจุลภาค [0]_BGT-Q1" xfId="47" xr:uid="{00000000-0005-0000-0000-00001E010000}"/>
    <cellStyle name="เครื่องหมายจุลภาค_BGT-Q1" xfId="48" xr:uid="{00000000-0005-0000-0000-00001F010000}"/>
    <cellStyle name="เครื่องหมายสกุลเงิน [0]_BGT-Q1" xfId="49" xr:uid="{00000000-0005-0000-0000-000020010000}"/>
    <cellStyle name="เครื่องหมายสกุลเงิน_BGT-Q1" xfId="50" xr:uid="{00000000-0005-0000-0000-000021010000}"/>
    <cellStyle name="เชื่อมโยงหลายมิติ" xfId="37" xr:uid="{00000000-0005-0000-0000-000022010000}"/>
    <cellStyle name="เชื่อมโยงหลายมิติ 2" xfId="126" xr:uid="{00000000-0005-0000-0000-000023010000}"/>
    <cellStyle name="เซลล์ตรวจสอบ" xfId="78" xr:uid="{00000000-0005-0000-0000-000024010000}"/>
    <cellStyle name="เซลล์ที่มีการเชื่อมโยง" xfId="79" xr:uid="{00000000-0005-0000-0000-000025010000}"/>
    <cellStyle name="แย่" xfId="80" xr:uid="{00000000-0005-0000-0000-000026010000}"/>
    <cellStyle name="แสดงผล" xfId="81" xr:uid="{00000000-0005-0000-0000-000027010000}"/>
    <cellStyle name="การคำนวณ" xfId="82" xr:uid="{00000000-0005-0000-0000-000028010000}"/>
    <cellStyle name="ข้อความเตือน" xfId="83" xr:uid="{00000000-0005-0000-0000-000029010000}"/>
    <cellStyle name="ข้อความอธิบาย" xfId="84" xr:uid="{00000000-0005-0000-0000-00002A010000}"/>
    <cellStyle name="ชื่อเรื่อง" xfId="85" xr:uid="{00000000-0005-0000-0000-00002B010000}"/>
    <cellStyle name="ดี" xfId="86" xr:uid="{00000000-0005-0000-0000-00002C010000}"/>
    <cellStyle name="ตามการเชื่อมโยงหลายมิติ" xfId="38" xr:uid="{00000000-0005-0000-0000-00002D010000}"/>
    <cellStyle name="ตามการเชื่อมโยงหลายมิติ 2" xfId="127" xr:uid="{00000000-0005-0000-0000-00002E010000}"/>
    <cellStyle name="ตามการเชื่อมโยงหลายมิติ_cost" xfId="51" xr:uid="{00000000-0005-0000-0000-00002F010000}"/>
    <cellStyle name="ปกติ_cost" xfId="52" xr:uid="{00000000-0005-0000-0000-000030010000}"/>
    <cellStyle name="ป้อนค่า" xfId="87" xr:uid="{00000000-0005-0000-0000-000031010000}"/>
    <cellStyle name="ปานกลาง" xfId="88" xr:uid="{00000000-0005-0000-0000-000032010000}"/>
    <cellStyle name="ผลรวม" xfId="89" xr:uid="{00000000-0005-0000-0000-000033010000}"/>
    <cellStyle name="ส่วนที่ถูกเน้น1" xfId="90" xr:uid="{00000000-0005-0000-0000-000034010000}"/>
    <cellStyle name="ส่วนที่ถูกเน้น2" xfId="91" xr:uid="{00000000-0005-0000-0000-000035010000}"/>
    <cellStyle name="ส่วนที่ถูกเน้น3" xfId="92" xr:uid="{00000000-0005-0000-0000-000036010000}"/>
    <cellStyle name="ส่วนที่ถูกเน้น4" xfId="93" xr:uid="{00000000-0005-0000-0000-000037010000}"/>
    <cellStyle name="ส่วนที่ถูกเน้น5" xfId="94" xr:uid="{00000000-0005-0000-0000-000038010000}"/>
    <cellStyle name="ส่วนที่ถูกเน้น6" xfId="95" xr:uid="{00000000-0005-0000-0000-000039010000}"/>
    <cellStyle name="หมายเหตุ" xfId="96" xr:uid="{00000000-0005-0000-0000-00003A010000}"/>
    <cellStyle name="หัวเรื่อง 1" xfId="97" xr:uid="{00000000-0005-0000-0000-00003B010000}"/>
    <cellStyle name="หัวเรื่อง 2" xfId="98" xr:uid="{00000000-0005-0000-0000-00003C010000}"/>
    <cellStyle name="หัวเรื่อง 3" xfId="99" xr:uid="{00000000-0005-0000-0000-00003D010000}"/>
    <cellStyle name="หัวเรื่อง 4" xfId="100" xr:uid="{00000000-0005-0000-0000-00003E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9"/>
  <sheetViews>
    <sheetView showGridLines="0" tabSelected="1" view="pageBreakPreview" topLeftCell="A55" zoomScale="87" zoomScaleNormal="85" zoomScaleSheetLayoutView="85" workbookViewId="0">
      <selection activeCell="E63" sqref="E63"/>
    </sheetView>
  </sheetViews>
  <sheetFormatPr defaultColWidth="10.54296875" defaultRowHeight="24" customHeight="1"/>
  <cols>
    <col min="1" max="1" width="40.08984375" style="16" customWidth="1"/>
    <col min="2" max="2" width="9.36328125" style="18" customWidth="1"/>
    <col min="3" max="3" width="7.36328125" style="122" customWidth="1"/>
    <col min="4" max="4" width="1.453125" style="18" customWidth="1"/>
    <col min="5" max="5" width="13.453125" style="18" customWidth="1"/>
    <col min="6" max="6" width="1.453125" style="18" customWidth="1"/>
    <col min="7" max="7" width="13.453125" style="18" customWidth="1"/>
    <col min="8" max="8" width="1.453125" style="18" customWidth="1"/>
    <col min="9" max="9" width="13.453125" style="18" customWidth="1"/>
    <col min="10" max="10" width="1.453125" style="18" customWidth="1"/>
    <col min="11" max="11" width="13.453125" style="18" customWidth="1"/>
    <col min="12" max="12" width="0.6328125" style="18" customWidth="1"/>
    <col min="13" max="16384" width="10.54296875" style="18"/>
  </cols>
  <sheetData>
    <row r="1" spans="1:12" s="45" customFormat="1" ht="24" customHeight="1">
      <c r="A1" s="36" t="s">
        <v>43</v>
      </c>
      <c r="B1" s="37"/>
      <c r="C1" s="115"/>
      <c r="D1" s="38"/>
      <c r="E1" s="38"/>
      <c r="F1" s="38"/>
      <c r="G1" s="38"/>
      <c r="H1" s="38"/>
      <c r="I1" s="38"/>
      <c r="J1" s="38"/>
      <c r="K1" s="38"/>
    </row>
    <row r="2" spans="1:12" s="45" customFormat="1" ht="24" customHeight="1">
      <c r="A2" s="39" t="s">
        <v>186</v>
      </c>
      <c r="B2" s="37"/>
      <c r="C2" s="115"/>
      <c r="D2" s="38"/>
      <c r="E2" s="38"/>
      <c r="F2" s="38"/>
      <c r="G2" s="38"/>
      <c r="H2" s="38"/>
      <c r="I2" s="37"/>
      <c r="J2" s="38"/>
      <c r="K2" s="37"/>
    </row>
    <row r="3" spans="1:12" s="45" customFormat="1" ht="24" customHeight="1">
      <c r="A3" s="39" t="s">
        <v>233</v>
      </c>
      <c r="B3" s="37"/>
      <c r="C3" s="115"/>
      <c r="D3" s="38"/>
      <c r="E3" s="38"/>
      <c r="F3" s="38"/>
      <c r="G3" s="38"/>
      <c r="H3" s="38"/>
      <c r="I3" s="37"/>
      <c r="J3" s="38"/>
      <c r="K3" s="37"/>
    </row>
    <row r="4" spans="1:12" s="45" customFormat="1" ht="24" customHeight="1">
      <c r="A4" s="39"/>
      <c r="B4" s="37"/>
      <c r="C4" s="115"/>
      <c r="D4" s="38"/>
      <c r="E4" s="38"/>
      <c r="F4" s="38"/>
      <c r="G4" s="38"/>
      <c r="H4" s="38"/>
      <c r="I4" s="37"/>
      <c r="J4" s="38"/>
      <c r="K4" s="37" t="s">
        <v>54</v>
      </c>
    </row>
    <row r="5" spans="1:12" ht="24" customHeight="1">
      <c r="B5" s="38"/>
      <c r="C5" s="115"/>
      <c r="D5" s="38"/>
      <c r="E5" s="159" t="s">
        <v>56</v>
      </c>
      <c r="F5" s="159"/>
      <c r="G5" s="159"/>
      <c r="H5" s="38"/>
      <c r="I5" s="160" t="s">
        <v>0</v>
      </c>
      <c r="J5" s="160"/>
      <c r="K5" s="160"/>
    </row>
    <row r="6" spans="1:12" ht="24" customHeight="1">
      <c r="C6" s="110" t="s">
        <v>1</v>
      </c>
      <c r="D6" s="100"/>
      <c r="E6" s="102" t="s">
        <v>234</v>
      </c>
      <c r="F6" s="131"/>
      <c r="G6" s="102" t="s">
        <v>235</v>
      </c>
      <c r="H6" s="132"/>
      <c r="I6" s="102" t="s">
        <v>234</v>
      </c>
      <c r="J6" s="131"/>
      <c r="K6" s="102" t="s">
        <v>235</v>
      </c>
    </row>
    <row r="7" spans="1:12" ht="24" customHeight="1">
      <c r="C7" s="133"/>
      <c r="D7" s="100"/>
      <c r="E7" s="66" t="s">
        <v>67</v>
      </c>
      <c r="F7" s="66"/>
      <c r="G7" s="66" t="s">
        <v>68</v>
      </c>
      <c r="H7" s="66"/>
      <c r="I7" s="66" t="s">
        <v>67</v>
      </c>
      <c r="J7" s="66"/>
      <c r="K7" s="66" t="s">
        <v>68</v>
      </c>
    </row>
    <row r="8" spans="1:12" ht="24" customHeight="1">
      <c r="C8" s="133"/>
      <c r="D8" s="100"/>
      <c r="E8" s="66" t="s">
        <v>69</v>
      </c>
      <c r="F8" s="66"/>
      <c r="G8" s="66"/>
      <c r="H8" s="66"/>
      <c r="I8" s="66" t="s">
        <v>69</v>
      </c>
      <c r="J8" s="66"/>
      <c r="K8" s="66"/>
    </row>
    <row r="9" spans="1:12" ht="24" customHeight="1">
      <c r="A9" s="41" t="s">
        <v>2</v>
      </c>
    </row>
    <row r="10" spans="1:12" ht="24" customHeight="1">
      <c r="A10" s="41" t="s">
        <v>3</v>
      </c>
      <c r="C10" s="123"/>
    </row>
    <row r="11" spans="1:12" ht="24" customHeight="1">
      <c r="A11" s="16" t="s">
        <v>4</v>
      </c>
      <c r="C11" s="123"/>
      <c r="E11" s="19">
        <v>140793</v>
      </c>
      <c r="F11" s="19"/>
      <c r="G11" s="19">
        <v>27366</v>
      </c>
      <c r="H11" s="19"/>
      <c r="I11" s="19">
        <v>52875</v>
      </c>
      <c r="J11" s="19"/>
      <c r="K11" s="19">
        <v>7457</v>
      </c>
      <c r="L11" s="134"/>
    </row>
    <row r="12" spans="1:12" ht="24" customHeight="1">
      <c r="A12" s="16" t="s">
        <v>195</v>
      </c>
      <c r="C12" s="123">
        <v>3</v>
      </c>
      <c r="E12" s="19">
        <v>39201</v>
      </c>
      <c r="F12" s="19"/>
      <c r="G12" s="19">
        <v>37627</v>
      </c>
      <c r="H12" s="19"/>
      <c r="I12" s="19">
        <v>53036</v>
      </c>
      <c r="J12" s="19"/>
      <c r="K12" s="19">
        <v>46715</v>
      </c>
      <c r="L12" s="134"/>
    </row>
    <row r="13" spans="1:12" ht="24" customHeight="1">
      <c r="A13" s="16" t="s">
        <v>134</v>
      </c>
      <c r="C13" s="123">
        <v>2</v>
      </c>
      <c r="E13" s="19">
        <v>0</v>
      </c>
      <c r="F13" s="19"/>
      <c r="G13" s="19">
        <v>0</v>
      </c>
      <c r="H13" s="19"/>
      <c r="I13" s="19">
        <v>630900</v>
      </c>
      <c r="J13" s="19"/>
      <c r="K13" s="19">
        <v>706950</v>
      </c>
      <c r="L13" s="134"/>
    </row>
    <row r="14" spans="1:12" ht="24" customHeight="1">
      <c r="A14" s="16" t="s">
        <v>53</v>
      </c>
      <c r="C14" s="123">
        <v>4</v>
      </c>
      <c r="E14" s="19">
        <v>3968948</v>
      </c>
      <c r="F14" s="19"/>
      <c r="G14" s="19">
        <v>4011982</v>
      </c>
      <c r="H14" s="19"/>
      <c r="I14" s="19">
        <v>1622690</v>
      </c>
      <c r="J14" s="19"/>
      <c r="K14" s="19">
        <v>1674091</v>
      </c>
      <c r="L14" s="134"/>
    </row>
    <row r="15" spans="1:12" ht="24" customHeight="1">
      <c r="A15" s="16" t="s">
        <v>5</v>
      </c>
      <c r="C15" s="123"/>
      <c r="E15" s="99">
        <v>52335</v>
      </c>
      <c r="F15" s="19"/>
      <c r="G15" s="99">
        <v>26770</v>
      </c>
      <c r="H15" s="19"/>
      <c r="I15" s="19">
        <f>32444-1</f>
        <v>32443</v>
      </c>
      <c r="J15" s="19"/>
      <c r="K15" s="19">
        <v>10518</v>
      </c>
      <c r="L15" s="134"/>
    </row>
    <row r="16" spans="1:12" ht="24" customHeight="1">
      <c r="A16" s="41" t="s">
        <v>6</v>
      </c>
      <c r="C16" s="123"/>
      <c r="E16" s="103">
        <f>SUM(E11:E15)</f>
        <v>4201277</v>
      </c>
      <c r="F16" s="19"/>
      <c r="G16" s="103">
        <f>SUM(G11:G15)</f>
        <v>4103745</v>
      </c>
      <c r="H16" s="19"/>
      <c r="I16" s="103">
        <f>SUM(I11:I15)</f>
        <v>2391944</v>
      </c>
      <c r="J16" s="19"/>
      <c r="K16" s="103">
        <f>SUM(K11:K15)</f>
        <v>2445731</v>
      </c>
    </row>
    <row r="17" spans="1:12" ht="24" customHeight="1">
      <c r="A17" s="41" t="s">
        <v>7</v>
      </c>
      <c r="C17" s="123"/>
      <c r="E17" s="19"/>
      <c r="F17" s="19"/>
      <c r="G17" s="19"/>
      <c r="H17" s="19"/>
      <c r="I17" s="19"/>
      <c r="J17" s="19"/>
      <c r="K17" s="19"/>
    </row>
    <row r="18" spans="1:12" s="135" customFormat="1" ht="24" customHeight="1">
      <c r="A18" s="16" t="s">
        <v>85</v>
      </c>
      <c r="C18" s="123"/>
      <c r="D18" s="136"/>
      <c r="E18" s="19">
        <v>1321</v>
      </c>
      <c r="F18" s="137"/>
      <c r="G18" s="19">
        <v>1421</v>
      </c>
      <c r="H18" s="137"/>
      <c r="I18" s="19">
        <v>0</v>
      </c>
      <c r="J18" s="19"/>
      <c r="K18" s="19">
        <v>0</v>
      </c>
      <c r="L18" s="134"/>
    </row>
    <row r="19" spans="1:12" s="135" customFormat="1" ht="24" customHeight="1">
      <c r="A19" s="16" t="s">
        <v>91</v>
      </c>
      <c r="C19" s="123">
        <v>5</v>
      </c>
      <c r="D19" s="136"/>
      <c r="E19" s="19">
        <v>49035</v>
      </c>
      <c r="F19" s="137"/>
      <c r="G19" s="19">
        <v>50186</v>
      </c>
      <c r="H19" s="137"/>
      <c r="I19" s="19">
        <v>0</v>
      </c>
      <c r="J19" s="137"/>
      <c r="K19" s="19">
        <v>0</v>
      </c>
      <c r="L19" s="134"/>
    </row>
    <row r="20" spans="1:12" ht="24" customHeight="1">
      <c r="A20" s="16" t="s">
        <v>70</v>
      </c>
      <c r="C20" s="123">
        <v>6</v>
      </c>
      <c r="E20" s="20">
        <v>0</v>
      </c>
      <c r="F20" s="19"/>
      <c r="G20" s="20">
        <v>0</v>
      </c>
      <c r="H20" s="19"/>
      <c r="I20" s="19">
        <v>903898</v>
      </c>
      <c r="J20" s="19"/>
      <c r="K20" s="19">
        <v>903898</v>
      </c>
      <c r="L20" s="134"/>
    </row>
    <row r="21" spans="1:12" ht="24" customHeight="1">
      <c r="A21" s="16" t="s">
        <v>39</v>
      </c>
      <c r="C21" s="123">
        <v>7</v>
      </c>
      <c r="E21" s="19">
        <v>16476</v>
      </c>
      <c r="F21" s="19"/>
      <c r="G21" s="19">
        <v>16476</v>
      </c>
      <c r="H21" s="19"/>
      <c r="I21" s="19">
        <v>16476</v>
      </c>
      <c r="J21" s="19"/>
      <c r="K21" s="19">
        <v>16476</v>
      </c>
      <c r="L21" s="134"/>
    </row>
    <row r="22" spans="1:12" ht="24" customHeight="1">
      <c r="A22" s="16" t="s">
        <v>89</v>
      </c>
      <c r="C22" s="123"/>
      <c r="E22" s="19">
        <v>27111</v>
      </c>
      <c r="F22" s="19"/>
      <c r="G22" s="19">
        <v>26567</v>
      </c>
      <c r="H22" s="19"/>
      <c r="I22" s="19">
        <v>4474</v>
      </c>
      <c r="J22" s="19"/>
      <c r="K22" s="19">
        <v>5399</v>
      </c>
      <c r="L22" s="134"/>
    </row>
    <row r="23" spans="1:12" ht="24" customHeight="1">
      <c r="A23" s="16" t="s">
        <v>8</v>
      </c>
      <c r="B23" s="55"/>
      <c r="C23" s="123">
        <v>8</v>
      </c>
      <c r="E23" s="19">
        <v>944665</v>
      </c>
      <c r="F23" s="19"/>
      <c r="G23" s="19">
        <v>1002500</v>
      </c>
      <c r="H23" s="19"/>
      <c r="I23" s="19">
        <v>457464</v>
      </c>
      <c r="J23" s="19"/>
      <c r="K23" s="19">
        <v>458152</v>
      </c>
      <c r="L23" s="134"/>
    </row>
    <row r="24" spans="1:12" ht="24" customHeight="1">
      <c r="A24" s="16" t="s">
        <v>58</v>
      </c>
      <c r="B24" s="55"/>
      <c r="C24" s="123"/>
      <c r="E24" s="19">
        <v>45674</v>
      </c>
      <c r="F24" s="19"/>
      <c r="G24" s="19">
        <v>48937</v>
      </c>
      <c r="H24" s="19"/>
      <c r="I24" s="19">
        <v>18143</v>
      </c>
      <c r="J24" s="19"/>
      <c r="K24" s="19">
        <v>19260</v>
      </c>
      <c r="L24" s="134"/>
    </row>
    <row r="25" spans="1:12" ht="24" customHeight="1">
      <c r="A25" s="16" t="s">
        <v>76</v>
      </c>
      <c r="B25" s="55"/>
      <c r="C25" s="123"/>
      <c r="E25" s="19">
        <v>12107</v>
      </c>
      <c r="F25" s="19"/>
      <c r="G25" s="19">
        <v>11765</v>
      </c>
      <c r="H25" s="19"/>
      <c r="I25" s="19">
        <v>6535</v>
      </c>
      <c r="J25" s="19"/>
      <c r="K25" s="19">
        <v>6881</v>
      </c>
      <c r="L25" s="134"/>
    </row>
    <row r="26" spans="1:12" ht="24" customHeight="1">
      <c r="A26" s="17" t="s">
        <v>52</v>
      </c>
      <c r="B26" s="55"/>
      <c r="C26" s="123"/>
      <c r="E26" s="19">
        <v>63758</v>
      </c>
      <c r="F26" s="19"/>
      <c r="G26" s="19">
        <v>57764</v>
      </c>
      <c r="H26" s="19"/>
      <c r="I26" s="19">
        <v>28343</v>
      </c>
      <c r="J26" s="19"/>
      <c r="K26" s="19">
        <v>23244</v>
      </c>
      <c r="L26" s="134"/>
    </row>
    <row r="27" spans="1:12" ht="24" customHeight="1">
      <c r="A27" s="17" t="s">
        <v>100</v>
      </c>
      <c r="B27" s="55"/>
      <c r="C27" s="123"/>
      <c r="E27" s="19">
        <v>47358</v>
      </c>
      <c r="F27" s="19"/>
      <c r="G27" s="19">
        <v>47358</v>
      </c>
      <c r="H27" s="19"/>
      <c r="I27" s="19">
        <v>39286</v>
      </c>
      <c r="J27" s="19"/>
      <c r="K27" s="19">
        <v>39286</v>
      </c>
      <c r="L27" s="134"/>
    </row>
    <row r="28" spans="1:12" ht="24" customHeight="1">
      <c r="A28" s="16" t="s">
        <v>9</v>
      </c>
      <c r="B28" s="55"/>
      <c r="C28" s="123"/>
      <c r="E28" s="19">
        <v>22728</v>
      </c>
      <c r="F28" s="19"/>
      <c r="G28" s="19">
        <v>25924</v>
      </c>
      <c r="H28" s="19"/>
      <c r="I28" s="19">
        <f>4073</f>
        <v>4073</v>
      </c>
      <c r="J28" s="19"/>
      <c r="K28" s="19">
        <f>5549-1</f>
        <v>5548</v>
      </c>
      <c r="L28" s="134"/>
    </row>
    <row r="29" spans="1:12" ht="24" customHeight="1">
      <c r="A29" s="41" t="s">
        <v>10</v>
      </c>
      <c r="C29" s="123"/>
      <c r="E29" s="103">
        <f>SUM(E18:E28)</f>
        <v>1230233</v>
      </c>
      <c r="F29" s="19"/>
      <c r="G29" s="103">
        <f>SUM(G18:G28)</f>
        <v>1288898</v>
      </c>
      <c r="H29" s="19"/>
      <c r="I29" s="103">
        <f>SUM(I18:I28)</f>
        <v>1478692</v>
      </c>
      <c r="J29" s="19"/>
      <c r="K29" s="103">
        <f>SUM(K18:K28)</f>
        <v>1478144</v>
      </c>
    </row>
    <row r="30" spans="1:12" ht="24" customHeight="1" thickBot="1">
      <c r="A30" s="41" t="s">
        <v>11</v>
      </c>
      <c r="E30" s="104">
        <f>SUM(E29,E16)</f>
        <v>5431510</v>
      </c>
      <c r="F30" s="19"/>
      <c r="G30" s="104">
        <f>SUM(G29,G16)</f>
        <v>5392643</v>
      </c>
      <c r="H30" s="19"/>
      <c r="I30" s="104">
        <f>SUM(I29,I16)</f>
        <v>3870636</v>
      </c>
      <c r="J30" s="19"/>
      <c r="K30" s="104">
        <f>SUM(K29,K16)</f>
        <v>3923875</v>
      </c>
    </row>
    <row r="31" spans="1:12" ht="24" customHeight="1" thickTop="1">
      <c r="E31" s="20"/>
      <c r="F31" s="20"/>
      <c r="G31" s="20"/>
      <c r="H31" s="20"/>
      <c r="I31" s="20"/>
      <c r="J31" s="20"/>
      <c r="K31" s="20"/>
    </row>
    <row r="32" spans="1:12" ht="24" customHeight="1">
      <c r="A32" s="16" t="s">
        <v>226</v>
      </c>
    </row>
    <row r="33" spans="1:12" s="45" customFormat="1" ht="24" customHeight="1">
      <c r="A33" s="36" t="s">
        <v>43</v>
      </c>
      <c r="B33" s="37"/>
      <c r="C33" s="115"/>
      <c r="D33" s="38"/>
      <c r="E33" s="38"/>
      <c r="F33" s="38"/>
      <c r="G33" s="38"/>
      <c r="H33" s="38"/>
      <c r="I33" s="38"/>
      <c r="J33" s="38"/>
      <c r="K33" s="38"/>
    </row>
    <row r="34" spans="1:12" s="45" customFormat="1" ht="24" customHeight="1">
      <c r="A34" s="41" t="s">
        <v>187</v>
      </c>
      <c r="B34" s="37"/>
      <c r="C34" s="115"/>
      <c r="D34" s="38"/>
      <c r="E34" s="38"/>
      <c r="F34" s="38"/>
      <c r="G34" s="38"/>
      <c r="H34" s="38"/>
      <c r="I34" s="37"/>
      <c r="J34" s="38"/>
      <c r="K34" s="37"/>
    </row>
    <row r="35" spans="1:12" s="45" customFormat="1" ht="24" customHeight="1">
      <c r="A35" s="39" t="s">
        <v>233</v>
      </c>
      <c r="B35" s="37"/>
      <c r="C35" s="115"/>
      <c r="D35" s="38"/>
      <c r="E35" s="38"/>
      <c r="F35" s="38"/>
      <c r="G35" s="38"/>
      <c r="H35" s="38"/>
      <c r="I35" s="37"/>
      <c r="J35" s="38"/>
      <c r="K35" s="37"/>
    </row>
    <row r="36" spans="1:12" s="45" customFormat="1" ht="24" customHeight="1">
      <c r="A36" s="39"/>
      <c r="B36" s="37"/>
      <c r="C36" s="115"/>
      <c r="D36" s="38"/>
      <c r="E36" s="38"/>
      <c r="F36" s="38"/>
      <c r="G36" s="38"/>
      <c r="H36" s="38"/>
      <c r="I36" s="37"/>
      <c r="J36" s="38"/>
      <c r="K36" s="37" t="s">
        <v>54</v>
      </c>
    </row>
    <row r="37" spans="1:12" ht="24" customHeight="1">
      <c r="B37" s="38"/>
      <c r="C37" s="115"/>
      <c r="D37" s="38"/>
      <c r="E37" s="159" t="s">
        <v>56</v>
      </c>
      <c r="F37" s="159"/>
      <c r="G37" s="159"/>
      <c r="H37" s="38"/>
      <c r="I37" s="160" t="s">
        <v>0</v>
      </c>
      <c r="J37" s="160"/>
      <c r="K37" s="160"/>
    </row>
    <row r="38" spans="1:12" ht="24" customHeight="1">
      <c r="C38" s="110" t="s">
        <v>1</v>
      </c>
      <c r="D38" s="100"/>
      <c r="E38" s="102" t="s">
        <v>234</v>
      </c>
      <c r="F38" s="131"/>
      <c r="G38" s="102" t="s">
        <v>235</v>
      </c>
      <c r="H38" s="132"/>
      <c r="I38" s="102" t="s">
        <v>234</v>
      </c>
      <c r="J38" s="131"/>
      <c r="K38" s="102" t="s">
        <v>235</v>
      </c>
    </row>
    <row r="39" spans="1:12" ht="24" customHeight="1">
      <c r="C39" s="133"/>
      <c r="D39" s="100"/>
      <c r="E39" s="66" t="s">
        <v>67</v>
      </c>
      <c r="F39" s="66"/>
      <c r="G39" s="66" t="s">
        <v>68</v>
      </c>
      <c r="H39" s="66"/>
      <c r="I39" s="66" t="s">
        <v>67</v>
      </c>
      <c r="J39" s="66"/>
      <c r="K39" s="66" t="s">
        <v>68</v>
      </c>
    </row>
    <row r="40" spans="1:12" ht="24" customHeight="1">
      <c r="C40" s="133"/>
      <c r="D40" s="100"/>
      <c r="E40" s="66" t="s">
        <v>69</v>
      </c>
      <c r="F40" s="66"/>
      <c r="G40" s="66"/>
      <c r="H40" s="66"/>
      <c r="I40" s="66" t="s">
        <v>69</v>
      </c>
      <c r="J40" s="66"/>
      <c r="K40" s="66"/>
    </row>
    <row r="41" spans="1:12" ht="24" customHeight="1">
      <c r="A41" s="41" t="s">
        <v>13</v>
      </c>
    </row>
    <row r="42" spans="1:12" ht="24" customHeight="1">
      <c r="A42" s="41" t="s">
        <v>14</v>
      </c>
    </row>
    <row r="43" spans="1:12" ht="24" customHeight="1">
      <c r="A43" s="17" t="s">
        <v>180</v>
      </c>
      <c r="B43" s="55"/>
      <c r="C43" s="138"/>
      <c r="E43" s="20">
        <v>95050</v>
      </c>
      <c r="F43" s="15"/>
      <c r="G43" s="20">
        <v>187576</v>
      </c>
      <c r="H43" s="15"/>
      <c r="I43" s="19">
        <v>95000</v>
      </c>
      <c r="J43" s="15"/>
      <c r="K43" s="19">
        <v>155580</v>
      </c>
      <c r="L43" s="134"/>
    </row>
    <row r="44" spans="1:12" ht="24" customHeight="1">
      <c r="A44" s="16" t="s">
        <v>196</v>
      </c>
      <c r="B44" s="55"/>
      <c r="C44" s="138">
        <v>9</v>
      </c>
      <c r="E44" s="15">
        <v>172303</v>
      </c>
      <c r="F44" s="15"/>
      <c r="G44" s="15">
        <v>156499</v>
      </c>
      <c r="H44" s="15"/>
      <c r="I44" s="19">
        <v>80363</v>
      </c>
      <c r="J44" s="15"/>
      <c r="K44" s="19">
        <v>78695</v>
      </c>
      <c r="L44" s="134"/>
    </row>
    <row r="45" spans="1:12" ht="24" customHeight="1">
      <c r="A45" s="16" t="s">
        <v>77</v>
      </c>
      <c r="B45" s="55"/>
      <c r="C45" s="138">
        <v>2</v>
      </c>
      <c r="E45" s="15">
        <v>372500</v>
      </c>
      <c r="F45" s="15"/>
      <c r="G45" s="15">
        <v>452500</v>
      </c>
      <c r="H45" s="15"/>
      <c r="I45" s="19">
        <v>402000</v>
      </c>
      <c r="J45" s="15"/>
      <c r="K45" s="19">
        <v>492000</v>
      </c>
      <c r="L45" s="134"/>
    </row>
    <row r="46" spans="1:12" ht="24" customHeight="1">
      <c r="A46" s="16" t="s">
        <v>212</v>
      </c>
      <c r="B46" s="55"/>
      <c r="C46" s="138">
        <v>10</v>
      </c>
      <c r="E46" s="15">
        <v>43000</v>
      </c>
      <c r="F46" s="15"/>
      <c r="G46" s="15">
        <v>45000</v>
      </c>
      <c r="H46" s="15"/>
      <c r="I46" s="19">
        <v>43000</v>
      </c>
      <c r="J46" s="15"/>
      <c r="K46" s="19">
        <v>45000</v>
      </c>
      <c r="L46" s="134"/>
    </row>
    <row r="47" spans="1:12" ht="24" customHeight="1">
      <c r="A47" s="16" t="s">
        <v>51</v>
      </c>
      <c r="B47" s="55"/>
      <c r="C47" s="138"/>
      <c r="E47" s="20">
        <v>61078</v>
      </c>
      <c r="F47" s="15"/>
      <c r="G47" s="20">
        <v>39374</v>
      </c>
      <c r="H47" s="15"/>
      <c r="I47" s="19">
        <v>28423</v>
      </c>
      <c r="J47" s="15"/>
      <c r="K47" s="19">
        <v>23634</v>
      </c>
      <c r="L47" s="134"/>
    </row>
    <row r="48" spans="1:12" ht="24" customHeight="1">
      <c r="A48" s="16" t="s">
        <v>221</v>
      </c>
      <c r="B48" s="55"/>
      <c r="C48" s="138"/>
      <c r="E48" s="20"/>
      <c r="F48" s="15"/>
      <c r="G48" s="20"/>
      <c r="H48" s="15"/>
      <c r="I48" s="19"/>
      <c r="J48" s="15"/>
      <c r="K48" s="19"/>
      <c r="L48" s="134"/>
    </row>
    <row r="49" spans="1:12" ht="24" customHeight="1">
      <c r="A49" s="16" t="s">
        <v>222</v>
      </c>
      <c r="B49" s="55"/>
      <c r="C49" s="123">
        <v>11</v>
      </c>
      <c r="E49" s="20">
        <v>373722</v>
      </c>
      <c r="F49" s="15"/>
      <c r="G49" s="20">
        <v>393095</v>
      </c>
      <c r="H49" s="15"/>
      <c r="I49" s="19">
        <v>68595</v>
      </c>
      <c r="J49" s="15"/>
      <c r="K49" s="19">
        <v>101123</v>
      </c>
      <c r="L49" s="134"/>
    </row>
    <row r="50" spans="1:12" ht="24" customHeight="1">
      <c r="A50" s="17" t="s">
        <v>86</v>
      </c>
      <c r="B50" s="55"/>
      <c r="C50" s="123"/>
      <c r="E50" s="20">
        <v>34287</v>
      </c>
      <c r="F50" s="15"/>
      <c r="G50" s="20">
        <v>34287</v>
      </c>
      <c r="H50" s="15"/>
      <c r="I50" s="19">
        <v>12616</v>
      </c>
      <c r="J50" s="15"/>
      <c r="K50" s="19">
        <v>12616</v>
      </c>
      <c r="L50" s="134"/>
    </row>
    <row r="51" spans="1:12" ht="24" customHeight="1">
      <c r="A51" s="17" t="s">
        <v>216</v>
      </c>
      <c r="C51" s="123"/>
      <c r="E51" s="20">
        <v>14588</v>
      </c>
      <c r="F51" s="15"/>
      <c r="G51" s="20">
        <v>13934</v>
      </c>
      <c r="H51" s="15"/>
      <c r="I51" s="19">
        <v>3633</v>
      </c>
      <c r="J51" s="15"/>
      <c r="K51" s="19">
        <v>4155</v>
      </c>
      <c r="L51" s="134"/>
    </row>
    <row r="52" spans="1:12" ht="24" customHeight="1">
      <c r="A52" s="17" t="s">
        <v>63</v>
      </c>
      <c r="B52" s="55"/>
      <c r="C52" s="123"/>
      <c r="E52" s="105">
        <v>12426</v>
      </c>
      <c r="F52" s="15"/>
      <c r="G52" s="105">
        <v>10260</v>
      </c>
      <c r="H52" s="15"/>
      <c r="I52" s="19">
        <v>154</v>
      </c>
      <c r="J52" s="15"/>
      <c r="K52" s="19">
        <v>154</v>
      </c>
      <c r="L52" s="134"/>
    </row>
    <row r="53" spans="1:12" ht="24" customHeight="1">
      <c r="A53" s="16" t="s">
        <v>197</v>
      </c>
      <c r="C53" s="123"/>
      <c r="E53" s="20">
        <v>39337</v>
      </c>
      <c r="F53" s="15"/>
      <c r="G53" s="20">
        <v>1631</v>
      </c>
      <c r="H53" s="15"/>
      <c r="I53" s="19">
        <v>0</v>
      </c>
      <c r="J53" s="15"/>
      <c r="K53" s="19">
        <v>0</v>
      </c>
      <c r="L53" s="134"/>
    </row>
    <row r="54" spans="1:12" ht="24" customHeight="1">
      <c r="A54" s="16" t="s">
        <v>15</v>
      </c>
      <c r="B54" s="123"/>
      <c r="C54" s="123"/>
      <c r="E54" s="20">
        <v>26262</v>
      </c>
      <c r="F54" s="15"/>
      <c r="G54" s="20">
        <v>8437</v>
      </c>
      <c r="H54" s="15"/>
      <c r="I54" s="19">
        <f>7163+1</f>
        <v>7164</v>
      </c>
      <c r="J54" s="15"/>
      <c r="K54" s="19">
        <v>6582</v>
      </c>
      <c r="L54" s="134"/>
    </row>
    <row r="55" spans="1:12" ht="24" customHeight="1">
      <c r="A55" s="41" t="s">
        <v>16</v>
      </c>
      <c r="C55" s="123"/>
      <c r="E55" s="60">
        <f>SUM(E43:E54)</f>
        <v>1244553</v>
      </c>
      <c r="F55" s="15"/>
      <c r="G55" s="60">
        <f>SUM(G43:G54)</f>
        <v>1342593</v>
      </c>
      <c r="H55" s="15"/>
      <c r="I55" s="60">
        <f>SUM(I43:I54)</f>
        <v>740948</v>
      </c>
      <c r="J55" s="15"/>
      <c r="K55" s="60">
        <f>SUM(K43:K54)</f>
        <v>919539</v>
      </c>
    </row>
    <row r="56" spans="1:12" ht="24" customHeight="1">
      <c r="A56" s="41" t="s">
        <v>17</v>
      </c>
      <c r="C56" s="123"/>
      <c r="E56" s="15"/>
      <c r="F56" s="15"/>
      <c r="G56" s="15"/>
      <c r="H56" s="15"/>
      <c r="I56" s="15"/>
      <c r="J56" s="15"/>
      <c r="K56" s="15"/>
    </row>
    <row r="57" spans="1:12" ht="24" customHeight="1">
      <c r="A57" s="16" t="s">
        <v>223</v>
      </c>
      <c r="C57" s="123"/>
      <c r="E57" s="15"/>
      <c r="F57" s="15"/>
      <c r="G57" s="15"/>
      <c r="H57" s="15"/>
      <c r="I57" s="15"/>
      <c r="J57" s="15"/>
      <c r="K57" s="15"/>
    </row>
    <row r="58" spans="1:12" ht="24" customHeight="1">
      <c r="A58" s="16" t="s">
        <v>224</v>
      </c>
      <c r="C58" s="123">
        <v>11</v>
      </c>
      <c r="E58" s="15">
        <v>641547</v>
      </c>
      <c r="F58" s="15"/>
      <c r="G58" s="15">
        <v>656545</v>
      </c>
      <c r="H58" s="15"/>
      <c r="I58" s="15">
        <v>160394</v>
      </c>
      <c r="J58" s="15"/>
      <c r="K58" s="15">
        <v>170640</v>
      </c>
      <c r="L58" s="134"/>
    </row>
    <row r="59" spans="1:12" ht="24" customHeight="1">
      <c r="A59" s="16" t="s">
        <v>87</v>
      </c>
      <c r="C59" s="123"/>
      <c r="E59" s="15">
        <v>777441</v>
      </c>
      <c r="F59" s="105"/>
      <c r="G59" s="15">
        <v>786013</v>
      </c>
      <c r="H59" s="15"/>
      <c r="I59" s="15">
        <v>290000</v>
      </c>
      <c r="J59" s="15"/>
      <c r="K59" s="15">
        <v>293154</v>
      </c>
      <c r="L59" s="134"/>
    </row>
    <row r="60" spans="1:12" ht="24" customHeight="1">
      <c r="A60" s="16" t="s">
        <v>138</v>
      </c>
      <c r="C60" s="123"/>
      <c r="E60" s="15">
        <v>14119</v>
      </c>
      <c r="F60" s="15"/>
      <c r="G60" s="15">
        <v>15205</v>
      </c>
      <c r="H60" s="15"/>
      <c r="I60" s="15">
        <v>1510</v>
      </c>
      <c r="J60" s="15"/>
      <c r="K60" s="15">
        <v>2062</v>
      </c>
      <c r="L60" s="134"/>
    </row>
    <row r="61" spans="1:12" ht="24" customHeight="1">
      <c r="A61" s="16" t="s">
        <v>139</v>
      </c>
      <c r="C61" s="123"/>
      <c r="E61" s="15">
        <v>6521</v>
      </c>
      <c r="F61" s="15"/>
      <c r="G61" s="15">
        <v>6505</v>
      </c>
      <c r="H61" s="15"/>
      <c r="I61" s="15">
        <v>5778</v>
      </c>
      <c r="J61" s="15"/>
      <c r="K61" s="15">
        <v>5765</v>
      </c>
      <c r="L61" s="134"/>
    </row>
    <row r="62" spans="1:12" ht="24" customHeight="1">
      <c r="A62" s="16" t="s">
        <v>198</v>
      </c>
      <c r="C62" s="123"/>
      <c r="E62" s="15">
        <v>18554</v>
      </c>
      <c r="F62" s="15"/>
      <c r="G62" s="15">
        <v>18339</v>
      </c>
      <c r="H62" s="15"/>
      <c r="I62" s="15">
        <v>15678</v>
      </c>
      <c r="J62" s="15"/>
      <c r="K62" s="15">
        <v>15682</v>
      </c>
      <c r="L62" s="134"/>
    </row>
    <row r="63" spans="1:12" ht="24" customHeight="1">
      <c r="A63" s="16" t="s">
        <v>18</v>
      </c>
      <c r="C63" s="123"/>
      <c r="E63" s="106">
        <f>30311-1</f>
        <v>30310</v>
      </c>
      <c r="F63" s="15"/>
      <c r="G63" s="106">
        <v>20332</v>
      </c>
      <c r="H63" s="15"/>
      <c r="I63" s="106">
        <f>30311+1</f>
        <v>30312</v>
      </c>
      <c r="J63" s="15"/>
      <c r="K63" s="106">
        <v>20332</v>
      </c>
      <c r="L63" s="134"/>
    </row>
    <row r="64" spans="1:12" ht="24" customHeight="1">
      <c r="A64" s="41" t="s">
        <v>19</v>
      </c>
      <c r="C64" s="123"/>
      <c r="E64" s="15">
        <f>SUM(E58:E63)</f>
        <v>1488492</v>
      </c>
      <c r="F64" s="15"/>
      <c r="G64" s="15">
        <f>SUM(G58:G63)</f>
        <v>1502939</v>
      </c>
      <c r="H64" s="15"/>
      <c r="I64" s="15">
        <f>SUM(I58:I63)</f>
        <v>503672</v>
      </c>
      <c r="J64" s="15"/>
      <c r="K64" s="15">
        <f>SUM(K58:K63)</f>
        <v>507635</v>
      </c>
    </row>
    <row r="65" spans="1:11" ht="24" customHeight="1">
      <c r="A65" s="41" t="s">
        <v>20</v>
      </c>
      <c r="E65" s="60">
        <f>SUM(E64,E55)</f>
        <v>2733045</v>
      </c>
      <c r="F65" s="15"/>
      <c r="G65" s="60">
        <f>SUM(G64,G55)</f>
        <v>2845532</v>
      </c>
      <c r="H65" s="15"/>
      <c r="I65" s="60">
        <f>SUM(I64,I55)</f>
        <v>1244620</v>
      </c>
      <c r="J65" s="15"/>
      <c r="K65" s="60">
        <f>SUM(K64,K55)</f>
        <v>1427174</v>
      </c>
    </row>
    <row r="66" spans="1:11" ht="24" customHeight="1">
      <c r="E66" s="65"/>
      <c r="F66" s="65"/>
      <c r="G66" s="65"/>
      <c r="I66" s="65"/>
      <c r="J66" s="65"/>
      <c r="K66" s="65"/>
    </row>
    <row r="67" spans="1:11" ht="24" customHeight="1">
      <c r="A67" s="16" t="s">
        <v>226</v>
      </c>
      <c r="E67" s="65"/>
      <c r="F67" s="65"/>
      <c r="G67" s="65"/>
      <c r="I67" s="65"/>
      <c r="J67" s="65"/>
      <c r="K67" s="65"/>
    </row>
    <row r="68" spans="1:11" s="45" customFormat="1" ht="24" customHeight="1">
      <c r="A68" s="36" t="s">
        <v>43</v>
      </c>
      <c r="B68" s="37"/>
      <c r="C68" s="115"/>
      <c r="D68" s="38"/>
      <c r="E68" s="38"/>
      <c r="F68" s="38"/>
      <c r="G68" s="38"/>
      <c r="H68" s="38"/>
      <c r="I68" s="38"/>
      <c r="J68" s="38"/>
      <c r="K68" s="38"/>
    </row>
    <row r="69" spans="1:11" s="45" customFormat="1" ht="24" customHeight="1">
      <c r="A69" s="36" t="s">
        <v>187</v>
      </c>
      <c r="B69" s="37"/>
      <c r="C69" s="115"/>
      <c r="D69" s="38"/>
      <c r="E69" s="38"/>
      <c r="F69" s="38"/>
      <c r="G69" s="38"/>
      <c r="H69" s="38"/>
      <c r="I69" s="37"/>
      <c r="J69" s="38"/>
      <c r="K69" s="37"/>
    </row>
    <row r="70" spans="1:11" s="45" customFormat="1" ht="24" customHeight="1">
      <c r="A70" s="39" t="s">
        <v>233</v>
      </c>
      <c r="B70" s="37"/>
      <c r="C70" s="115"/>
      <c r="D70" s="38"/>
      <c r="E70" s="38"/>
      <c r="F70" s="38"/>
      <c r="G70" s="38"/>
      <c r="H70" s="38"/>
      <c r="I70" s="37"/>
      <c r="J70" s="38"/>
      <c r="K70" s="37"/>
    </row>
    <row r="71" spans="1:11" s="45" customFormat="1" ht="24" customHeight="1">
      <c r="A71" s="39"/>
      <c r="B71" s="37"/>
      <c r="C71" s="115"/>
      <c r="D71" s="38"/>
      <c r="E71" s="38"/>
      <c r="F71" s="38"/>
      <c r="G71" s="38"/>
      <c r="H71" s="38"/>
      <c r="I71" s="37"/>
      <c r="J71" s="38"/>
      <c r="K71" s="37" t="s">
        <v>54</v>
      </c>
    </row>
    <row r="72" spans="1:11" ht="24" customHeight="1">
      <c r="B72" s="38"/>
      <c r="C72" s="115"/>
      <c r="D72" s="38"/>
      <c r="E72" s="159" t="s">
        <v>56</v>
      </c>
      <c r="F72" s="159"/>
      <c r="G72" s="159"/>
      <c r="H72" s="38"/>
      <c r="I72" s="160" t="s">
        <v>0</v>
      </c>
      <c r="J72" s="160"/>
      <c r="K72" s="160"/>
    </row>
    <row r="73" spans="1:11" ht="24" customHeight="1">
      <c r="C73" s="133"/>
      <c r="D73" s="100"/>
      <c r="E73" s="102" t="s">
        <v>234</v>
      </c>
      <c r="F73" s="131"/>
      <c r="G73" s="102" t="s">
        <v>235</v>
      </c>
      <c r="H73" s="132"/>
      <c r="I73" s="102" t="s">
        <v>234</v>
      </c>
      <c r="J73" s="131"/>
      <c r="K73" s="102" t="s">
        <v>235</v>
      </c>
    </row>
    <row r="74" spans="1:11" ht="24" customHeight="1">
      <c r="C74" s="133"/>
      <c r="D74" s="100"/>
      <c r="E74" s="66" t="s">
        <v>67</v>
      </c>
      <c r="F74" s="66"/>
      <c r="G74" s="66" t="s">
        <v>68</v>
      </c>
      <c r="H74" s="66"/>
      <c r="I74" s="66" t="s">
        <v>67</v>
      </c>
      <c r="J74" s="66"/>
      <c r="K74" s="66" t="s">
        <v>68</v>
      </c>
    </row>
    <row r="75" spans="1:11" ht="24" customHeight="1">
      <c r="C75" s="133"/>
      <c r="D75" s="100"/>
      <c r="E75" s="66" t="s">
        <v>69</v>
      </c>
      <c r="F75" s="66"/>
      <c r="G75" s="66"/>
      <c r="H75" s="66"/>
      <c r="I75" s="66" t="s">
        <v>69</v>
      </c>
      <c r="J75" s="66"/>
      <c r="K75" s="66"/>
    </row>
    <row r="76" spans="1:11" ht="24" customHeight="1">
      <c r="A76" s="41" t="s">
        <v>21</v>
      </c>
      <c r="E76" s="65"/>
      <c r="F76" s="65"/>
      <c r="G76" s="65"/>
      <c r="I76" s="65"/>
      <c r="J76" s="65"/>
      <c r="K76" s="65"/>
    </row>
    <row r="77" spans="1:11" ht="24" customHeight="1">
      <c r="A77" s="16" t="s">
        <v>22</v>
      </c>
      <c r="C77" s="123"/>
      <c r="E77" s="65"/>
      <c r="F77" s="65"/>
      <c r="G77" s="65"/>
      <c r="I77" s="65"/>
      <c r="J77" s="65"/>
      <c r="K77" s="65"/>
    </row>
    <row r="78" spans="1:11" ht="24" customHeight="1">
      <c r="A78" s="16" t="s">
        <v>23</v>
      </c>
      <c r="B78" s="55"/>
      <c r="C78" s="123"/>
    </row>
    <row r="79" spans="1:11" ht="24" customHeight="1" thickBot="1">
      <c r="A79" s="16" t="s">
        <v>78</v>
      </c>
      <c r="B79" s="55"/>
      <c r="C79" s="123"/>
      <c r="E79" s="107">
        <v>641800</v>
      </c>
      <c r="F79" s="19"/>
      <c r="G79" s="107">
        <v>641800</v>
      </c>
      <c r="H79" s="20"/>
      <c r="I79" s="107">
        <v>641800</v>
      </c>
      <c r="J79" s="19"/>
      <c r="K79" s="107">
        <v>641800</v>
      </c>
    </row>
    <row r="80" spans="1:11" ht="24" customHeight="1" thickTop="1">
      <c r="A80" s="16" t="s">
        <v>24</v>
      </c>
      <c r="B80" s="55"/>
      <c r="E80" s="19"/>
      <c r="F80" s="19"/>
      <c r="G80" s="19"/>
      <c r="H80" s="20"/>
      <c r="I80" s="19"/>
      <c r="J80" s="19"/>
      <c r="K80" s="19"/>
    </row>
    <row r="81" spans="1:11" ht="24" customHeight="1">
      <c r="A81" s="16" t="s">
        <v>75</v>
      </c>
      <c r="E81" s="20">
        <v>641800</v>
      </c>
      <c r="F81" s="19"/>
      <c r="G81" s="20">
        <f>SUM(Conso!C20)</f>
        <v>641800</v>
      </c>
      <c r="H81" s="20"/>
      <c r="I81" s="20">
        <v>641800</v>
      </c>
      <c r="J81" s="19"/>
      <c r="K81" s="20">
        <f>SUM(Separate!C16)</f>
        <v>641800</v>
      </c>
    </row>
    <row r="82" spans="1:11" ht="24" customHeight="1">
      <c r="A82" s="16" t="s">
        <v>25</v>
      </c>
      <c r="B82" s="45"/>
      <c r="C82" s="123"/>
      <c r="E82" s="20">
        <v>636258</v>
      </c>
      <c r="F82" s="19"/>
      <c r="G82" s="20">
        <f>SUM(Conso!E18)</f>
        <v>636258</v>
      </c>
      <c r="H82" s="20"/>
      <c r="I82" s="19">
        <v>636258</v>
      </c>
      <c r="J82" s="19"/>
      <c r="K82" s="19">
        <f>SUM(Separate!E16)</f>
        <v>636258</v>
      </c>
    </row>
    <row r="83" spans="1:11" ht="24" customHeight="1">
      <c r="A83" s="16" t="s">
        <v>26</v>
      </c>
      <c r="B83" s="45"/>
      <c r="C83" s="123"/>
      <c r="F83" s="19"/>
      <c r="H83" s="20"/>
    </row>
    <row r="84" spans="1:11" ht="24" customHeight="1">
      <c r="A84" s="16" t="s">
        <v>27</v>
      </c>
      <c r="B84" s="45"/>
      <c r="E84" s="19">
        <f>SUM(Conso!G24)</f>
        <v>64180</v>
      </c>
      <c r="F84" s="19"/>
      <c r="G84" s="19">
        <f>SUM(Conso!G20)</f>
        <v>64180</v>
      </c>
      <c r="H84" s="20"/>
      <c r="I84" s="19">
        <f>SUM(Separate!G20)</f>
        <v>64180</v>
      </c>
      <c r="J84" s="19"/>
      <c r="K84" s="19">
        <f>SUM(Separate!G14)</f>
        <v>64180</v>
      </c>
    </row>
    <row r="85" spans="1:11" ht="24" customHeight="1">
      <c r="A85" s="16" t="s">
        <v>28</v>
      </c>
      <c r="B85" s="45"/>
      <c r="E85" s="19">
        <f>SUM(Conso!I24)</f>
        <v>1254049</v>
      </c>
      <c r="F85" s="19"/>
      <c r="G85" s="19">
        <f>SUM(Conso!I20)</f>
        <v>1097263</v>
      </c>
      <c r="H85" s="20"/>
      <c r="I85" s="19">
        <f>SUM(Separate!I20)</f>
        <v>1283778</v>
      </c>
      <c r="J85" s="19"/>
      <c r="K85" s="19">
        <f>SUM(Separate!I16)</f>
        <v>1154463</v>
      </c>
    </row>
    <row r="86" spans="1:11" ht="24" customHeight="1">
      <c r="A86" s="16" t="s">
        <v>97</v>
      </c>
      <c r="B86" s="45"/>
      <c r="E86" s="19">
        <f>SUM(Conso!O24)</f>
        <v>-79874</v>
      </c>
      <c r="F86" s="19"/>
      <c r="G86" s="19">
        <f>SUM(Conso!O20)</f>
        <v>-78953</v>
      </c>
      <c r="H86" s="20"/>
      <c r="I86" s="19">
        <v>0</v>
      </c>
      <c r="J86" s="19"/>
      <c r="K86" s="19">
        <v>0</v>
      </c>
    </row>
    <row r="87" spans="1:11" ht="24" customHeight="1">
      <c r="A87" s="16" t="s">
        <v>88</v>
      </c>
      <c r="B87" s="45"/>
      <c r="E87" s="99">
        <f>Conso!Q24</f>
        <v>-67017</v>
      </c>
      <c r="F87" s="19"/>
      <c r="G87" s="99">
        <f>SUM(Conso!Q20)</f>
        <v>-67017</v>
      </c>
      <c r="H87" s="20"/>
      <c r="I87" s="99">
        <v>0</v>
      </c>
      <c r="J87" s="19"/>
      <c r="K87" s="99">
        <v>0</v>
      </c>
    </row>
    <row r="88" spans="1:11" ht="24" customHeight="1">
      <c r="A88" s="16" t="s">
        <v>44</v>
      </c>
      <c r="B88" s="45"/>
      <c r="E88" s="19">
        <f>SUM(E81:E87)</f>
        <v>2449396</v>
      </c>
      <c r="F88" s="19"/>
      <c r="G88" s="19">
        <f>SUM(G81:G87)</f>
        <v>2293531</v>
      </c>
      <c r="H88" s="20"/>
      <c r="I88" s="19">
        <f>SUM(I81:I87)</f>
        <v>2626016</v>
      </c>
      <c r="J88" s="19"/>
      <c r="K88" s="19">
        <f>SUM(K81:K87)</f>
        <v>2496701</v>
      </c>
    </row>
    <row r="89" spans="1:11" ht="24" customHeight="1">
      <c r="A89" s="16" t="s">
        <v>90</v>
      </c>
      <c r="B89" s="45"/>
      <c r="E89" s="99">
        <f>SUM(Conso!U24)</f>
        <v>249069</v>
      </c>
      <c r="F89" s="19"/>
      <c r="G89" s="99">
        <f>SUM(Conso!U20)</f>
        <v>253580</v>
      </c>
      <c r="H89" s="20"/>
      <c r="I89" s="99">
        <v>0</v>
      </c>
      <c r="J89" s="19"/>
      <c r="K89" s="99">
        <v>0</v>
      </c>
    </row>
    <row r="90" spans="1:11" ht="24" customHeight="1">
      <c r="A90" s="41" t="s">
        <v>29</v>
      </c>
      <c r="B90" s="45"/>
      <c r="E90" s="103">
        <f>+E88+E89</f>
        <v>2698465</v>
      </c>
      <c r="F90" s="19"/>
      <c r="G90" s="103">
        <f>SUM(G88:G89)</f>
        <v>2547111</v>
      </c>
      <c r="H90" s="20"/>
      <c r="I90" s="103">
        <f>+I88+I89</f>
        <v>2626016</v>
      </c>
      <c r="J90" s="19"/>
      <c r="K90" s="103">
        <f>SUM(K88:K89)</f>
        <v>2496701</v>
      </c>
    </row>
    <row r="91" spans="1:11" ht="24" customHeight="1" thickBot="1">
      <c r="A91" s="41" t="s">
        <v>30</v>
      </c>
      <c r="E91" s="107">
        <f>SUM(E90,E65)</f>
        <v>5431510</v>
      </c>
      <c r="F91" s="19"/>
      <c r="G91" s="107">
        <f>SUM(G90,G65)</f>
        <v>5392643</v>
      </c>
      <c r="H91" s="20"/>
      <c r="I91" s="107">
        <f>+I65+I88</f>
        <v>3870636</v>
      </c>
      <c r="J91" s="19"/>
      <c r="K91" s="107">
        <f>SUM(K90,K65)</f>
        <v>3923875</v>
      </c>
    </row>
    <row r="92" spans="1:11" ht="24" customHeight="1" thickTop="1">
      <c r="C92" s="114"/>
      <c r="E92" s="108">
        <f>SUM(E91-E30)</f>
        <v>0</v>
      </c>
      <c r="F92" s="20">
        <v>0</v>
      </c>
      <c r="G92" s="108">
        <f>SUM(G91-G30)</f>
        <v>0</v>
      </c>
      <c r="H92" s="20">
        <v>0</v>
      </c>
      <c r="I92" s="108">
        <f>SUM(I91-I30)</f>
        <v>0</v>
      </c>
      <c r="J92" s="20"/>
      <c r="K92" s="108">
        <f>SUM(K91-K30)</f>
        <v>0</v>
      </c>
    </row>
    <row r="93" spans="1:11" ht="24" customHeight="1">
      <c r="A93" s="16" t="s">
        <v>226</v>
      </c>
      <c r="C93" s="114"/>
    </row>
    <row r="94" spans="1:11" ht="24" customHeight="1">
      <c r="C94" s="114"/>
    </row>
    <row r="95" spans="1:11" ht="24" customHeight="1">
      <c r="A95" s="139"/>
      <c r="C95" s="114"/>
    </row>
    <row r="96" spans="1:11" ht="24" customHeight="1">
      <c r="C96" s="114"/>
    </row>
    <row r="97" spans="1:3" ht="24" customHeight="1">
      <c r="B97" s="16" t="s">
        <v>31</v>
      </c>
    </row>
    <row r="98" spans="1:3" ht="24" customHeight="1">
      <c r="A98" s="139"/>
      <c r="C98" s="114"/>
    </row>
    <row r="114" spans="2:12" s="16" customFormat="1" ht="24" customHeight="1">
      <c r="B114" s="18"/>
      <c r="C114" s="122"/>
      <c r="D114" s="18"/>
      <c r="E114" s="18"/>
      <c r="F114" s="18"/>
      <c r="G114" s="18"/>
      <c r="H114" s="18"/>
      <c r="I114" s="18"/>
      <c r="J114" s="18"/>
      <c r="K114" s="18"/>
      <c r="L114" s="18"/>
    </row>
    <row r="115" spans="2:12" s="16" customFormat="1" ht="24" customHeight="1">
      <c r="B115" s="18"/>
      <c r="C115" s="122"/>
      <c r="D115" s="18"/>
      <c r="E115" s="18"/>
      <c r="F115" s="18"/>
      <c r="G115" s="18"/>
      <c r="H115" s="18"/>
      <c r="I115" s="18"/>
      <c r="J115" s="18"/>
      <c r="K115" s="18"/>
      <c r="L115" s="18"/>
    </row>
    <row r="116" spans="2:12" s="16" customFormat="1" ht="24" customHeight="1">
      <c r="B116" s="18"/>
      <c r="C116" s="122"/>
      <c r="D116" s="18"/>
      <c r="E116" s="18"/>
      <c r="F116" s="18"/>
      <c r="G116" s="18"/>
      <c r="H116" s="18"/>
      <c r="I116" s="18"/>
      <c r="J116" s="18"/>
      <c r="K116" s="18"/>
      <c r="L116" s="18"/>
    </row>
    <row r="117" spans="2:12" s="16" customFormat="1" ht="24" customHeight="1">
      <c r="B117" s="18"/>
      <c r="C117" s="122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2:12" s="16" customFormat="1" ht="24" customHeight="1">
      <c r="B118" s="18"/>
      <c r="C118" s="122"/>
      <c r="D118" s="18"/>
      <c r="E118" s="18"/>
      <c r="F118" s="18"/>
      <c r="G118" s="18"/>
      <c r="H118" s="18"/>
      <c r="I118" s="18"/>
      <c r="J118" s="18"/>
      <c r="K118" s="18"/>
      <c r="L118" s="18"/>
    </row>
    <row r="119" spans="2:12" s="16" customFormat="1" ht="24" customHeight="1">
      <c r="B119" s="18"/>
      <c r="C119" s="122"/>
      <c r="D119" s="18"/>
      <c r="E119" s="18"/>
      <c r="F119" s="18"/>
      <c r="G119" s="18"/>
      <c r="H119" s="18"/>
      <c r="I119" s="18"/>
      <c r="J119" s="18"/>
      <c r="K119" s="18"/>
      <c r="L119" s="18"/>
    </row>
    <row r="120" spans="2:12" s="16" customFormat="1" ht="24" customHeight="1">
      <c r="B120" s="18"/>
      <c r="C120" s="122"/>
      <c r="D120" s="18"/>
      <c r="E120" s="18"/>
      <c r="F120" s="18"/>
      <c r="G120" s="18"/>
      <c r="H120" s="18"/>
      <c r="I120" s="18"/>
      <c r="J120" s="18"/>
      <c r="K120" s="18"/>
      <c r="L120" s="18"/>
    </row>
    <row r="121" spans="2:12" s="16" customFormat="1" ht="24" customHeight="1">
      <c r="B121" s="18"/>
      <c r="C121" s="122"/>
      <c r="D121" s="18"/>
      <c r="E121" s="18"/>
      <c r="F121" s="18"/>
      <c r="G121" s="18"/>
      <c r="H121" s="18"/>
      <c r="I121" s="18"/>
      <c r="J121" s="18"/>
      <c r="K121" s="18"/>
      <c r="L121" s="18"/>
    </row>
    <row r="122" spans="2:12" s="16" customFormat="1" ht="24" customHeight="1">
      <c r="B122" s="18"/>
      <c r="C122" s="122"/>
      <c r="D122" s="18"/>
      <c r="E122" s="18"/>
      <c r="F122" s="18"/>
      <c r="G122" s="18"/>
      <c r="H122" s="18"/>
      <c r="I122" s="18"/>
      <c r="J122" s="18"/>
      <c r="K122" s="18"/>
      <c r="L122" s="18"/>
    </row>
    <row r="123" spans="2:12" s="16" customFormat="1" ht="24" customHeight="1">
      <c r="B123" s="18"/>
      <c r="C123" s="122"/>
      <c r="D123" s="18"/>
      <c r="E123" s="18"/>
      <c r="F123" s="18"/>
      <c r="G123" s="18"/>
      <c r="H123" s="18"/>
      <c r="I123" s="18"/>
      <c r="J123" s="18"/>
      <c r="K123" s="18"/>
      <c r="L123" s="18"/>
    </row>
    <row r="124" spans="2:12" s="16" customFormat="1" ht="24" customHeight="1">
      <c r="B124" s="18"/>
      <c r="C124" s="122"/>
      <c r="D124" s="18"/>
      <c r="E124" s="18"/>
      <c r="F124" s="18"/>
      <c r="G124" s="18"/>
      <c r="H124" s="18"/>
      <c r="I124" s="18"/>
      <c r="J124" s="18"/>
      <c r="K124" s="18"/>
      <c r="L124" s="18"/>
    </row>
    <row r="125" spans="2:12" s="16" customFormat="1" ht="24" customHeight="1">
      <c r="B125" s="18"/>
      <c r="C125" s="122"/>
      <c r="D125" s="18"/>
      <c r="E125" s="18"/>
      <c r="F125" s="18"/>
      <c r="G125" s="18"/>
      <c r="H125" s="18"/>
      <c r="I125" s="18"/>
      <c r="J125" s="18"/>
      <c r="K125" s="18"/>
      <c r="L125" s="18"/>
    </row>
    <row r="126" spans="2:12" s="16" customFormat="1" ht="24" customHeight="1">
      <c r="B126" s="18"/>
      <c r="C126" s="122"/>
      <c r="D126" s="18"/>
      <c r="E126" s="18"/>
      <c r="F126" s="18"/>
      <c r="G126" s="18"/>
      <c r="H126" s="18"/>
      <c r="I126" s="18"/>
      <c r="J126" s="18"/>
      <c r="K126" s="18"/>
      <c r="L126" s="18"/>
    </row>
    <row r="127" spans="2:12" s="16" customFormat="1" ht="24" customHeight="1">
      <c r="B127" s="18"/>
      <c r="C127" s="122"/>
      <c r="D127" s="18"/>
      <c r="E127" s="18"/>
      <c r="F127" s="18"/>
      <c r="G127" s="18"/>
      <c r="H127" s="18"/>
      <c r="I127" s="18"/>
      <c r="J127" s="18"/>
      <c r="K127" s="18"/>
      <c r="L127" s="18"/>
    </row>
    <row r="128" spans="2:12" s="16" customFormat="1" ht="24" customHeight="1">
      <c r="B128" s="18"/>
      <c r="C128" s="122"/>
      <c r="D128" s="18"/>
      <c r="E128" s="18"/>
      <c r="F128" s="18"/>
      <c r="G128" s="18"/>
      <c r="H128" s="18"/>
      <c r="I128" s="18"/>
      <c r="J128" s="18"/>
      <c r="K128" s="18"/>
      <c r="L128" s="18"/>
    </row>
    <row r="129" spans="2:12" s="16" customFormat="1" ht="24" customHeight="1">
      <c r="B129" s="18"/>
      <c r="C129" s="122"/>
      <c r="D129" s="18"/>
      <c r="E129" s="18"/>
      <c r="F129" s="18"/>
      <c r="G129" s="18"/>
      <c r="H129" s="18"/>
      <c r="I129" s="18"/>
      <c r="J129" s="18"/>
      <c r="K129" s="18"/>
      <c r="L129" s="18"/>
    </row>
    <row r="130" spans="2:12" s="16" customFormat="1" ht="24" customHeight="1">
      <c r="B130" s="18"/>
      <c r="C130" s="122"/>
      <c r="D130" s="18"/>
      <c r="E130" s="18"/>
      <c r="F130" s="18"/>
      <c r="G130" s="18"/>
      <c r="H130" s="18"/>
      <c r="I130" s="18"/>
      <c r="J130" s="18"/>
      <c r="K130" s="18"/>
      <c r="L130" s="18"/>
    </row>
    <row r="131" spans="2:12" s="16" customFormat="1" ht="24" customHeight="1">
      <c r="B131" s="18"/>
      <c r="C131" s="122"/>
      <c r="D131" s="18"/>
      <c r="E131" s="18"/>
      <c r="F131" s="18"/>
      <c r="G131" s="18"/>
      <c r="H131" s="18"/>
      <c r="I131" s="18"/>
      <c r="J131" s="18"/>
      <c r="K131" s="18"/>
      <c r="L131" s="18"/>
    </row>
    <row r="132" spans="2:12" s="16" customFormat="1" ht="24" customHeight="1">
      <c r="B132" s="18"/>
      <c r="C132" s="122"/>
      <c r="D132" s="18"/>
      <c r="E132" s="18"/>
      <c r="F132" s="18"/>
      <c r="G132" s="18"/>
      <c r="H132" s="18"/>
      <c r="I132" s="18"/>
      <c r="J132" s="18"/>
      <c r="K132" s="18"/>
      <c r="L132" s="18"/>
    </row>
    <row r="133" spans="2:12" s="16" customFormat="1" ht="24" customHeight="1">
      <c r="B133" s="18"/>
      <c r="C133" s="122"/>
      <c r="D133" s="18"/>
      <c r="E133" s="18"/>
      <c r="F133" s="18"/>
      <c r="G133" s="18"/>
      <c r="H133" s="18"/>
      <c r="I133" s="18"/>
      <c r="J133" s="18"/>
      <c r="K133" s="18"/>
      <c r="L133" s="18"/>
    </row>
    <row r="134" spans="2:12" s="16" customFormat="1" ht="24" customHeight="1">
      <c r="B134" s="18"/>
      <c r="C134" s="122"/>
      <c r="D134" s="18"/>
      <c r="E134" s="18"/>
      <c r="F134" s="18"/>
      <c r="G134" s="18"/>
      <c r="H134" s="18"/>
      <c r="I134" s="18"/>
      <c r="J134" s="18"/>
      <c r="K134" s="18"/>
      <c r="L134" s="18"/>
    </row>
    <row r="135" spans="2:12" s="16" customFormat="1" ht="24" customHeight="1">
      <c r="B135" s="18"/>
      <c r="C135" s="122"/>
      <c r="D135" s="18"/>
      <c r="E135" s="18"/>
      <c r="F135" s="18"/>
      <c r="G135" s="18"/>
      <c r="H135" s="18"/>
      <c r="I135" s="18"/>
      <c r="J135" s="18"/>
      <c r="K135" s="18"/>
      <c r="L135" s="18"/>
    </row>
    <row r="136" spans="2:12" s="16" customFormat="1" ht="24" customHeight="1">
      <c r="B136" s="18"/>
      <c r="C136" s="122"/>
      <c r="D136" s="18"/>
      <c r="E136" s="18"/>
      <c r="F136" s="18"/>
      <c r="G136" s="18"/>
      <c r="H136" s="18"/>
      <c r="I136" s="18"/>
      <c r="J136" s="18"/>
      <c r="K136" s="18"/>
      <c r="L136" s="18"/>
    </row>
    <row r="137" spans="2:12" s="16" customFormat="1" ht="24" customHeight="1">
      <c r="B137" s="18"/>
      <c r="C137" s="122"/>
      <c r="D137" s="18"/>
      <c r="E137" s="18"/>
      <c r="F137" s="18"/>
      <c r="G137" s="18"/>
      <c r="H137" s="18"/>
      <c r="I137" s="18"/>
      <c r="J137" s="18"/>
      <c r="K137" s="18"/>
      <c r="L137" s="18"/>
    </row>
    <row r="138" spans="2:12" s="16" customFormat="1" ht="24" customHeight="1">
      <c r="B138" s="18"/>
      <c r="C138" s="122"/>
      <c r="D138" s="18"/>
      <c r="E138" s="18"/>
      <c r="F138" s="18"/>
      <c r="G138" s="18"/>
      <c r="H138" s="18"/>
      <c r="I138" s="18"/>
      <c r="J138" s="18"/>
      <c r="K138" s="18"/>
      <c r="L138" s="18"/>
    </row>
    <row r="139" spans="2:12" s="16" customFormat="1" ht="24" customHeight="1">
      <c r="B139" s="18"/>
      <c r="C139" s="122"/>
      <c r="D139" s="18"/>
      <c r="E139" s="18"/>
      <c r="F139" s="18"/>
      <c r="G139" s="18"/>
      <c r="H139" s="18"/>
      <c r="I139" s="18"/>
      <c r="J139" s="18"/>
      <c r="K139" s="18"/>
      <c r="L139" s="18"/>
    </row>
    <row r="140" spans="2:12" s="16" customFormat="1" ht="24" customHeight="1">
      <c r="B140" s="18"/>
      <c r="C140" s="122"/>
      <c r="D140" s="18"/>
      <c r="E140" s="18"/>
      <c r="F140" s="18"/>
      <c r="G140" s="18"/>
      <c r="H140" s="18"/>
      <c r="I140" s="18"/>
      <c r="J140" s="18"/>
      <c r="K140" s="18"/>
      <c r="L140" s="18"/>
    </row>
    <row r="141" spans="2:12" s="16" customFormat="1" ht="24" customHeight="1">
      <c r="B141" s="18"/>
      <c r="C141" s="122"/>
      <c r="D141" s="18"/>
      <c r="E141" s="18"/>
      <c r="F141" s="18"/>
      <c r="G141" s="18"/>
      <c r="H141" s="18"/>
      <c r="I141" s="18"/>
      <c r="J141" s="18"/>
      <c r="K141" s="18"/>
      <c r="L141" s="18"/>
    </row>
    <row r="142" spans="2:12" s="16" customFormat="1" ht="24" customHeight="1">
      <c r="B142" s="18"/>
      <c r="C142" s="122"/>
      <c r="D142" s="18"/>
      <c r="E142" s="18"/>
      <c r="F142" s="18"/>
      <c r="G142" s="18"/>
      <c r="H142" s="18"/>
      <c r="I142" s="18"/>
      <c r="J142" s="18"/>
      <c r="K142" s="18"/>
      <c r="L142" s="18"/>
    </row>
    <row r="143" spans="2:12" s="16" customFormat="1" ht="24" customHeight="1">
      <c r="B143" s="18"/>
      <c r="C143" s="122"/>
      <c r="D143" s="18"/>
      <c r="E143" s="18"/>
      <c r="F143" s="18"/>
      <c r="G143" s="18"/>
      <c r="H143" s="18"/>
      <c r="I143" s="18"/>
      <c r="J143" s="18"/>
      <c r="K143" s="18"/>
      <c r="L143" s="18"/>
    </row>
    <row r="144" spans="2:12" s="16" customFormat="1" ht="24" customHeight="1">
      <c r="B144" s="18"/>
      <c r="C144" s="122"/>
      <c r="D144" s="18"/>
      <c r="E144" s="18"/>
      <c r="F144" s="18"/>
      <c r="G144" s="18"/>
      <c r="H144" s="18"/>
      <c r="I144" s="18"/>
      <c r="J144" s="18"/>
      <c r="K144" s="18"/>
      <c r="L144" s="18"/>
    </row>
    <row r="145" spans="2:12" s="16" customFormat="1" ht="24" customHeight="1">
      <c r="B145" s="18"/>
      <c r="C145" s="122"/>
      <c r="D145" s="18"/>
      <c r="E145" s="18"/>
      <c r="F145" s="18"/>
      <c r="G145" s="18"/>
      <c r="H145" s="18"/>
      <c r="I145" s="18"/>
      <c r="J145" s="18"/>
      <c r="K145" s="18"/>
      <c r="L145" s="18"/>
    </row>
    <row r="146" spans="2:12" s="16" customFormat="1" ht="24" customHeight="1">
      <c r="B146" s="18"/>
      <c r="C146" s="122"/>
      <c r="D146" s="18"/>
      <c r="E146" s="18"/>
      <c r="F146" s="18"/>
      <c r="G146" s="18"/>
      <c r="H146" s="18"/>
      <c r="I146" s="18"/>
      <c r="J146" s="18"/>
      <c r="K146" s="18"/>
      <c r="L146" s="18"/>
    </row>
    <row r="165" spans="2:12" s="16" customFormat="1" ht="24" customHeight="1">
      <c r="B165" s="18"/>
      <c r="C165" s="122"/>
      <c r="D165" s="18"/>
      <c r="E165" s="18"/>
      <c r="F165" s="18"/>
      <c r="G165" s="18"/>
      <c r="H165" s="18"/>
      <c r="I165" s="18"/>
      <c r="J165" s="18"/>
      <c r="K165" s="18"/>
      <c r="L165" s="18"/>
    </row>
    <row r="166" spans="2:12" s="16" customFormat="1" ht="24" customHeight="1">
      <c r="B166" s="18"/>
      <c r="C166" s="122"/>
      <c r="D166" s="18"/>
      <c r="E166" s="18"/>
      <c r="F166" s="18"/>
      <c r="G166" s="18"/>
      <c r="H166" s="18"/>
      <c r="I166" s="18"/>
      <c r="J166" s="18"/>
      <c r="K166" s="18"/>
      <c r="L166" s="18"/>
    </row>
    <row r="167" spans="2:12" s="16" customFormat="1" ht="24" customHeight="1">
      <c r="B167" s="18"/>
      <c r="C167" s="122"/>
      <c r="D167" s="18"/>
      <c r="E167" s="18"/>
      <c r="F167" s="18"/>
      <c r="G167" s="18"/>
      <c r="H167" s="18"/>
      <c r="I167" s="18"/>
      <c r="J167" s="18"/>
      <c r="K167" s="18"/>
      <c r="L167" s="18"/>
    </row>
    <row r="168" spans="2:12" s="16" customFormat="1" ht="24" customHeight="1">
      <c r="B168" s="18"/>
      <c r="C168" s="122"/>
      <c r="D168" s="18"/>
      <c r="E168" s="18"/>
      <c r="F168" s="18"/>
      <c r="G168" s="18"/>
      <c r="H168" s="18"/>
      <c r="I168" s="18"/>
      <c r="J168" s="18"/>
      <c r="K168" s="18"/>
      <c r="L168" s="18"/>
    </row>
    <row r="169" spans="2:12" s="16" customFormat="1" ht="24" customHeight="1">
      <c r="B169" s="18"/>
      <c r="C169" s="122"/>
      <c r="D169" s="18"/>
      <c r="E169" s="18"/>
      <c r="F169" s="18"/>
      <c r="G169" s="18"/>
      <c r="H169" s="18"/>
      <c r="I169" s="18"/>
      <c r="J169" s="18"/>
      <c r="K169" s="18"/>
      <c r="L169" s="18"/>
    </row>
    <row r="170" spans="2:12" s="16" customFormat="1" ht="24" customHeight="1">
      <c r="B170" s="18"/>
      <c r="C170" s="122"/>
      <c r="D170" s="18"/>
      <c r="E170" s="18"/>
      <c r="F170" s="18"/>
      <c r="G170" s="18"/>
      <c r="H170" s="18"/>
      <c r="I170" s="18"/>
      <c r="J170" s="18"/>
      <c r="K170" s="18"/>
      <c r="L170" s="18"/>
    </row>
    <row r="171" spans="2:12" s="16" customFormat="1" ht="24" customHeight="1">
      <c r="B171" s="18"/>
      <c r="C171" s="122"/>
      <c r="D171" s="18"/>
      <c r="E171" s="18"/>
      <c r="F171" s="18"/>
      <c r="G171" s="18"/>
      <c r="H171" s="18"/>
      <c r="I171" s="18"/>
      <c r="J171" s="18"/>
      <c r="K171" s="18"/>
      <c r="L171" s="18"/>
    </row>
    <row r="172" spans="2:12" s="16" customFormat="1" ht="24" customHeight="1">
      <c r="B172" s="18"/>
      <c r="C172" s="122"/>
      <c r="D172" s="18"/>
      <c r="E172" s="18"/>
      <c r="F172" s="18"/>
      <c r="G172" s="18"/>
      <c r="H172" s="18"/>
      <c r="I172" s="18"/>
      <c r="J172" s="18"/>
      <c r="K172" s="18"/>
      <c r="L172" s="18"/>
    </row>
    <row r="173" spans="2:12" s="16" customFormat="1" ht="24" customHeight="1">
      <c r="B173" s="18"/>
      <c r="C173" s="122"/>
      <c r="D173" s="18"/>
      <c r="E173" s="18"/>
      <c r="F173" s="18"/>
      <c r="G173" s="18"/>
      <c r="H173" s="18"/>
      <c r="I173" s="18"/>
      <c r="J173" s="18"/>
      <c r="K173" s="18"/>
      <c r="L173" s="18"/>
    </row>
    <row r="174" spans="2:12" s="16" customFormat="1" ht="24" customHeight="1">
      <c r="B174" s="18"/>
      <c r="C174" s="122"/>
      <c r="D174" s="18"/>
      <c r="E174" s="18"/>
      <c r="F174" s="18"/>
      <c r="G174" s="18"/>
      <c r="H174" s="18"/>
      <c r="I174" s="18"/>
      <c r="J174" s="18"/>
      <c r="K174" s="18"/>
      <c r="L174" s="18"/>
    </row>
    <row r="175" spans="2:12" s="16" customFormat="1" ht="24" customHeight="1">
      <c r="B175" s="18"/>
      <c r="C175" s="122"/>
      <c r="D175" s="18"/>
      <c r="E175" s="18"/>
      <c r="F175" s="18"/>
      <c r="G175" s="18"/>
      <c r="H175" s="18"/>
      <c r="I175" s="18"/>
      <c r="J175" s="18"/>
      <c r="K175" s="18"/>
      <c r="L175" s="18"/>
    </row>
    <row r="176" spans="2:12" s="16" customFormat="1" ht="24" customHeight="1">
      <c r="B176" s="18"/>
      <c r="C176" s="122"/>
      <c r="D176" s="18"/>
      <c r="E176" s="18"/>
      <c r="F176" s="18"/>
      <c r="G176" s="18"/>
      <c r="H176" s="18"/>
      <c r="I176" s="18"/>
      <c r="J176" s="18"/>
      <c r="K176" s="18"/>
      <c r="L176" s="18"/>
    </row>
    <row r="177" spans="2:12" s="16" customFormat="1" ht="24" customHeight="1">
      <c r="B177" s="18"/>
      <c r="C177" s="122"/>
      <c r="D177" s="18"/>
      <c r="E177" s="18"/>
      <c r="F177" s="18"/>
      <c r="G177" s="18"/>
      <c r="H177" s="18"/>
      <c r="I177" s="18"/>
      <c r="J177" s="18"/>
      <c r="K177" s="18"/>
      <c r="L177" s="18"/>
    </row>
    <row r="178" spans="2:12" s="16" customFormat="1" ht="24" customHeight="1">
      <c r="B178" s="18"/>
      <c r="C178" s="122"/>
      <c r="D178" s="18"/>
      <c r="E178" s="18"/>
      <c r="F178" s="18"/>
      <c r="G178" s="18"/>
      <c r="H178" s="18"/>
      <c r="I178" s="18"/>
      <c r="J178" s="18"/>
      <c r="K178" s="18"/>
      <c r="L178" s="18"/>
    </row>
    <row r="179" spans="2:12" s="16" customFormat="1" ht="24" customHeight="1">
      <c r="B179" s="18"/>
      <c r="C179" s="122"/>
      <c r="D179" s="18"/>
      <c r="E179" s="18"/>
      <c r="F179" s="18"/>
      <c r="G179" s="18"/>
      <c r="H179" s="18"/>
      <c r="I179" s="18"/>
      <c r="J179" s="18"/>
      <c r="K179" s="18"/>
      <c r="L179" s="18"/>
    </row>
    <row r="180" spans="2:12" s="16" customFormat="1" ht="24" customHeight="1">
      <c r="B180" s="18"/>
      <c r="C180" s="122"/>
      <c r="D180" s="18"/>
      <c r="E180" s="18"/>
      <c r="F180" s="18"/>
      <c r="G180" s="18"/>
      <c r="H180" s="18"/>
      <c r="I180" s="18"/>
      <c r="J180" s="18"/>
      <c r="K180" s="18"/>
      <c r="L180" s="18"/>
    </row>
    <row r="181" spans="2:12" s="16" customFormat="1" ht="24" customHeight="1">
      <c r="B181" s="18"/>
      <c r="C181" s="122"/>
      <c r="D181" s="18"/>
      <c r="E181" s="18"/>
      <c r="F181" s="18"/>
      <c r="G181" s="18"/>
      <c r="H181" s="18"/>
      <c r="I181" s="18"/>
      <c r="J181" s="18"/>
      <c r="K181" s="18"/>
      <c r="L181" s="18"/>
    </row>
    <row r="182" spans="2:12" s="16" customFormat="1" ht="24" customHeight="1">
      <c r="B182" s="18"/>
      <c r="C182" s="122"/>
      <c r="D182" s="18"/>
      <c r="E182" s="18"/>
      <c r="F182" s="18"/>
      <c r="G182" s="18"/>
      <c r="H182" s="18"/>
      <c r="I182" s="18"/>
      <c r="J182" s="18"/>
      <c r="K182" s="18"/>
      <c r="L182" s="18"/>
    </row>
    <row r="183" spans="2:12" s="16" customFormat="1" ht="24" customHeight="1">
      <c r="B183" s="18"/>
      <c r="C183" s="122"/>
      <c r="D183" s="18"/>
      <c r="E183" s="18"/>
      <c r="F183" s="18"/>
      <c r="G183" s="18"/>
      <c r="H183" s="18"/>
      <c r="I183" s="18"/>
      <c r="J183" s="18"/>
      <c r="K183" s="18"/>
      <c r="L183" s="18"/>
    </row>
    <row r="184" spans="2:12" s="16" customFormat="1" ht="24" customHeight="1">
      <c r="B184" s="18"/>
      <c r="C184" s="122"/>
      <c r="D184" s="18"/>
      <c r="E184" s="18"/>
      <c r="F184" s="18"/>
      <c r="G184" s="18"/>
      <c r="H184" s="18"/>
      <c r="I184" s="18"/>
      <c r="J184" s="18"/>
      <c r="K184" s="18"/>
      <c r="L184" s="18"/>
    </row>
    <row r="185" spans="2:12" s="16" customFormat="1" ht="24" customHeight="1">
      <c r="B185" s="18"/>
      <c r="C185" s="122"/>
      <c r="D185" s="18"/>
      <c r="E185" s="18"/>
      <c r="F185" s="18"/>
      <c r="G185" s="18"/>
      <c r="H185" s="18"/>
      <c r="I185" s="18"/>
      <c r="J185" s="18"/>
      <c r="K185" s="18"/>
      <c r="L185" s="18"/>
    </row>
    <row r="186" spans="2:12" s="16" customFormat="1" ht="24" customHeight="1">
      <c r="B186" s="18"/>
      <c r="C186" s="122"/>
      <c r="D186" s="18"/>
      <c r="E186" s="18"/>
      <c r="F186" s="18"/>
      <c r="G186" s="18"/>
      <c r="H186" s="18"/>
      <c r="I186" s="18"/>
      <c r="J186" s="18"/>
      <c r="K186" s="18"/>
      <c r="L186" s="18"/>
    </row>
    <row r="187" spans="2:12" s="16" customFormat="1" ht="24" customHeight="1">
      <c r="B187" s="18"/>
      <c r="C187" s="122"/>
      <c r="D187" s="18"/>
      <c r="E187" s="18"/>
      <c r="F187" s="18"/>
      <c r="G187" s="18"/>
      <c r="H187" s="18"/>
      <c r="I187" s="18"/>
      <c r="J187" s="18"/>
      <c r="K187" s="18"/>
      <c r="L187" s="18"/>
    </row>
    <row r="188" spans="2:12" s="16" customFormat="1" ht="24" customHeight="1">
      <c r="B188" s="18"/>
      <c r="C188" s="122"/>
      <c r="D188" s="18"/>
      <c r="E188" s="18"/>
      <c r="F188" s="18"/>
      <c r="G188" s="18"/>
      <c r="H188" s="18"/>
      <c r="I188" s="18"/>
      <c r="J188" s="18"/>
      <c r="K188" s="18"/>
      <c r="L188" s="18"/>
    </row>
    <row r="189" spans="2:12" s="16" customFormat="1" ht="24" customHeight="1">
      <c r="B189" s="18"/>
      <c r="C189" s="122"/>
      <c r="D189" s="18"/>
      <c r="E189" s="18"/>
      <c r="F189" s="18"/>
      <c r="G189" s="18"/>
      <c r="H189" s="18"/>
      <c r="I189" s="18"/>
      <c r="J189" s="18"/>
      <c r="K189" s="18"/>
      <c r="L189" s="18"/>
    </row>
    <row r="190" spans="2:12" s="16" customFormat="1" ht="24" customHeight="1">
      <c r="B190" s="18"/>
      <c r="C190" s="122"/>
      <c r="D190" s="18"/>
      <c r="E190" s="18"/>
      <c r="F190" s="18"/>
      <c r="G190" s="18"/>
      <c r="H190" s="18"/>
      <c r="I190" s="18"/>
      <c r="J190" s="18"/>
      <c r="K190" s="18"/>
      <c r="L190" s="18"/>
    </row>
    <row r="191" spans="2:12" s="16" customFormat="1" ht="24" customHeight="1">
      <c r="B191" s="18"/>
      <c r="C191" s="122"/>
      <c r="D191" s="18"/>
      <c r="E191" s="18"/>
      <c r="F191" s="18"/>
      <c r="G191" s="18"/>
      <c r="H191" s="18"/>
      <c r="I191" s="18"/>
      <c r="J191" s="18"/>
      <c r="K191" s="18"/>
      <c r="L191" s="18"/>
    </row>
    <row r="192" spans="2:12" s="16" customFormat="1" ht="24" customHeight="1">
      <c r="B192" s="18"/>
      <c r="C192" s="122"/>
      <c r="D192" s="18"/>
      <c r="E192" s="18"/>
      <c r="F192" s="18"/>
      <c r="G192" s="18"/>
      <c r="H192" s="18"/>
      <c r="I192" s="18"/>
      <c r="J192" s="18"/>
      <c r="K192" s="18"/>
      <c r="L192" s="18"/>
    </row>
    <row r="193" spans="2:12" s="16" customFormat="1" ht="24" customHeight="1">
      <c r="B193" s="18"/>
      <c r="C193" s="122"/>
      <c r="D193" s="18"/>
      <c r="E193" s="18"/>
      <c r="F193" s="18"/>
      <c r="G193" s="18"/>
      <c r="H193" s="18"/>
      <c r="I193" s="18"/>
      <c r="J193" s="18"/>
      <c r="K193" s="18"/>
      <c r="L193" s="18"/>
    </row>
    <row r="194" spans="2:12" s="16" customFormat="1" ht="24" customHeight="1">
      <c r="B194" s="18"/>
      <c r="C194" s="122"/>
      <c r="D194" s="18"/>
      <c r="E194" s="18"/>
      <c r="F194" s="18"/>
      <c r="G194" s="18"/>
      <c r="H194" s="18"/>
      <c r="I194" s="18"/>
      <c r="J194" s="18"/>
      <c r="K194" s="18"/>
      <c r="L194" s="18"/>
    </row>
    <row r="195" spans="2:12" s="16" customFormat="1" ht="24" customHeight="1">
      <c r="B195" s="18"/>
      <c r="C195" s="122"/>
      <c r="D195" s="18"/>
      <c r="E195" s="18"/>
      <c r="F195" s="18"/>
      <c r="G195" s="18"/>
      <c r="H195" s="18"/>
      <c r="I195" s="18"/>
      <c r="J195" s="18"/>
      <c r="K195" s="18"/>
      <c r="L195" s="18"/>
    </row>
    <row r="196" spans="2:12" s="16" customFormat="1" ht="24" customHeight="1">
      <c r="B196" s="18"/>
      <c r="C196" s="122"/>
      <c r="D196" s="18"/>
      <c r="E196" s="18"/>
      <c r="F196" s="18"/>
      <c r="G196" s="18"/>
      <c r="H196" s="18"/>
      <c r="I196" s="18"/>
      <c r="J196" s="18"/>
      <c r="K196" s="18"/>
      <c r="L196" s="18"/>
    </row>
    <row r="197" spans="2:12" s="16" customFormat="1" ht="24" customHeight="1">
      <c r="B197" s="18"/>
      <c r="C197" s="122"/>
      <c r="D197" s="18"/>
      <c r="E197" s="18"/>
      <c r="F197" s="18"/>
      <c r="G197" s="18"/>
      <c r="H197" s="18"/>
      <c r="I197" s="18"/>
      <c r="J197" s="18"/>
      <c r="K197" s="18"/>
      <c r="L197" s="18"/>
    </row>
    <row r="198" spans="2:12" s="16" customFormat="1" ht="24" customHeight="1">
      <c r="B198" s="18"/>
      <c r="C198" s="122"/>
      <c r="D198" s="18"/>
      <c r="E198" s="18"/>
      <c r="F198" s="18"/>
      <c r="G198" s="18"/>
      <c r="H198" s="18"/>
      <c r="I198" s="18"/>
      <c r="J198" s="18"/>
      <c r="K198" s="18"/>
      <c r="L198" s="18"/>
    </row>
    <row r="199" spans="2:12" s="16" customFormat="1" ht="24" customHeight="1">
      <c r="B199" s="18"/>
      <c r="C199" s="122"/>
      <c r="D199" s="18"/>
      <c r="E199" s="18"/>
      <c r="F199" s="18"/>
      <c r="G199" s="18"/>
      <c r="H199" s="18"/>
      <c r="I199" s="18"/>
      <c r="J199" s="18"/>
      <c r="K199" s="18"/>
      <c r="L199" s="18"/>
    </row>
    <row r="200" spans="2:12" s="16" customFormat="1" ht="24" customHeight="1">
      <c r="B200" s="18"/>
      <c r="C200" s="122"/>
      <c r="D200" s="18"/>
      <c r="E200" s="18"/>
      <c r="F200" s="18"/>
      <c r="G200" s="18"/>
      <c r="H200" s="18"/>
      <c r="I200" s="18"/>
      <c r="J200" s="18"/>
      <c r="K200" s="18"/>
      <c r="L200" s="18"/>
    </row>
    <row r="201" spans="2:12" s="16" customFormat="1" ht="24" customHeight="1">
      <c r="B201" s="18"/>
      <c r="C201" s="122"/>
      <c r="D201" s="18"/>
      <c r="E201" s="18"/>
      <c r="F201" s="18"/>
      <c r="G201" s="18"/>
      <c r="H201" s="18"/>
      <c r="I201" s="18"/>
      <c r="J201" s="18"/>
      <c r="K201" s="18"/>
      <c r="L201" s="18"/>
    </row>
    <row r="202" spans="2:12" s="16" customFormat="1" ht="24" customHeight="1">
      <c r="B202" s="18"/>
      <c r="C202" s="122"/>
      <c r="D202" s="18"/>
      <c r="E202" s="18"/>
      <c r="F202" s="18"/>
      <c r="G202" s="18"/>
      <c r="H202" s="18"/>
      <c r="I202" s="18"/>
      <c r="J202" s="18"/>
      <c r="K202" s="18"/>
      <c r="L202" s="18"/>
    </row>
    <row r="203" spans="2:12" s="16" customFormat="1" ht="24" customHeight="1">
      <c r="B203" s="18"/>
      <c r="C203" s="122"/>
      <c r="D203" s="18"/>
      <c r="E203" s="18"/>
      <c r="F203" s="18"/>
      <c r="G203" s="18"/>
      <c r="H203" s="18"/>
      <c r="I203" s="18"/>
      <c r="J203" s="18"/>
      <c r="K203" s="18"/>
      <c r="L203" s="18"/>
    </row>
    <row r="204" spans="2:12" s="16" customFormat="1" ht="24" customHeight="1">
      <c r="B204" s="18"/>
      <c r="C204" s="122"/>
      <c r="D204" s="18"/>
      <c r="E204" s="18"/>
      <c r="F204" s="18"/>
      <c r="G204" s="18"/>
      <c r="H204" s="18"/>
      <c r="I204" s="18"/>
      <c r="J204" s="18"/>
      <c r="K204" s="18"/>
      <c r="L204" s="18"/>
    </row>
    <row r="205" spans="2:12" s="16" customFormat="1" ht="24" customHeight="1">
      <c r="B205" s="18"/>
      <c r="C205" s="122"/>
      <c r="D205" s="18"/>
      <c r="E205" s="18"/>
      <c r="F205" s="18"/>
      <c r="G205" s="18"/>
      <c r="H205" s="18"/>
      <c r="I205" s="18"/>
      <c r="J205" s="18"/>
      <c r="K205" s="18"/>
      <c r="L205" s="18"/>
    </row>
    <row r="206" spans="2:12" s="16" customFormat="1" ht="24" customHeight="1">
      <c r="B206" s="18"/>
      <c r="C206" s="122"/>
      <c r="D206" s="18"/>
      <c r="E206" s="18"/>
      <c r="F206" s="18"/>
      <c r="G206" s="18"/>
      <c r="H206" s="18"/>
      <c r="I206" s="18"/>
      <c r="J206" s="18"/>
      <c r="K206" s="18"/>
      <c r="L206" s="18"/>
    </row>
    <row r="207" spans="2:12" s="16" customFormat="1" ht="24" customHeight="1">
      <c r="B207" s="18"/>
      <c r="C207" s="122"/>
      <c r="D207" s="18"/>
      <c r="E207" s="18"/>
      <c r="F207" s="18"/>
      <c r="G207" s="18"/>
      <c r="H207" s="18"/>
      <c r="I207" s="18"/>
      <c r="J207" s="18"/>
      <c r="K207" s="18"/>
      <c r="L207" s="18"/>
    </row>
    <row r="208" spans="2:12" s="16" customFormat="1" ht="24" customHeight="1">
      <c r="B208" s="18"/>
      <c r="C208" s="122"/>
      <c r="D208" s="18"/>
      <c r="E208" s="18"/>
      <c r="F208" s="18"/>
      <c r="G208" s="18"/>
      <c r="H208" s="18"/>
      <c r="I208" s="18"/>
      <c r="J208" s="18"/>
      <c r="K208" s="18"/>
      <c r="L208" s="18"/>
    </row>
    <row r="209" spans="2:12" s="16" customFormat="1" ht="24" customHeight="1">
      <c r="B209" s="18"/>
      <c r="C209" s="122"/>
      <c r="D209" s="18"/>
      <c r="E209" s="18"/>
      <c r="F209" s="18"/>
      <c r="G209" s="18"/>
      <c r="H209" s="18"/>
      <c r="I209" s="18"/>
      <c r="J209" s="18"/>
      <c r="K209" s="18"/>
      <c r="L209" s="18"/>
    </row>
    <row r="210" spans="2:12" s="16" customFormat="1" ht="24" customHeight="1">
      <c r="B210" s="18"/>
      <c r="C210" s="122"/>
      <c r="D210" s="18"/>
      <c r="E210" s="18"/>
      <c r="F210" s="18"/>
      <c r="G210" s="18"/>
      <c r="H210" s="18"/>
      <c r="I210" s="18"/>
      <c r="J210" s="18"/>
      <c r="K210" s="18"/>
      <c r="L210" s="18"/>
    </row>
    <row r="211" spans="2:12" s="16" customFormat="1" ht="24" customHeight="1">
      <c r="B211" s="18"/>
      <c r="C211" s="122"/>
      <c r="D211" s="18"/>
      <c r="E211" s="18"/>
      <c r="F211" s="18"/>
      <c r="G211" s="18"/>
      <c r="H211" s="18"/>
      <c r="I211" s="18"/>
      <c r="J211" s="18"/>
      <c r="K211" s="18"/>
      <c r="L211" s="18"/>
    </row>
    <row r="212" spans="2:12" s="16" customFormat="1" ht="24" customHeight="1">
      <c r="B212" s="18"/>
      <c r="C212" s="122"/>
      <c r="D212" s="18"/>
      <c r="E212" s="18"/>
      <c r="F212" s="18"/>
      <c r="G212" s="18"/>
      <c r="H212" s="18"/>
      <c r="I212" s="18"/>
      <c r="J212" s="18"/>
      <c r="K212" s="18"/>
      <c r="L212" s="18"/>
    </row>
    <row r="213" spans="2:12" s="16" customFormat="1" ht="24" customHeight="1">
      <c r="B213" s="18"/>
      <c r="C213" s="122"/>
      <c r="D213" s="18"/>
      <c r="E213" s="18"/>
      <c r="F213" s="18"/>
      <c r="G213" s="18"/>
      <c r="H213" s="18"/>
      <c r="I213" s="18"/>
      <c r="J213" s="18"/>
      <c r="K213" s="18"/>
      <c r="L213" s="18"/>
    </row>
    <row r="214" spans="2:12" s="16" customFormat="1" ht="24" customHeight="1">
      <c r="B214" s="18"/>
      <c r="C214" s="122"/>
      <c r="D214" s="18"/>
      <c r="E214" s="18"/>
      <c r="F214" s="18"/>
      <c r="G214" s="18"/>
      <c r="H214" s="18"/>
      <c r="I214" s="18"/>
      <c r="J214" s="18"/>
      <c r="K214" s="18"/>
      <c r="L214" s="18"/>
    </row>
    <row r="215" spans="2:12" s="16" customFormat="1" ht="24" customHeight="1">
      <c r="B215" s="18"/>
      <c r="C215" s="122"/>
      <c r="D215" s="18"/>
      <c r="E215" s="18"/>
      <c r="F215" s="18"/>
      <c r="G215" s="18"/>
      <c r="H215" s="18"/>
      <c r="I215" s="18"/>
      <c r="J215" s="18"/>
      <c r="K215" s="18"/>
      <c r="L215" s="18"/>
    </row>
    <row r="216" spans="2:12" s="16" customFormat="1" ht="24" customHeight="1">
      <c r="B216" s="18"/>
      <c r="C216" s="122"/>
      <c r="D216" s="18"/>
      <c r="E216" s="18"/>
      <c r="F216" s="18"/>
      <c r="G216" s="18"/>
      <c r="H216" s="18"/>
      <c r="I216" s="18"/>
      <c r="J216" s="18"/>
      <c r="K216" s="18"/>
      <c r="L216" s="18"/>
    </row>
    <row r="217" spans="2:12" s="16" customFormat="1" ht="24" customHeight="1">
      <c r="B217" s="18"/>
      <c r="C217" s="122"/>
      <c r="D217" s="18"/>
      <c r="E217" s="18"/>
      <c r="F217" s="18"/>
      <c r="G217" s="18"/>
      <c r="H217" s="18"/>
      <c r="I217" s="18"/>
      <c r="J217" s="18"/>
      <c r="K217" s="18"/>
      <c r="L217" s="18"/>
    </row>
    <row r="218" spans="2:12" s="16" customFormat="1" ht="24" customHeight="1">
      <c r="B218" s="18"/>
      <c r="C218" s="122"/>
      <c r="D218" s="18"/>
      <c r="E218" s="18"/>
      <c r="F218" s="18"/>
      <c r="G218" s="18"/>
      <c r="H218" s="18"/>
      <c r="I218" s="18"/>
      <c r="J218" s="18"/>
      <c r="K218" s="18"/>
      <c r="L218" s="18"/>
    </row>
    <row r="219" spans="2:12" s="16" customFormat="1" ht="24" customHeight="1">
      <c r="B219" s="18"/>
      <c r="C219" s="122"/>
      <c r="D219" s="18"/>
      <c r="E219" s="18"/>
      <c r="F219" s="18"/>
      <c r="G219" s="18"/>
      <c r="H219" s="18"/>
      <c r="I219" s="18"/>
      <c r="J219" s="18"/>
      <c r="K219" s="18"/>
      <c r="L219" s="18"/>
    </row>
  </sheetData>
  <mergeCells count="6">
    <mergeCell ref="E5:G5"/>
    <mergeCell ref="I5:K5"/>
    <mergeCell ref="E37:G37"/>
    <mergeCell ref="I37:K37"/>
    <mergeCell ref="E72:G72"/>
    <mergeCell ref="I72:K72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80" fitToHeight="0" orientation="portrait" useFirstPageNumber="1" r:id="rId1"/>
  <headerFooter>
    <oddFooter>&amp;R&amp;"Angsana New,Regular"&amp;16 &amp;P</oddFooter>
  </headerFooter>
  <rowBreaks count="2" manualBreakCount="2">
    <brk id="32" max="11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4"/>
  <sheetViews>
    <sheetView showGridLines="0" view="pageBreakPreview" zoomScale="79" zoomScaleNormal="78" zoomScaleSheetLayoutView="100" workbookViewId="0"/>
  </sheetViews>
  <sheetFormatPr defaultColWidth="3.453125" defaultRowHeight="24" customHeight="1"/>
  <cols>
    <col min="1" max="1" width="52.90625" style="16" customWidth="1"/>
    <col min="2" max="2" width="1.453125" style="45" customWidth="1"/>
    <col min="3" max="3" width="7.54296875" style="122" customWidth="1"/>
    <col min="4" max="4" width="1.453125" style="18" customWidth="1"/>
    <col min="5" max="5" width="14.54296875" style="18" customWidth="1"/>
    <col min="6" max="6" width="1.453125" style="18" customWidth="1"/>
    <col min="7" max="7" width="14.54296875" style="18" customWidth="1"/>
    <col min="8" max="8" width="1.453125" style="18" customWidth="1"/>
    <col min="9" max="9" width="14.54296875" style="18" customWidth="1"/>
    <col min="10" max="10" width="1.453125" style="18" customWidth="1"/>
    <col min="11" max="11" width="14.54296875" style="18" customWidth="1"/>
    <col min="12" max="12" width="0.453125" style="18" customWidth="1"/>
    <col min="13" max="13" width="1.36328125" style="18" customWidth="1"/>
    <col min="14" max="14" width="15.453125" style="18" bestFit="1" customWidth="1"/>
    <col min="15" max="15" width="61.90625" style="18" bestFit="1" customWidth="1"/>
    <col min="16" max="16" width="22.36328125" style="18" customWidth="1"/>
    <col min="17" max="17" width="8.54296875" style="18" bestFit="1" customWidth="1"/>
    <col min="18" max="16384" width="3.453125" style="18"/>
  </cols>
  <sheetData>
    <row r="1" spans="1:11" ht="21" customHeight="1">
      <c r="C1" s="114"/>
      <c r="K1" s="65" t="s">
        <v>55</v>
      </c>
    </row>
    <row r="2" spans="1:11" s="45" customFormat="1" ht="21" customHeight="1">
      <c r="A2" s="36" t="s">
        <v>43</v>
      </c>
      <c r="B2" s="55"/>
      <c r="C2" s="115"/>
      <c r="D2" s="38"/>
      <c r="E2" s="38"/>
      <c r="F2" s="38"/>
      <c r="G2" s="38"/>
      <c r="H2" s="38"/>
      <c r="I2" s="38"/>
      <c r="J2" s="38"/>
      <c r="K2" s="38"/>
    </row>
    <row r="3" spans="1:11" s="45" customFormat="1" ht="21" customHeight="1">
      <c r="A3" s="36" t="s">
        <v>37</v>
      </c>
      <c r="B3" s="55"/>
      <c r="C3" s="115"/>
      <c r="D3" s="38"/>
      <c r="E3" s="38"/>
      <c r="F3" s="38"/>
      <c r="G3" s="38"/>
      <c r="H3" s="38"/>
      <c r="I3" s="38"/>
      <c r="J3" s="38"/>
      <c r="K3" s="38"/>
    </row>
    <row r="4" spans="1:11" s="45" customFormat="1" ht="21" customHeight="1">
      <c r="A4" s="36" t="s">
        <v>236</v>
      </c>
      <c r="B4" s="55"/>
      <c r="C4" s="115"/>
      <c r="D4" s="38"/>
      <c r="E4" s="38"/>
      <c r="F4" s="38"/>
      <c r="G4" s="38"/>
      <c r="H4" s="38"/>
      <c r="I4" s="38"/>
      <c r="J4" s="38"/>
      <c r="K4" s="38"/>
    </row>
    <row r="5" spans="1:11" s="45" customFormat="1" ht="21" customHeight="1">
      <c r="B5" s="116"/>
      <c r="C5" s="117"/>
      <c r="D5" s="38"/>
      <c r="E5" s="38"/>
      <c r="F5" s="38"/>
      <c r="G5" s="38"/>
      <c r="H5" s="38"/>
      <c r="I5" s="37"/>
      <c r="J5" s="38"/>
      <c r="K5" s="118" t="s">
        <v>217</v>
      </c>
    </row>
    <row r="6" spans="1:11" s="45" customFormat="1" ht="21" customHeight="1">
      <c r="B6" s="116"/>
      <c r="C6" s="117"/>
      <c r="D6" s="38"/>
      <c r="E6" s="109"/>
      <c r="F6" s="109" t="s">
        <v>56</v>
      </c>
      <c r="G6" s="109"/>
      <c r="H6" s="119"/>
      <c r="I6" s="109"/>
      <c r="J6" s="120" t="s">
        <v>0</v>
      </c>
      <c r="K6" s="109"/>
    </row>
    <row r="7" spans="1:11" ht="21" customHeight="1">
      <c r="C7" s="110" t="s">
        <v>1</v>
      </c>
      <c r="D7" s="100"/>
      <c r="E7" s="110">
        <v>2569</v>
      </c>
      <c r="F7" s="49"/>
      <c r="G7" s="110">
        <v>2568</v>
      </c>
      <c r="H7" s="121"/>
      <c r="I7" s="110">
        <v>2569</v>
      </c>
      <c r="J7" s="49"/>
      <c r="K7" s="110">
        <v>2568</v>
      </c>
    </row>
    <row r="8" spans="1:11" ht="21" customHeight="1">
      <c r="A8" s="41" t="s">
        <v>192</v>
      </c>
      <c r="C8" s="66"/>
      <c r="D8" s="100"/>
      <c r="E8" s="66"/>
      <c r="F8" s="49"/>
      <c r="G8" s="66"/>
      <c r="H8" s="121"/>
      <c r="I8" s="66"/>
      <c r="J8" s="49"/>
      <c r="K8" s="66"/>
    </row>
    <row r="9" spans="1:11" ht="21" customHeight="1">
      <c r="A9" s="41" t="s">
        <v>32</v>
      </c>
    </row>
    <row r="10" spans="1:11" ht="21" customHeight="1">
      <c r="A10" s="16" t="s">
        <v>64</v>
      </c>
      <c r="B10" s="123"/>
      <c r="C10" s="18"/>
      <c r="E10" s="111">
        <v>134241</v>
      </c>
      <c r="F10" s="15"/>
      <c r="G10" s="111">
        <v>302655</v>
      </c>
      <c r="H10" s="15"/>
      <c r="I10" s="124">
        <v>111316</v>
      </c>
      <c r="J10" s="15"/>
      <c r="K10" s="124">
        <v>192873</v>
      </c>
    </row>
    <row r="11" spans="1:11" ht="21" customHeight="1">
      <c r="A11" s="16" t="s">
        <v>40</v>
      </c>
      <c r="B11" s="123"/>
      <c r="C11" s="18"/>
      <c r="E11" s="15">
        <v>14439</v>
      </c>
      <c r="F11" s="15"/>
      <c r="G11" s="15">
        <v>14685</v>
      </c>
      <c r="H11" s="15"/>
      <c r="I11" s="15">
        <v>13404</v>
      </c>
      <c r="J11" s="15"/>
      <c r="K11" s="15">
        <v>13634</v>
      </c>
    </row>
    <row r="12" spans="1:11" ht="21" customHeight="1">
      <c r="A12" s="16" t="s">
        <v>66</v>
      </c>
      <c r="B12" s="123"/>
      <c r="C12" s="18"/>
      <c r="E12" s="15">
        <v>27376</v>
      </c>
      <c r="F12" s="15"/>
      <c r="G12" s="15">
        <v>36599</v>
      </c>
      <c r="H12" s="15"/>
      <c r="I12" s="15">
        <v>11182</v>
      </c>
      <c r="J12" s="15"/>
      <c r="K12" s="15">
        <v>19674</v>
      </c>
    </row>
    <row r="13" spans="1:11" ht="21" customHeight="1">
      <c r="A13" s="16" t="s">
        <v>162</v>
      </c>
      <c r="B13" s="123"/>
      <c r="C13" s="18"/>
      <c r="E13" s="15">
        <v>8843</v>
      </c>
      <c r="F13" s="15"/>
      <c r="G13" s="15">
        <v>10663</v>
      </c>
      <c r="H13" s="15"/>
      <c r="I13" s="15">
        <v>0</v>
      </c>
      <c r="J13" s="15"/>
      <c r="K13" s="15">
        <v>0</v>
      </c>
    </row>
    <row r="14" spans="1:11" ht="21" customHeight="1">
      <c r="A14" s="16" t="s">
        <v>250</v>
      </c>
      <c r="B14" s="123"/>
      <c r="C14" s="123">
        <v>6</v>
      </c>
      <c r="E14" s="15">
        <v>0</v>
      </c>
      <c r="F14" s="15"/>
      <c r="G14" s="15">
        <v>0</v>
      </c>
      <c r="H14" s="15"/>
      <c r="I14" s="15">
        <v>150000</v>
      </c>
      <c r="J14" s="15"/>
      <c r="K14" s="15">
        <v>0</v>
      </c>
    </row>
    <row r="15" spans="1:11" ht="21" customHeight="1">
      <c r="A15" s="16" t="s">
        <v>249</v>
      </c>
      <c r="B15" s="123"/>
      <c r="C15" s="123">
        <v>4</v>
      </c>
      <c r="E15" s="15">
        <v>246500</v>
      </c>
      <c r="F15" s="15"/>
      <c r="G15" s="15">
        <v>0</v>
      </c>
      <c r="H15" s="15"/>
      <c r="I15" s="15">
        <v>0</v>
      </c>
      <c r="J15" s="15"/>
      <c r="K15" s="15">
        <v>0</v>
      </c>
    </row>
    <row r="16" spans="1:11" ht="21" customHeight="1">
      <c r="A16" s="16" t="s">
        <v>154</v>
      </c>
      <c r="B16" s="123"/>
      <c r="C16" s="18"/>
      <c r="E16" s="15">
        <v>2970</v>
      </c>
      <c r="F16" s="15"/>
      <c r="G16" s="15">
        <v>3512</v>
      </c>
      <c r="H16" s="15"/>
      <c r="I16" s="15">
        <v>10601</v>
      </c>
      <c r="J16" s="15"/>
      <c r="K16" s="15">
        <v>11877</v>
      </c>
    </row>
    <row r="17" spans="1:11" ht="21" customHeight="1">
      <c r="A17" s="41" t="s">
        <v>33</v>
      </c>
      <c r="E17" s="60">
        <f>SUM(E10:E16)</f>
        <v>434369</v>
      </c>
      <c r="F17" s="15"/>
      <c r="G17" s="60">
        <f>SUM(G10:G16)</f>
        <v>368114</v>
      </c>
      <c r="H17" s="15"/>
      <c r="I17" s="60">
        <f>SUM(I10:I16)</f>
        <v>296503</v>
      </c>
      <c r="J17" s="15"/>
      <c r="K17" s="60">
        <f>SUM(K10:K16)</f>
        <v>238058</v>
      </c>
    </row>
    <row r="18" spans="1:11" ht="21" customHeight="1">
      <c r="A18" s="41" t="s">
        <v>34</v>
      </c>
      <c r="E18" s="15"/>
      <c r="F18" s="15"/>
      <c r="G18" s="15"/>
      <c r="H18" s="15"/>
      <c r="I18" s="15"/>
      <c r="J18" s="15"/>
      <c r="K18" s="15"/>
    </row>
    <row r="19" spans="1:11" ht="21" customHeight="1">
      <c r="A19" s="16" t="s">
        <v>65</v>
      </c>
      <c r="B19" s="122"/>
      <c r="C19" s="18"/>
      <c r="E19" s="19">
        <v>104687</v>
      </c>
      <c r="F19" s="15"/>
      <c r="G19" s="19">
        <v>230563</v>
      </c>
      <c r="H19" s="15"/>
      <c r="I19" s="19">
        <v>85960</v>
      </c>
      <c r="J19" s="15"/>
      <c r="K19" s="19">
        <v>151355</v>
      </c>
    </row>
    <row r="20" spans="1:11" ht="21" customHeight="1">
      <c r="A20" s="16" t="s">
        <v>41</v>
      </c>
      <c r="B20" s="123"/>
      <c r="C20" s="18"/>
      <c r="E20" s="15">
        <v>7904</v>
      </c>
      <c r="F20" s="15"/>
      <c r="G20" s="15">
        <v>6005</v>
      </c>
      <c r="H20" s="15"/>
      <c r="I20" s="15">
        <v>688</v>
      </c>
      <c r="J20" s="15"/>
      <c r="K20" s="15">
        <v>692</v>
      </c>
    </row>
    <row r="21" spans="1:11" ht="21" customHeight="1">
      <c r="A21" s="16" t="s">
        <v>59</v>
      </c>
      <c r="B21" s="123"/>
      <c r="C21" s="18"/>
      <c r="E21" s="15">
        <v>26513</v>
      </c>
      <c r="F21" s="15"/>
      <c r="G21" s="15">
        <v>26502</v>
      </c>
      <c r="H21" s="15"/>
      <c r="I21" s="15">
        <v>19694</v>
      </c>
      <c r="J21" s="15"/>
      <c r="K21" s="19">
        <v>20775</v>
      </c>
    </row>
    <row r="22" spans="1:11" ht="21" customHeight="1">
      <c r="A22" s="16" t="s">
        <v>161</v>
      </c>
      <c r="B22" s="123"/>
      <c r="C22" s="18"/>
      <c r="E22" s="15">
        <v>9271</v>
      </c>
      <c r="F22" s="15"/>
      <c r="G22" s="15">
        <v>12885</v>
      </c>
      <c r="H22" s="15"/>
      <c r="I22" s="19">
        <v>0</v>
      </c>
      <c r="J22" s="15"/>
      <c r="K22" s="19">
        <v>0</v>
      </c>
    </row>
    <row r="23" spans="1:11" ht="21" customHeight="1">
      <c r="A23" s="16" t="s">
        <v>60</v>
      </c>
      <c r="B23" s="123"/>
      <c r="C23" s="18"/>
      <c r="E23" s="15">
        <v>21665</v>
      </c>
      <c r="F23" s="15"/>
      <c r="G23" s="15">
        <v>25893</v>
      </c>
      <c r="H23" s="15"/>
      <c r="I23" s="19">
        <v>15638</v>
      </c>
      <c r="J23" s="15"/>
      <c r="K23" s="19">
        <v>14862</v>
      </c>
    </row>
    <row r="24" spans="1:11" ht="21" customHeight="1">
      <c r="A24" s="16" t="s">
        <v>35</v>
      </c>
      <c r="B24" s="123"/>
      <c r="C24" s="18"/>
      <c r="E24" s="20">
        <v>61971</v>
      </c>
      <c r="F24" s="15"/>
      <c r="G24" s="20">
        <v>56013</v>
      </c>
      <c r="H24" s="15"/>
      <c r="I24" s="19">
        <v>48982</v>
      </c>
      <c r="J24" s="15"/>
      <c r="K24" s="19">
        <v>46624</v>
      </c>
    </row>
    <row r="25" spans="1:11" ht="21" customHeight="1">
      <c r="A25" s="41" t="s">
        <v>36</v>
      </c>
      <c r="E25" s="60">
        <f>SUM(E19:E24)</f>
        <v>232011</v>
      </c>
      <c r="F25" s="15"/>
      <c r="G25" s="60">
        <f>SUM(G19:G24)</f>
        <v>357861</v>
      </c>
      <c r="H25" s="15"/>
      <c r="I25" s="60">
        <f>SUM(I19:I24)</f>
        <v>170962</v>
      </c>
      <c r="J25" s="15"/>
      <c r="K25" s="60">
        <f>SUM(K19:K24)</f>
        <v>234308</v>
      </c>
    </row>
    <row r="26" spans="1:11" ht="21" customHeight="1">
      <c r="A26" s="41" t="s">
        <v>245</v>
      </c>
      <c r="E26" s="15">
        <f>SUM(E17-E25)</f>
        <v>202358</v>
      </c>
      <c r="F26" s="15"/>
      <c r="G26" s="15">
        <f>SUM(G17-G25)</f>
        <v>10253</v>
      </c>
      <c r="H26" s="15"/>
      <c r="I26" s="15">
        <f>SUM(I17-I25)</f>
        <v>125541</v>
      </c>
      <c r="J26" s="15"/>
      <c r="K26" s="15">
        <f>SUM(K17-K25)</f>
        <v>3750</v>
      </c>
    </row>
    <row r="27" spans="1:11" ht="21" customHeight="1">
      <c r="A27" s="16" t="s">
        <v>147</v>
      </c>
      <c r="E27" s="15">
        <v>0</v>
      </c>
      <c r="F27" s="15"/>
      <c r="G27" s="15">
        <v>0</v>
      </c>
      <c r="H27" s="15"/>
      <c r="I27" s="15">
        <v>10553</v>
      </c>
      <c r="J27" s="15"/>
      <c r="K27" s="15">
        <v>9265</v>
      </c>
    </row>
    <row r="28" spans="1:11" ht="21" customHeight="1">
      <c r="A28" s="16" t="s">
        <v>92</v>
      </c>
      <c r="E28" s="106">
        <v>-14114</v>
      </c>
      <c r="F28" s="15"/>
      <c r="G28" s="106">
        <v>-14034</v>
      </c>
      <c r="H28" s="15"/>
      <c r="I28" s="99">
        <v>-11878</v>
      </c>
      <c r="J28" s="15"/>
      <c r="K28" s="99">
        <v>-11387</v>
      </c>
    </row>
    <row r="29" spans="1:11" ht="21" customHeight="1">
      <c r="A29" s="41" t="s">
        <v>246</v>
      </c>
      <c r="E29" s="15">
        <f>SUM(E26:E28)</f>
        <v>188244</v>
      </c>
      <c r="F29" s="15"/>
      <c r="G29" s="15">
        <f>SUM(G26:G28)</f>
        <v>-3781</v>
      </c>
      <c r="H29" s="15"/>
      <c r="I29" s="15">
        <f>SUM(I26:I28)</f>
        <v>124216</v>
      </c>
      <c r="J29" s="15"/>
      <c r="K29" s="15">
        <f>SUM(K26:K28)</f>
        <v>1628</v>
      </c>
    </row>
    <row r="30" spans="1:11" ht="21" customHeight="1">
      <c r="A30" s="16" t="s">
        <v>182</v>
      </c>
      <c r="C30" s="123"/>
      <c r="E30" s="106">
        <v>-35969</v>
      </c>
      <c r="F30" s="15"/>
      <c r="G30" s="106">
        <v>-2138</v>
      </c>
      <c r="H30" s="15"/>
      <c r="I30" s="99">
        <v>5099</v>
      </c>
      <c r="J30" s="15"/>
      <c r="K30" s="99">
        <v>-514</v>
      </c>
    </row>
    <row r="31" spans="1:11" ht="21" customHeight="1">
      <c r="A31" s="41" t="s">
        <v>183</v>
      </c>
      <c r="E31" s="60">
        <f>SUM(E29:E30)</f>
        <v>152275</v>
      </c>
      <c r="F31" s="15"/>
      <c r="G31" s="60">
        <f>SUM(G29:G30)</f>
        <v>-5919</v>
      </c>
      <c r="H31" s="15"/>
      <c r="I31" s="60">
        <f>SUM(I29:I30)</f>
        <v>129315</v>
      </c>
      <c r="J31" s="15"/>
      <c r="K31" s="60">
        <f>SUM(K29:K30)</f>
        <v>1114</v>
      </c>
    </row>
    <row r="32" spans="1:11" ht="8" customHeight="1">
      <c r="A32" s="41"/>
      <c r="E32" s="15"/>
      <c r="F32" s="15"/>
      <c r="G32" s="15"/>
      <c r="H32" s="15"/>
      <c r="I32" s="15"/>
      <c r="J32" s="15"/>
      <c r="K32" s="15"/>
    </row>
    <row r="33" spans="1:11" ht="21" customHeight="1">
      <c r="A33" s="41" t="s">
        <v>193</v>
      </c>
      <c r="E33" s="15"/>
      <c r="F33" s="15"/>
      <c r="G33" s="15"/>
      <c r="H33" s="15"/>
      <c r="I33" s="15"/>
      <c r="J33" s="15"/>
      <c r="K33" s="15"/>
    </row>
    <row r="34" spans="1:11" ht="21" customHeight="1">
      <c r="A34" s="125" t="s">
        <v>99</v>
      </c>
      <c r="C34" s="123"/>
      <c r="E34" s="15"/>
      <c r="F34" s="15"/>
      <c r="G34" s="15"/>
      <c r="H34" s="15"/>
      <c r="I34" s="15"/>
      <c r="J34" s="15"/>
      <c r="K34" s="15"/>
    </row>
    <row r="35" spans="1:11" ht="21" customHeight="1">
      <c r="A35" s="126" t="s">
        <v>190</v>
      </c>
      <c r="C35" s="123"/>
      <c r="E35" s="15"/>
      <c r="F35" s="15"/>
      <c r="G35" s="15"/>
      <c r="H35" s="15"/>
      <c r="I35" s="15"/>
      <c r="J35" s="15"/>
      <c r="K35" s="15"/>
    </row>
    <row r="36" spans="1:11" ht="21" customHeight="1">
      <c r="A36" s="126" t="s">
        <v>95</v>
      </c>
      <c r="C36" s="123"/>
      <c r="E36" s="106">
        <v>-921</v>
      </c>
      <c r="F36" s="15"/>
      <c r="G36" s="106">
        <v>-3131</v>
      </c>
      <c r="H36" s="15"/>
      <c r="I36" s="106">
        <v>0</v>
      </c>
      <c r="J36" s="15"/>
      <c r="K36" s="106">
        <v>0</v>
      </c>
    </row>
    <row r="37" spans="1:11" s="89" customFormat="1" ht="21" customHeight="1" thickBot="1">
      <c r="A37" s="127" t="s">
        <v>57</v>
      </c>
      <c r="B37" s="52"/>
      <c r="C37" s="123"/>
      <c r="D37" s="128"/>
      <c r="E37" s="107">
        <f>SUM(E36,E31)</f>
        <v>151354</v>
      </c>
      <c r="F37" s="19"/>
      <c r="G37" s="107">
        <f>SUM(G36,G31)</f>
        <v>-9050</v>
      </c>
      <c r="H37" s="20"/>
      <c r="I37" s="107">
        <f>SUM(I36,I31)</f>
        <v>129315</v>
      </c>
      <c r="J37" s="20"/>
      <c r="K37" s="107">
        <f>SUM(K36,K31)</f>
        <v>1114</v>
      </c>
    </row>
    <row r="38" spans="1:11" s="89" customFormat="1" ht="8" customHeight="1" thickTop="1">
      <c r="A38" s="127"/>
      <c r="B38" s="52"/>
      <c r="C38" s="123"/>
      <c r="D38" s="128"/>
      <c r="E38" s="19"/>
      <c r="F38" s="19"/>
      <c r="G38" s="19"/>
      <c r="H38" s="20"/>
      <c r="I38" s="19"/>
      <c r="J38" s="20"/>
      <c r="K38" s="19"/>
    </row>
    <row r="39" spans="1:11" s="89" customFormat="1" ht="21" customHeight="1">
      <c r="A39" s="127" t="s">
        <v>181</v>
      </c>
      <c r="B39" s="52"/>
      <c r="C39" s="123"/>
      <c r="D39" s="128"/>
      <c r="E39" s="19"/>
      <c r="F39" s="19"/>
      <c r="G39" s="19"/>
      <c r="H39" s="20"/>
      <c r="I39" s="19"/>
      <c r="J39" s="20"/>
      <c r="K39" s="19"/>
    </row>
    <row r="40" spans="1:11" s="89" customFormat="1" ht="21" customHeight="1" thickBot="1">
      <c r="A40" s="16" t="s">
        <v>82</v>
      </c>
      <c r="B40" s="52"/>
      <c r="C40" s="123"/>
      <c r="D40" s="128"/>
      <c r="E40" s="19">
        <f>+E42-E41</f>
        <v>156786</v>
      </c>
      <c r="F40" s="20"/>
      <c r="G40" s="19">
        <f>+G42-G41</f>
        <v>-7267</v>
      </c>
      <c r="H40" s="20"/>
      <c r="I40" s="107">
        <f>I31</f>
        <v>129315</v>
      </c>
      <c r="J40" s="19"/>
      <c r="K40" s="107">
        <f>K31</f>
        <v>1114</v>
      </c>
    </row>
    <row r="41" spans="1:11" s="89" customFormat="1" ht="21" customHeight="1" thickTop="1">
      <c r="A41" s="16" t="s">
        <v>83</v>
      </c>
      <c r="B41" s="52"/>
      <c r="C41" s="123"/>
      <c r="D41" s="128"/>
      <c r="E41" s="19">
        <v>-4511</v>
      </c>
      <c r="F41" s="20"/>
      <c r="G41" s="19">
        <v>1348</v>
      </c>
      <c r="H41" s="20"/>
      <c r="I41" s="19"/>
      <c r="J41" s="19"/>
      <c r="K41" s="19"/>
    </row>
    <row r="42" spans="1:11" s="89" customFormat="1" ht="21" customHeight="1" thickBot="1">
      <c r="A42" s="127"/>
      <c r="B42" s="52"/>
      <c r="C42" s="123"/>
      <c r="D42" s="128"/>
      <c r="E42" s="112">
        <f>+E31</f>
        <v>152275</v>
      </c>
      <c r="F42" s="15"/>
      <c r="G42" s="112">
        <f>+G31</f>
        <v>-5919</v>
      </c>
      <c r="H42" s="15"/>
      <c r="I42" s="15"/>
      <c r="J42" s="15"/>
      <c r="K42" s="15"/>
    </row>
    <row r="43" spans="1:11" s="89" customFormat="1" ht="21" customHeight="1" thickTop="1">
      <c r="A43" s="127" t="s">
        <v>84</v>
      </c>
      <c r="B43" s="52"/>
      <c r="C43" s="123"/>
      <c r="D43" s="128"/>
    </row>
    <row r="44" spans="1:11" s="89" customFormat="1" ht="21" customHeight="1" thickBot="1">
      <c r="A44" s="16" t="s">
        <v>82</v>
      </c>
      <c r="B44" s="52"/>
      <c r="C44" s="123"/>
      <c r="D44" s="128"/>
      <c r="E44" s="19">
        <f>+E46-E45</f>
        <v>155865</v>
      </c>
      <c r="F44" s="20"/>
      <c r="G44" s="19">
        <f>+G46-G45</f>
        <v>-10398</v>
      </c>
      <c r="H44" s="20"/>
      <c r="I44" s="107">
        <f>SUM(I37)</f>
        <v>129315</v>
      </c>
      <c r="J44" s="19"/>
      <c r="K44" s="107">
        <f>SUM(K37)</f>
        <v>1114</v>
      </c>
    </row>
    <row r="45" spans="1:11" s="89" customFormat="1" ht="21" customHeight="1" thickTop="1">
      <c r="A45" s="16" t="s">
        <v>83</v>
      </c>
      <c r="B45" s="52"/>
      <c r="C45" s="123"/>
      <c r="D45" s="128"/>
      <c r="E45" s="19">
        <v>-4511</v>
      </c>
      <c r="F45" s="20"/>
      <c r="G45" s="19">
        <f>G41</f>
        <v>1348</v>
      </c>
      <c r="H45" s="20"/>
      <c r="I45" s="19"/>
      <c r="J45" s="19"/>
      <c r="K45" s="19"/>
    </row>
    <row r="46" spans="1:11" s="89" customFormat="1" ht="21" customHeight="1" thickBot="1">
      <c r="A46" s="127"/>
      <c r="B46" s="52"/>
      <c r="C46" s="129"/>
      <c r="D46" s="128"/>
      <c r="E46" s="112">
        <f>E37</f>
        <v>151354</v>
      </c>
      <c r="F46" s="15"/>
      <c r="G46" s="112">
        <f>+G37</f>
        <v>-9050</v>
      </c>
      <c r="H46" s="15"/>
      <c r="I46" s="15"/>
      <c r="J46" s="15"/>
      <c r="K46" s="15"/>
    </row>
    <row r="47" spans="1:11" s="89" customFormat="1" ht="11" customHeight="1" thickTop="1">
      <c r="A47" s="127"/>
      <c r="B47" s="52"/>
      <c r="C47" s="129"/>
      <c r="D47" s="128"/>
      <c r="E47" s="19">
        <v>0</v>
      </c>
      <c r="F47" s="19"/>
      <c r="G47" s="19"/>
      <c r="H47" s="20"/>
      <c r="I47" s="19"/>
      <c r="J47" s="20"/>
      <c r="K47" s="19"/>
    </row>
    <row r="48" spans="1:11" ht="21" customHeight="1">
      <c r="A48" s="127" t="s">
        <v>218</v>
      </c>
      <c r="B48" s="55"/>
      <c r="C48" s="123"/>
      <c r="E48" s="65"/>
      <c r="G48" s="65"/>
      <c r="H48" s="65"/>
      <c r="I48" s="65"/>
      <c r="J48" s="65"/>
      <c r="K48" s="65"/>
    </row>
    <row r="49" spans="1:11" ht="21" customHeight="1">
      <c r="A49" s="16" t="s">
        <v>185</v>
      </c>
      <c r="B49" s="55"/>
      <c r="C49" s="123"/>
      <c r="E49" s="65"/>
      <c r="G49" s="65"/>
      <c r="H49" s="65"/>
      <c r="I49" s="65"/>
      <c r="J49" s="65"/>
      <c r="K49" s="65"/>
    </row>
    <row r="50" spans="1:11" ht="21" customHeight="1" thickBot="1">
      <c r="A50" s="16" t="s">
        <v>184</v>
      </c>
      <c r="C50" s="123"/>
      <c r="E50" s="113">
        <f>E40/E52</f>
        <v>0.24429105640386414</v>
      </c>
      <c r="F50" s="81"/>
      <c r="G50" s="113">
        <f>G40/G52</f>
        <v>-1.1322842006855719E-2</v>
      </c>
      <c r="H50" s="81"/>
      <c r="I50" s="113">
        <f>I40/I52</f>
        <v>0.20148800249298848</v>
      </c>
      <c r="J50" s="130"/>
      <c r="K50" s="113">
        <f>K40/K52</f>
        <v>1.7357432221875974E-3</v>
      </c>
    </row>
    <row r="51" spans="1:11" ht="17.399999999999999" customHeight="1" thickTop="1">
      <c r="C51" s="123"/>
      <c r="E51" s="20">
        <v>0</v>
      </c>
      <c r="F51" s="20"/>
      <c r="G51" s="20"/>
      <c r="H51" s="20"/>
      <c r="I51" s="20">
        <v>0</v>
      </c>
      <c r="J51" s="20"/>
      <c r="K51" s="20"/>
    </row>
    <row r="52" spans="1:11" ht="21" customHeight="1" thickBot="1">
      <c r="A52" s="16" t="s">
        <v>93</v>
      </c>
      <c r="C52" s="123"/>
      <c r="E52" s="158">
        <v>641800</v>
      </c>
      <c r="F52" s="20"/>
      <c r="G52" s="158">
        <v>641800</v>
      </c>
      <c r="H52" s="20"/>
      <c r="I52" s="158">
        <v>641800</v>
      </c>
      <c r="J52" s="19"/>
      <c r="K52" s="158">
        <v>641800</v>
      </c>
    </row>
    <row r="53" spans="1:11" ht="21" customHeight="1" thickTop="1">
      <c r="C53" s="123"/>
      <c r="E53" s="20">
        <v>0</v>
      </c>
      <c r="F53" s="20"/>
      <c r="G53" s="20"/>
      <c r="H53" s="20"/>
      <c r="I53" s="20">
        <v>0</v>
      </c>
      <c r="J53" s="19"/>
      <c r="K53" s="20"/>
    </row>
    <row r="54" spans="1:11" ht="21" customHeight="1">
      <c r="A54" s="16" t="s">
        <v>226</v>
      </c>
      <c r="C54" s="114"/>
      <c r="E54" s="19">
        <v>0</v>
      </c>
      <c r="F54" s="20"/>
      <c r="G54" s="19"/>
      <c r="H54" s="20"/>
      <c r="I54" s="19">
        <v>0</v>
      </c>
      <c r="J54" s="19"/>
      <c r="K54" s="19"/>
    </row>
  </sheetData>
  <printOptions horizontalCentered="1"/>
  <pageMargins left="0.70866141732283472" right="0.31496062992125984" top="0.59055118110236227" bottom="0.19685039370078741" header="0.31496062992125984" footer="0.31496062992125984"/>
  <pageSetup paperSize="9" scale="73" firstPageNumber="4" fitToHeight="5" orientation="portrait" useFirstPageNumber="1" r:id="rId1"/>
  <headerFooter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0"/>
  <sheetViews>
    <sheetView showGridLines="0" view="pageBreakPreview" zoomScale="86" zoomScaleNormal="70" zoomScaleSheetLayoutView="80" workbookViewId="0"/>
  </sheetViews>
  <sheetFormatPr defaultRowHeight="24" customHeight="1"/>
  <cols>
    <col min="1" max="1" width="35.6328125" style="10" customWidth="1"/>
    <col min="2" max="2" width="0.453125" style="10" hidden="1" customWidth="1"/>
    <col min="3" max="3" width="18.54296875" style="7" customWidth="1"/>
    <col min="4" max="4" width="1.54296875" style="7" customWidth="1"/>
    <col min="5" max="5" width="18.54296875" style="7" customWidth="1"/>
    <col min="6" max="6" width="1.54296875" style="7" customWidth="1"/>
    <col min="7" max="7" width="18.54296875" style="7" customWidth="1"/>
    <col min="8" max="8" width="1.54296875" style="7" customWidth="1"/>
    <col min="9" max="9" width="18.54296875" style="7" customWidth="1"/>
    <col min="10" max="10" width="1.54296875" style="7" customWidth="1"/>
    <col min="11" max="11" width="19.54296875" style="7" customWidth="1"/>
    <col min="12" max="12" width="1.54296875" style="7" customWidth="1"/>
    <col min="13" max="13" width="19" style="7" customWidth="1"/>
    <col min="14" max="14" width="1.54296875" style="7" customWidth="1"/>
    <col min="15" max="15" width="17.36328125" style="7" customWidth="1"/>
    <col min="16" max="16" width="1.54296875" style="7" customWidth="1"/>
    <col min="17" max="17" width="15.453125" style="7" customWidth="1"/>
    <col min="18" max="18" width="1.54296875" style="7" customWidth="1"/>
    <col min="19" max="19" width="15.453125" style="7" customWidth="1"/>
    <col min="20" max="20" width="1.54296875" style="7" customWidth="1"/>
    <col min="21" max="21" width="15.453125" style="7" customWidth="1"/>
    <col min="22" max="22" width="1.54296875" style="7" customWidth="1"/>
    <col min="23" max="23" width="15.453125" style="7" customWidth="1"/>
    <col min="24" max="24" width="0.453125" style="7" customWidth="1"/>
    <col min="25" max="27" width="2.54296875" style="7"/>
    <col min="28" max="28" width="4" style="7" bestFit="1" customWidth="1"/>
    <col min="29" max="265" width="2.54296875" style="7"/>
    <col min="266" max="267" width="4.453125" style="7" customWidth="1"/>
    <col min="268" max="268" width="2.453125" style="7" customWidth="1"/>
    <col min="269" max="270" width="0.54296875" style="7" customWidth="1"/>
    <col min="271" max="271" width="4.453125" style="7" customWidth="1"/>
    <col min="272" max="272" width="0.54296875" style="7" customWidth="1"/>
    <col min="273" max="273" width="4.453125" style="7" customWidth="1"/>
    <col min="274" max="274" width="0.54296875" style="7" customWidth="1"/>
    <col min="275" max="275" width="4.54296875" style="7" customWidth="1"/>
    <col min="276" max="276" width="0.54296875" style="7" customWidth="1"/>
    <col min="277" max="277" width="5" style="7" customWidth="1"/>
    <col min="278" max="278" width="0.54296875" style="7" customWidth="1"/>
    <col min="279" max="279" width="4.453125" style="7" customWidth="1"/>
    <col min="280" max="280" width="0.54296875" style="7" customWidth="1"/>
    <col min="281" max="521" width="2.54296875" style="7"/>
    <col min="522" max="523" width="4.453125" style="7" customWidth="1"/>
    <col min="524" max="524" width="2.453125" style="7" customWidth="1"/>
    <col min="525" max="526" width="0.54296875" style="7" customWidth="1"/>
    <col min="527" max="527" width="4.453125" style="7" customWidth="1"/>
    <col min="528" max="528" width="0.54296875" style="7" customWidth="1"/>
    <col min="529" max="529" width="4.453125" style="7" customWidth="1"/>
    <col min="530" max="530" width="0.54296875" style="7" customWidth="1"/>
    <col min="531" max="531" width="4.54296875" style="7" customWidth="1"/>
    <col min="532" max="532" width="0.54296875" style="7" customWidth="1"/>
    <col min="533" max="533" width="5" style="7" customWidth="1"/>
    <col min="534" max="534" width="0.54296875" style="7" customWidth="1"/>
    <col min="535" max="535" width="4.453125" style="7" customWidth="1"/>
    <col min="536" max="536" width="0.54296875" style="7" customWidth="1"/>
    <col min="537" max="777" width="2.54296875" style="7"/>
    <col min="778" max="779" width="4.453125" style="7" customWidth="1"/>
    <col min="780" max="780" width="2.453125" style="7" customWidth="1"/>
    <col min="781" max="782" width="0.54296875" style="7" customWidth="1"/>
    <col min="783" max="783" width="4.453125" style="7" customWidth="1"/>
    <col min="784" max="784" width="0.54296875" style="7" customWidth="1"/>
    <col min="785" max="785" width="4.453125" style="7" customWidth="1"/>
    <col min="786" max="786" width="0.54296875" style="7" customWidth="1"/>
    <col min="787" max="787" width="4.54296875" style="7" customWidth="1"/>
    <col min="788" max="788" width="0.54296875" style="7" customWidth="1"/>
    <col min="789" max="789" width="5" style="7" customWidth="1"/>
    <col min="790" max="790" width="0.54296875" style="7" customWidth="1"/>
    <col min="791" max="791" width="4.453125" style="7" customWidth="1"/>
    <col min="792" max="792" width="0.54296875" style="7" customWidth="1"/>
    <col min="793" max="1033" width="8.54296875" style="7"/>
    <col min="1034" max="1035" width="4.453125" style="7" customWidth="1"/>
    <col min="1036" max="1036" width="2.453125" style="7" customWidth="1"/>
    <col min="1037" max="1038" width="0.54296875" style="7" customWidth="1"/>
    <col min="1039" max="1039" width="4.453125" style="7" customWidth="1"/>
    <col min="1040" max="1040" width="0.54296875" style="7" customWidth="1"/>
    <col min="1041" max="1041" width="4.453125" style="7" customWidth="1"/>
    <col min="1042" max="1042" width="0.54296875" style="7" customWidth="1"/>
    <col min="1043" max="1043" width="4.54296875" style="7" customWidth="1"/>
    <col min="1044" max="1044" width="0.54296875" style="7" customWidth="1"/>
    <col min="1045" max="1045" width="5" style="7" customWidth="1"/>
    <col min="1046" max="1046" width="0.54296875" style="7" customWidth="1"/>
    <col min="1047" max="1047" width="4.453125" style="7" customWidth="1"/>
    <col min="1048" max="1048" width="0.54296875" style="7" customWidth="1"/>
    <col min="1049" max="1289" width="2.54296875" style="7"/>
    <col min="1290" max="1291" width="4.453125" style="7" customWidth="1"/>
    <col min="1292" max="1292" width="2.453125" style="7" customWidth="1"/>
    <col min="1293" max="1294" width="0.54296875" style="7" customWidth="1"/>
    <col min="1295" max="1295" width="4.453125" style="7" customWidth="1"/>
    <col min="1296" max="1296" width="0.54296875" style="7" customWidth="1"/>
    <col min="1297" max="1297" width="4.453125" style="7" customWidth="1"/>
    <col min="1298" max="1298" width="0.54296875" style="7" customWidth="1"/>
    <col min="1299" max="1299" width="4.54296875" style="7" customWidth="1"/>
    <col min="1300" max="1300" width="0.54296875" style="7" customWidth="1"/>
    <col min="1301" max="1301" width="5" style="7" customWidth="1"/>
    <col min="1302" max="1302" width="0.54296875" style="7" customWidth="1"/>
    <col min="1303" max="1303" width="4.453125" style="7" customWidth="1"/>
    <col min="1304" max="1304" width="0.54296875" style="7" customWidth="1"/>
    <col min="1305" max="1545" width="2.54296875" style="7"/>
    <col min="1546" max="1547" width="4.453125" style="7" customWidth="1"/>
    <col min="1548" max="1548" width="2.453125" style="7" customWidth="1"/>
    <col min="1549" max="1550" width="0.54296875" style="7" customWidth="1"/>
    <col min="1551" max="1551" width="4.453125" style="7" customWidth="1"/>
    <col min="1552" max="1552" width="0.54296875" style="7" customWidth="1"/>
    <col min="1553" max="1553" width="4.453125" style="7" customWidth="1"/>
    <col min="1554" max="1554" width="0.54296875" style="7" customWidth="1"/>
    <col min="1555" max="1555" width="4.54296875" style="7" customWidth="1"/>
    <col min="1556" max="1556" width="0.54296875" style="7" customWidth="1"/>
    <col min="1557" max="1557" width="5" style="7" customWidth="1"/>
    <col min="1558" max="1558" width="0.54296875" style="7" customWidth="1"/>
    <col min="1559" max="1559" width="4.453125" style="7" customWidth="1"/>
    <col min="1560" max="1560" width="0.54296875" style="7" customWidth="1"/>
    <col min="1561" max="1801" width="2.54296875" style="7"/>
    <col min="1802" max="1803" width="4.453125" style="7" customWidth="1"/>
    <col min="1804" max="1804" width="2.453125" style="7" customWidth="1"/>
    <col min="1805" max="1806" width="0.54296875" style="7" customWidth="1"/>
    <col min="1807" max="1807" width="4.453125" style="7" customWidth="1"/>
    <col min="1808" max="1808" width="0.54296875" style="7" customWidth="1"/>
    <col min="1809" max="1809" width="4.453125" style="7" customWidth="1"/>
    <col min="1810" max="1810" width="0.54296875" style="7" customWidth="1"/>
    <col min="1811" max="1811" width="4.54296875" style="7" customWidth="1"/>
    <col min="1812" max="1812" width="0.54296875" style="7" customWidth="1"/>
    <col min="1813" max="1813" width="5" style="7" customWidth="1"/>
    <col min="1814" max="1814" width="0.54296875" style="7" customWidth="1"/>
    <col min="1815" max="1815" width="4.453125" style="7" customWidth="1"/>
    <col min="1816" max="1816" width="0.54296875" style="7" customWidth="1"/>
    <col min="1817" max="2057" width="8.54296875" style="7"/>
    <col min="2058" max="2059" width="4.453125" style="7" customWidth="1"/>
    <col min="2060" max="2060" width="2.453125" style="7" customWidth="1"/>
    <col min="2061" max="2062" width="0.54296875" style="7" customWidth="1"/>
    <col min="2063" max="2063" width="4.453125" style="7" customWidth="1"/>
    <col min="2064" max="2064" width="0.54296875" style="7" customWidth="1"/>
    <col min="2065" max="2065" width="4.453125" style="7" customWidth="1"/>
    <col min="2066" max="2066" width="0.54296875" style="7" customWidth="1"/>
    <col min="2067" max="2067" width="4.54296875" style="7" customWidth="1"/>
    <col min="2068" max="2068" width="0.54296875" style="7" customWidth="1"/>
    <col min="2069" max="2069" width="5" style="7" customWidth="1"/>
    <col min="2070" max="2070" width="0.54296875" style="7" customWidth="1"/>
    <col min="2071" max="2071" width="4.453125" style="7" customWidth="1"/>
    <col min="2072" max="2072" width="0.54296875" style="7" customWidth="1"/>
    <col min="2073" max="2313" width="2.54296875" style="7"/>
    <col min="2314" max="2315" width="4.453125" style="7" customWidth="1"/>
    <col min="2316" max="2316" width="2.453125" style="7" customWidth="1"/>
    <col min="2317" max="2318" width="0.54296875" style="7" customWidth="1"/>
    <col min="2319" max="2319" width="4.453125" style="7" customWidth="1"/>
    <col min="2320" max="2320" width="0.54296875" style="7" customWidth="1"/>
    <col min="2321" max="2321" width="4.453125" style="7" customWidth="1"/>
    <col min="2322" max="2322" width="0.54296875" style="7" customWidth="1"/>
    <col min="2323" max="2323" width="4.54296875" style="7" customWidth="1"/>
    <col min="2324" max="2324" width="0.54296875" style="7" customWidth="1"/>
    <col min="2325" max="2325" width="5" style="7" customWidth="1"/>
    <col min="2326" max="2326" width="0.54296875" style="7" customWidth="1"/>
    <col min="2327" max="2327" width="4.453125" style="7" customWidth="1"/>
    <col min="2328" max="2328" width="0.54296875" style="7" customWidth="1"/>
    <col min="2329" max="2569" width="2.54296875" style="7"/>
    <col min="2570" max="2571" width="4.453125" style="7" customWidth="1"/>
    <col min="2572" max="2572" width="2.453125" style="7" customWidth="1"/>
    <col min="2573" max="2574" width="0.54296875" style="7" customWidth="1"/>
    <col min="2575" max="2575" width="4.453125" style="7" customWidth="1"/>
    <col min="2576" max="2576" width="0.54296875" style="7" customWidth="1"/>
    <col min="2577" max="2577" width="4.453125" style="7" customWidth="1"/>
    <col min="2578" max="2578" width="0.54296875" style="7" customWidth="1"/>
    <col min="2579" max="2579" width="4.54296875" style="7" customWidth="1"/>
    <col min="2580" max="2580" width="0.54296875" style="7" customWidth="1"/>
    <col min="2581" max="2581" width="5" style="7" customWidth="1"/>
    <col min="2582" max="2582" width="0.54296875" style="7" customWidth="1"/>
    <col min="2583" max="2583" width="4.453125" style="7" customWidth="1"/>
    <col min="2584" max="2584" width="0.54296875" style="7" customWidth="1"/>
    <col min="2585" max="2825" width="2.54296875" style="7"/>
    <col min="2826" max="2827" width="4.453125" style="7" customWidth="1"/>
    <col min="2828" max="2828" width="2.453125" style="7" customWidth="1"/>
    <col min="2829" max="2830" width="0.54296875" style="7" customWidth="1"/>
    <col min="2831" max="2831" width="4.453125" style="7" customWidth="1"/>
    <col min="2832" max="2832" width="0.54296875" style="7" customWidth="1"/>
    <col min="2833" max="2833" width="4.453125" style="7" customWidth="1"/>
    <col min="2834" max="2834" width="0.54296875" style="7" customWidth="1"/>
    <col min="2835" max="2835" width="4.54296875" style="7" customWidth="1"/>
    <col min="2836" max="2836" width="0.54296875" style="7" customWidth="1"/>
    <col min="2837" max="2837" width="5" style="7" customWidth="1"/>
    <col min="2838" max="2838" width="0.54296875" style="7" customWidth="1"/>
    <col min="2839" max="2839" width="4.453125" style="7" customWidth="1"/>
    <col min="2840" max="2840" width="0.54296875" style="7" customWidth="1"/>
    <col min="2841" max="3081" width="8.54296875" style="7"/>
    <col min="3082" max="3083" width="4.453125" style="7" customWidth="1"/>
    <col min="3084" max="3084" width="2.453125" style="7" customWidth="1"/>
    <col min="3085" max="3086" width="0.54296875" style="7" customWidth="1"/>
    <col min="3087" max="3087" width="4.453125" style="7" customWidth="1"/>
    <col min="3088" max="3088" width="0.54296875" style="7" customWidth="1"/>
    <col min="3089" max="3089" width="4.453125" style="7" customWidth="1"/>
    <col min="3090" max="3090" width="0.54296875" style="7" customWidth="1"/>
    <col min="3091" max="3091" width="4.54296875" style="7" customWidth="1"/>
    <col min="3092" max="3092" width="0.54296875" style="7" customWidth="1"/>
    <col min="3093" max="3093" width="5" style="7" customWidth="1"/>
    <col min="3094" max="3094" width="0.54296875" style="7" customWidth="1"/>
    <col min="3095" max="3095" width="4.453125" style="7" customWidth="1"/>
    <col min="3096" max="3096" width="0.54296875" style="7" customWidth="1"/>
    <col min="3097" max="3337" width="2.54296875" style="7"/>
    <col min="3338" max="3339" width="4.453125" style="7" customWidth="1"/>
    <col min="3340" max="3340" width="2.453125" style="7" customWidth="1"/>
    <col min="3341" max="3342" width="0.54296875" style="7" customWidth="1"/>
    <col min="3343" max="3343" width="4.453125" style="7" customWidth="1"/>
    <col min="3344" max="3344" width="0.54296875" style="7" customWidth="1"/>
    <col min="3345" max="3345" width="4.453125" style="7" customWidth="1"/>
    <col min="3346" max="3346" width="0.54296875" style="7" customWidth="1"/>
    <col min="3347" max="3347" width="4.54296875" style="7" customWidth="1"/>
    <col min="3348" max="3348" width="0.54296875" style="7" customWidth="1"/>
    <col min="3349" max="3349" width="5" style="7" customWidth="1"/>
    <col min="3350" max="3350" width="0.54296875" style="7" customWidth="1"/>
    <col min="3351" max="3351" width="4.453125" style="7" customWidth="1"/>
    <col min="3352" max="3352" width="0.54296875" style="7" customWidth="1"/>
    <col min="3353" max="3593" width="2.54296875" style="7"/>
    <col min="3594" max="3595" width="4.453125" style="7" customWidth="1"/>
    <col min="3596" max="3596" width="2.453125" style="7" customWidth="1"/>
    <col min="3597" max="3598" width="0.54296875" style="7" customWidth="1"/>
    <col min="3599" max="3599" width="4.453125" style="7" customWidth="1"/>
    <col min="3600" max="3600" width="0.54296875" style="7" customWidth="1"/>
    <col min="3601" max="3601" width="4.453125" style="7" customWidth="1"/>
    <col min="3602" max="3602" width="0.54296875" style="7" customWidth="1"/>
    <col min="3603" max="3603" width="4.54296875" style="7" customWidth="1"/>
    <col min="3604" max="3604" width="0.54296875" style="7" customWidth="1"/>
    <col min="3605" max="3605" width="5" style="7" customWidth="1"/>
    <col min="3606" max="3606" width="0.54296875" style="7" customWidth="1"/>
    <col min="3607" max="3607" width="4.453125" style="7" customWidth="1"/>
    <col min="3608" max="3608" width="0.54296875" style="7" customWidth="1"/>
    <col min="3609" max="3849" width="2.54296875" style="7"/>
    <col min="3850" max="3851" width="4.453125" style="7" customWidth="1"/>
    <col min="3852" max="3852" width="2.453125" style="7" customWidth="1"/>
    <col min="3853" max="3854" width="0.54296875" style="7" customWidth="1"/>
    <col min="3855" max="3855" width="4.453125" style="7" customWidth="1"/>
    <col min="3856" max="3856" width="0.54296875" style="7" customWidth="1"/>
    <col min="3857" max="3857" width="4.453125" style="7" customWidth="1"/>
    <col min="3858" max="3858" width="0.54296875" style="7" customWidth="1"/>
    <col min="3859" max="3859" width="4.54296875" style="7" customWidth="1"/>
    <col min="3860" max="3860" width="0.54296875" style="7" customWidth="1"/>
    <col min="3861" max="3861" width="5" style="7" customWidth="1"/>
    <col min="3862" max="3862" width="0.54296875" style="7" customWidth="1"/>
    <col min="3863" max="3863" width="4.453125" style="7" customWidth="1"/>
    <col min="3864" max="3864" width="0.54296875" style="7" customWidth="1"/>
    <col min="3865" max="4105" width="8.54296875" style="7"/>
    <col min="4106" max="4107" width="4.453125" style="7" customWidth="1"/>
    <col min="4108" max="4108" width="2.453125" style="7" customWidth="1"/>
    <col min="4109" max="4110" width="0.54296875" style="7" customWidth="1"/>
    <col min="4111" max="4111" width="4.453125" style="7" customWidth="1"/>
    <col min="4112" max="4112" width="0.54296875" style="7" customWidth="1"/>
    <col min="4113" max="4113" width="4.453125" style="7" customWidth="1"/>
    <col min="4114" max="4114" width="0.54296875" style="7" customWidth="1"/>
    <col min="4115" max="4115" width="4.54296875" style="7" customWidth="1"/>
    <col min="4116" max="4116" width="0.54296875" style="7" customWidth="1"/>
    <col min="4117" max="4117" width="5" style="7" customWidth="1"/>
    <col min="4118" max="4118" width="0.54296875" style="7" customWidth="1"/>
    <col min="4119" max="4119" width="4.453125" style="7" customWidth="1"/>
    <col min="4120" max="4120" width="0.54296875" style="7" customWidth="1"/>
    <col min="4121" max="4361" width="2.54296875" style="7"/>
    <col min="4362" max="4363" width="4.453125" style="7" customWidth="1"/>
    <col min="4364" max="4364" width="2.453125" style="7" customWidth="1"/>
    <col min="4365" max="4366" width="0.54296875" style="7" customWidth="1"/>
    <col min="4367" max="4367" width="4.453125" style="7" customWidth="1"/>
    <col min="4368" max="4368" width="0.54296875" style="7" customWidth="1"/>
    <col min="4369" max="4369" width="4.453125" style="7" customWidth="1"/>
    <col min="4370" max="4370" width="0.54296875" style="7" customWidth="1"/>
    <col min="4371" max="4371" width="4.54296875" style="7" customWidth="1"/>
    <col min="4372" max="4372" width="0.54296875" style="7" customWidth="1"/>
    <col min="4373" max="4373" width="5" style="7" customWidth="1"/>
    <col min="4374" max="4374" width="0.54296875" style="7" customWidth="1"/>
    <col min="4375" max="4375" width="4.453125" style="7" customWidth="1"/>
    <col min="4376" max="4376" width="0.54296875" style="7" customWidth="1"/>
    <col min="4377" max="4617" width="2.54296875" style="7"/>
    <col min="4618" max="4619" width="4.453125" style="7" customWidth="1"/>
    <col min="4620" max="4620" width="2.453125" style="7" customWidth="1"/>
    <col min="4621" max="4622" width="0.54296875" style="7" customWidth="1"/>
    <col min="4623" max="4623" width="4.453125" style="7" customWidth="1"/>
    <col min="4624" max="4624" width="0.54296875" style="7" customWidth="1"/>
    <col min="4625" max="4625" width="4.453125" style="7" customWidth="1"/>
    <col min="4626" max="4626" width="0.54296875" style="7" customWidth="1"/>
    <col min="4627" max="4627" width="4.54296875" style="7" customWidth="1"/>
    <col min="4628" max="4628" width="0.54296875" style="7" customWidth="1"/>
    <col min="4629" max="4629" width="5" style="7" customWidth="1"/>
    <col min="4630" max="4630" width="0.54296875" style="7" customWidth="1"/>
    <col min="4631" max="4631" width="4.453125" style="7" customWidth="1"/>
    <col min="4632" max="4632" width="0.54296875" style="7" customWidth="1"/>
    <col min="4633" max="4873" width="2.54296875" style="7"/>
    <col min="4874" max="4875" width="4.453125" style="7" customWidth="1"/>
    <col min="4876" max="4876" width="2.453125" style="7" customWidth="1"/>
    <col min="4877" max="4878" width="0.54296875" style="7" customWidth="1"/>
    <col min="4879" max="4879" width="4.453125" style="7" customWidth="1"/>
    <col min="4880" max="4880" width="0.54296875" style="7" customWidth="1"/>
    <col min="4881" max="4881" width="4.453125" style="7" customWidth="1"/>
    <col min="4882" max="4882" width="0.54296875" style="7" customWidth="1"/>
    <col min="4883" max="4883" width="4.54296875" style="7" customWidth="1"/>
    <col min="4884" max="4884" width="0.54296875" style="7" customWidth="1"/>
    <col min="4885" max="4885" width="5" style="7" customWidth="1"/>
    <col min="4886" max="4886" width="0.54296875" style="7" customWidth="1"/>
    <col min="4887" max="4887" width="4.453125" style="7" customWidth="1"/>
    <col min="4888" max="4888" width="0.54296875" style="7" customWidth="1"/>
    <col min="4889" max="5129" width="8.54296875" style="7"/>
    <col min="5130" max="5131" width="4.453125" style="7" customWidth="1"/>
    <col min="5132" max="5132" width="2.453125" style="7" customWidth="1"/>
    <col min="5133" max="5134" width="0.54296875" style="7" customWidth="1"/>
    <col min="5135" max="5135" width="4.453125" style="7" customWidth="1"/>
    <col min="5136" max="5136" width="0.54296875" style="7" customWidth="1"/>
    <col min="5137" max="5137" width="4.453125" style="7" customWidth="1"/>
    <col min="5138" max="5138" width="0.54296875" style="7" customWidth="1"/>
    <col min="5139" max="5139" width="4.54296875" style="7" customWidth="1"/>
    <col min="5140" max="5140" width="0.54296875" style="7" customWidth="1"/>
    <col min="5141" max="5141" width="5" style="7" customWidth="1"/>
    <col min="5142" max="5142" width="0.54296875" style="7" customWidth="1"/>
    <col min="5143" max="5143" width="4.453125" style="7" customWidth="1"/>
    <col min="5144" max="5144" width="0.54296875" style="7" customWidth="1"/>
    <col min="5145" max="5385" width="2.54296875" style="7"/>
    <col min="5386" max="5387" width="4.453125" style="7" customWidth="1"/>
    <col min="5388" max="5388" width="2.453125" style="7" customWidth="1"/>
    <col min="5389" max="5390" width="0.54296875" style="7" customWidth="1"/>
    <col min="5391" max="5391" width="4.453125" style="7" customWidth="1"/>
    <col min="5392" max="5392" width="0.54296875" style="7" customWidth="1"/>
    <col min="5393" max="5393" width="4.453125" style="7" customWidth="1"/>
    <col min="5394" max="5394" width="0.54296875" style="7" customWidth="1"/>
    <col min="5395" max="5395" width="4.54296875" style="7" customWidth="1"/>
    <col min="5396" max="5396" width="0.54296875" style="7" customWidth="1"/>
    <col min="5397" max="5397" width="5" style="7" customWidth="1"/>
    <col min="5398" max="5398" width="0.54296875" style="7" customWidth="1"/>
    <col min="5399" max="5399" width="4.453125" style="7" customWidth="1"/>
    <col min="5400" max="5400" width="0.54296875" style="7" customWidth="1"/>
    <col min="5401" max="5641" width="2.54296875" style="7"/>
    <col min="5642" max="5643" width="4.453125" style="7" customWidth="1"/>
    <col min="5644" max="5644" width="2.453125" style="7" customWidth="1"/>
    <col min="5645" max="5646" width="0.54296875" style="7" customWidth="1"/>
    <col min="5647" max="5647" width="4.453125" style="7" customWidth="1"/>
    <col min="5648" max="5648" width="0.54296875" style="7" customWidth="1"/>
    <col min="5649" max="5649" width="4.453125" style="7" customWidth="1"/>
    <col min="5650" max="5650" width="0.54296875" style="7" customWidth="1"/>
    <col min="5651" max="5651" width="4.54296875" style="7" customWidth="1"/>
    <col min="5652" max="5652" width="0.54296875" style="7" customWidth="1"/>
    <col min="5653" max="5653" width="5" style="7" customWidth="1"/>
    <col min="5654" max="5654" width="0.54296875" style="7" customWidth="1"/>
    <col min="5655" max="5655" width="4.453125" style="7" customWidth="1"/>
    <col min="5656" max="5656" width="0.54296875" style="7" customWidth="1"/>
    <col min="5657" max="5897" width="2.54296875" style="7"/>
    <col min="5898" max="5899" width="4.453125" style="7" customWidth="1"/>
    <col min="5900" max="5900" width="2.453125" style="7" customWidth="1"/>
    <col min="5901" max="5902" width="0.54296875" style="7" customWidth="1"/>
    <col min="5903" max="5903" width="4.453125" style="7" customWidth="1"/>
    <col min="5904" max="5904" width="0.54296875" style="7" customWidth="1"/>
    <col min="5905" max="5905" width="4.453125" style="7" customWidth="1"/>
    <col min="5906" max="5906" width="0.54296875" style="7" customWidth="1"/>
    <col min="5907" max="5907" width="4.54296875" style="7" customWidth="1"/>
    <col min="5908" max="5908" width="0.54296875" style="7" customWidth="1"/>
    <col min="5909" max="5909" width="5" style="7" customWidth="1"/>
    <col min="5910" max="5910" width="0.54296875" style="7" customWidth="1"/>
    <col min="5911" max="5911" width="4.453125" style="7" customWidth="1"/>
    <col min="5912" max="5912" width="0.54296875" style="7" customWidth="1"/>
    <col min="5913" max="6153" width="8.54296875" style="7"/>
    <col min="6154" max="6155" width="4.453125" style="7" customWidth="1"/>
    <col min="6156" max="6156" width="2.453125" style="7" customWidth="1"/>
    <col min="6157" max="6158" width="0.54296875" style="7" customWidth="1"/>
    <col min="6159" max="6159" width="4.453125" style="7" customWidth="1"/>
    <col min="6160" max="6160" width="0.54296875" style="7" customWidth="1"/>
    <col min="6161" max="6161" width="4.453125" style="7" customWidth="1"/>
    <col min="6162" max="6162" width="0.54296875" style="7" customWidth="1"/>
    <col min="6163" max="6163" width="4.54296875" style="7" customWidth="1"/>
    <col min="6164" max="6164" width="0.54296875" style="7" customWidth="1"/>
    <col min="6165" max="6165" width="5" style="7" customWidth="1"/>
    <col min="6166" max="6166" width="0.54296875" style="7" customWidth="1"/>
    <col min="6167" max="6167" width="4.453125" style="7" customWidth="1"/>
    <col min="6168" max="6168" width="0.54296875" style="7" customWidth="1"/>
    <col min="6169" max="6409" width="2.54296875" style="7"/>
    <col min="6410" max="6411" width="4.453125" style="7" customWidth="1"/>
    <col min="6412" max="6412" width="2.453125" style="7" customWidth="1"/>
    <col min="6413" max="6414" width="0.54296875" style="7" customWidth="1"/>
    <col min="6415" max="6415" width="4.453125" style="7" customWidth="1"/>
    <col min="6416" max="6416" width="0.54296875" style="7" customWidth="1"/>
    <col min="6417" max="6417" width="4.453125" style="7" customWidth="1"/>
    <col min="6418" max="6418" width="0.54296875" style="7" customWidth="1"/>
    <col min="6419" max="6419" width="4.54296875" style="7" customWidth="1"/>
    <col min="6420" max="6420" width="0.54296875" style="7" customWidth="1"/>
    <col min="6421" max="6421" width="5" style="7" customWidth="1"/>
    <col min="6422" max="6422" width="0.54296875" style="7" customWidth="1"/>
    <col min="6423" max="6423" width="4.453125" style="7" customWidth="1"/>
    <col min="6424" max="6424" width="0.54296875" style="7" customWidth="1"/>
    <col min="6425" max="6665" width="2.54296875" style="7"/>
    <col min="6666" max="6667" width="4.453125" style="7" customWidth="1"/>
    <col min="6668" max="6668" width="2.453125" style="7" customWidth="1"/>
    <col min="6669" max="6670" width="0.54296875" style="7" customWidth="1"/>
    <col min="6671" max="6671" width="4.453125" style="7" customWidth="1"/>
    <col min="6672" max="6672" width="0.54296875" style="7" customWidth="1"/>
    <col min="6673" max="6673" width="4.453125" style="7" customWidth="1"/>
    <col min="6674" max="6674" width="0.54296875" style="7" customWidth="1"/>
    <col min="6675" max="6675" width="4.54296875" style="7" customWidth="1"/>
    <col min="6676" max="6676" width="0.54296875" style="7" customWidth="1"/>
    <col min="6677" max="6677" width="5" style="7" customWidth="1"/>
    <col min="6678" max="6678" width="0.54296875" style="7" customWidth="1"/>
    <col min="6679" max="6679" width="4.453125" style="7" customWidth="1"/>
    <col min="6680" max="6680" width="0.54296875" style="7" customWidth="1"/>
    <col min="6681" max="6921" width="2.54296875" style="7"/>
    <col min="6922" max="6923" width="4.453125" style="7" customWidth="1"/>
    <col min="6924" max="6924" width="2.453125" style="7" customWidth="1"/>
    <col min="6925" max="6926" width="0.54296875" style="7" customWidth="1"/>
    <col min="6927" max="6927" width="4.453125" style="7" customWidth="1"/>
    <col min="6928" max="6928" width="0.54296875" style="7" customWidth="1"/>
    <col min="6929" max="6929" width="4.453125" style="7" customWidth="1"/>
    <col min="6930" max="6930" width="0.54296875" style="7" customWidth="1"/>
    <col min="6931" max="6931" width="4.54296875" style="7" customWidth="1"/>
    <col min="6932" max="6932" width="0.54296875" style="7" customWidth="1"/>
    <col min="6933" max="6933" width="5" style="7" customWidth="1"/>
    <col min="6934" max="6934" width="0.54296875" style="7" customWidth="1"/>
    <col min="6935" max="6935" width="4.453125" style="7" customWidth="1"/>
    <col min="6936" max="6936" width="0.54296875" style="7" customWidth="1"/>
    <col min="6937" max="7177" width="8.54296875" style="7"/>
    <col min="7178" max="7179" width="4.453125" style="7" customWidth="1"/>
    <col min="7180" max="7180" width="2.453125" style="7" customWidth="1"/>
    <col min="7181" max="7182" width="0.54296875" style="7" customWidth="1"/>
    <col min="7183" max="7183" width="4.453125" style="7" customWidth="1"/>
    <col min="7184" max="7184" width="0.54296875" style="7" customWidth="1"/>
    <col min="7185" max="7185" width="4.453125" style="7" customWidth="1"/>
    <col min="7186" max="7186" width="0.54296875" style="7" customWidth="1"/>
    <col min="7187" max="7187" width="4.54296875" style="7" customWidth="1"/>
    <col min="7188" max="7188" width="0.54296875" style="7" customWidth="1"/>
    <col min="7189" max="7189" width="5" style="7" customWidth="1"/>
    <col min="7190" max="7190" width="0.54296875" style="7" customWidth="1"/>
    <col min="7191" max="7191" width="4.453125" style="7" customWidth="1"/>
    <col min="7192" max="7192" width="0.54296875" style="7" customWidth="1"/>
    <col min="7193" max="7433" width="2.54296875" style="7"/>
    <col min="7434" max="7435" width="4.453125" style="7" customWidth="1"/>
    <col min="7436" max="7436" width="2.453125" style="7" customWidth="1"/>
    <col min="7437" max="7438" width="0.54296875" style="7" customWidth="1"/>
    <col min="7439" max="7439" width="4.453125" style="7" customWidth="1"/>
    <col min="7440" max="7440" width="0.54296875" style="7" customWidth="1"/>
    <col min="7441" max="7441" width="4.453125" style="7" customWidth="1"/>
    <col min="7442" max="7442" width="0.54296875" style="7" customWidth="1"/>
    <col min="7443" max="7443" width="4.54296875" style="7" customWidth="1"/>
    <col min="7444" max="7444" width="0.54296875" style="7" customWidth="1"/>
    <col min="7445" max="7445" width="5" style="7" customWidth="1"/>
    <col min="7446" max="7446" width="0.54296875" style="7" customWidth="1"/>
    <col min="7447" max="7447" width="4.453125" style="7" customWidth="1"/>
    <col min="7448" max="7448" width="0.54296875" style="7" customWidth="1"/>
    <col min="7449" max="7689" width="2.54296875" style="7"/>
    <col min="7690" max="7691" width="4.453125" style="7" customWidth="1"/>
    <col min="7692" max="7692" width="2.453125" style="7" customWidth="1"/>
    <col min="7693" max="7694" width="0.54296875" style="7" customWidth="1"/>
    <col min="7695" max="7695" width="4.453125" style="7" customWidth="1"/>
    <col min="7696" max="7696" width="0.54296875" style="7" customWidth="1"/>
    <col min="7697" max="7697" width="4.453125" style="7" customWidth="1"/>
    <col min="7698" max="7698" width="0.54296875" style="7" customWidth="1"/>
    <col min="7699" max="7699" width="4.54296875" style="7" customWidth="1"/>
    <col min="7700" max="7700" width="0.54296875" style="7" customWidth="1"/>
    <col min="7701" max="7701" width="5" style="7" customWidth="1"/>
    <col min="7702" max="7702" width="0.54296875" style="7" customWidth="1"/>
    <col min="7703" max="7703" width="4.453125" style="7" customWidth="1"/>
    <col min="7704" max="7704" width="0.54296875" style="7" customWidth="1"/>
    <col min="7705" max="7945" width="2.54296875" style="7"/>
    <col min="7946" max="7947" width="4.453125" style="7" customWidth="1"/>
    <col min="7948" max="7948" width="2.453125" style="7" customWidth="1"/>
    <col min="7949" max="7950" width="0.54296875" style="7" customWidth="1"/>
    <col min="7951" max="7951" width="4.453125" style="7" customWidth="1"/>
    <col min="7952" max="7952" width="0.54296875" style="7" customWidth="1"/>
    <col min="7953" max="7953" width="4.453125" style="7" customWidth="1"/>
    <col min="7954" max="7954" width="0.54296875" style="7" customWidth="1"/>
    <col min="7955" max="7955" width="4.54296875" style="7" customWidth="1"/>
    <col min="7956" max="7956" width="0.54296875" style="7" customWidth="1"/>
    <col min="7957" max="7957" width="5" style="7" customWidth="1"/>
    <col min="7958" max="7958" width="0.54296875" style="7" customWidth="1"/>
    <col min="7959" max="7959" width="4.453125" style="7" customWidth="1"/>
    <col min="7960" max="7960" width="0.54296875" style="7" customWidth="1"/>
    <col min="7961" max="8201" width="8.54296875" style="7"/>
    <col min="8202" max="8203" width="4.453125" style="7" customWidth="1"/>
    <col min="8204" max="8204" width="2.453125" style="7" customWidth="1"/>
    <col min="8205" max="8206" width="0.54296875" style="7" customWidth="1"/>
    <col min="8207" max="8207" width="4.453125" style="7" customWidth="1"/>
    <col min="8208" max="8208" width="0.54296875" style="7" customWidth="1"/>
    <col min="8209" max="8209" width="4.453125" style="7" customWidth="1"/>
    <col min="8210" max="8210" width="0.54296875" style="7" customWidth="1"/>
    <col min="8211" max="8211" width="4.54296875" style="7" customWidth="1"/>
    <col min="8212" max="8212" width="0.54296875" style="7" customWidth="1"/>
    <col min="8213" max="8213" width="5" style="7" customWidth="1"/>
    <col min="8214" max="8214" width="0.54296875" style="7" customWidth="1"/>
    <col min="8215" max="8215" width="4.453125" style="7" customWidth="1"/>
    <col min="8216" max="8216" width="0.54296875" style="7" customWidth="1"/>
    <col min="8217" max="8457" width="2.54296875" style="7"/>
    <col min="8458" max="8459" width="4.453125" style="7" customWidth="1"/>
    <col min="8460" max="8460" width="2.453125" style="7" customWidth="1"/>
    <col min="8461" max="8462" width="0.54296875" style="7" customWidth="1"/>
    <col min="8463" max="8463" width="4.453125" style="7" customWidth="1"/>
    <col min="8464" max="8464" width="0.54296875" style="7" customWidth="1"/>
    <col min="8465" max="8465" width="4.453125" style="7" customWidth="1"/>
    <col min="8466" max="8466" width="0.54296875" style="7" customWidth="1"/>
    <col min="8467" max="8467" width="4.54296875" style="7" customWidth="1"/>
    <col min="8468" max="8468" width="0.54296875" style="7" customWidth="1"/>
    <col min="8469" max="8469" width="5" style="7" customWidth="1"/>
    <col min="8470" max="8470" width="0.54296875" style="7" customWidth="1"/>
    <col min="8471" max="8471" width="4.453125" style="7" customWidth="1"/>
    <col min="8472" max="8472" width="0.54296875" style="7" customWidth="1"/>
    <col min="8473" max="8713" width="2.54296875" style="7"/>
    <col min="8714" max="8715" width="4.453125" style="7" customWidth="1"/>
    <col min="8716" max="8716" width="2.453125" style="7" customWidth="1"/>
    <col min="8717" max="8718" width="0.54296875" style="7" customWidth="1"/>
    <col min="8719" max="8719" width="4.453125" style="7" customWidth="1"/>
    <col min="8720" max="8720" width="0.54296875" style="7" customWidth="1"/>
    <col min="8721" max="8721" width="4.453125" style="7" customWidth="1"/>
    <col min="8722" max="8722" width="0.54296875" style="7" customWidth="1"/>
    <col min="8723" max="8723" width="4.54296875" style="7" customWidth="1"/>
    <col min="8724" max="8724" width="0.54296875" style="7" customWidth="1"/>
    <col min="8725" max="8725" width="5" style="7" customWidth="1"/>
    <col min="8726" max="8726" width="0.54296875" style="7" customWidth="1"/>
    <col min="8727" max="8727" width="4.453125" style="7" customWidth="1"/>
    <col min="8728" max="8728" width="0.54296875" style="7" customWidth="1"/>
    <col min="8729" max="8969" width="2.54296875" style="7"/>
    <col min="8970" max="8971" width="4.453125" style="7" customWidth="1"/>
    <col min="8972" max="8972" width="2.453125" style="7" customWidth="1"/>
    <col min="8973" max="8974" width="0.54296875" style="7" customWidth="1"/>
    <col min="8975" max="8975" width="4.453125" style="7" customWidth="1"/>
    <col min="8976" max="8976" width="0.54296875" style="7" customWidth="1"/>
    <col min="8977" max="8977" width="4.453125" style="7" customWidth="1"/>
    <col min="8978" max="8978" width="0.54296875" style="7" customWidth="1"/>
    <col min="8979" max="8979" width="4.54296875" style="7" customWidth="1"/>
    <col min="8980" max="8980" width="0.54296875" style="7" customWidth="1"/>
    <col min="8981" max="8981" width="5" style="7" customWidth="1"/>
    <col min="8982" max="8982" width="0.54296875" style="7" customWidth="1"/>
    <col min="8983" max="8983" width="4.453125" style="7" customWidth="1"/>
    <col min="8984" max="8984" width="0.54296875" style="7" customWidth="1"/>
    <col min="8985" max="9225" width="8.54296875" style="7"/>
    <col min="9226" max="9227" width="4.453125" style="7" customWidth="1"/>
    <col min="9228" max="9228" width="2.453125" style="7" customWidth="1"/>
    <col min="9229" max="9230" width="0.54296875" style="7" customWidth="1"/>
    <col min="9231" max="9231" width="4.453125" style="7" customWidth="1"/>
    <col min="9232" max="9232" width="0.54296875" style="7" customWidth="1"/>
    <col min="9233" max="9233" width="4.453125" style="7" customWidth="1"/>
    <col min="9234" max="9234" width="0.54296875" style="7" customWidth="1"/>
    <col min="9235" max="9235" width="4.54296875" style="7" customWidth="1"/>
    <col min="9236" max="9236" width="0.54296875" style="7" customWidth="1"/>
    <col min="9237" max="9237" width="5" style="7" customWidth="1"/>
    <col min="9238" max="9238" width="0.54296875" style="7" customWidth="1"/>
    <col min="9239" max="9239" width="4.453125" style="7" customWidth="1"/>
    <col min="9240" max="9240" width="0.54296875" style="7" customWidth="1"/>
    <col min="9241" max="9481" width="2.54296875" style="7"/>
    <col min="9482" max="9483" width="4.453125" style="7" customWidth="1"/>
    <col min="9484" max="9484" width="2.453125" style="7" customWidth="1"/>
    <col min="9485" max="9486" width="0.54296875" style="7" customWidth="1"/>
    <col min="9487" max="9487" width="4.453125" style="7" customWidth="1"/>
    <col min="9488" max="9488" width="0.54296875" style="7" customWidth="1"/>
    <col min="9489" max="9489" width="4.453125" style="7" customWidth="1"/>
    <col min="9490" max="9490" width="0.54296875" style="7" customWidth="1"/>
    <col min="9491" max="9491" width="4.54296875" style="7" customWidth="1"/>
    <col min="9492" max="9492" width="0.54296875" style="7" customWidth="1"/>
    <col min="9493" max="9493" width="5" style="7" customWidth="1"/>
    <col min="9494" max="9494" width="0.54296875" style="7" customWidth="1"/>
    <col min="9495" max="9495" width="4.453125" style="7" customWidth="1"/>
    <col min="9496" max="9496" width="0.54296875" style="7" customWidth="1"/>
    <col min="9497" max="9737" width="2.54296875" style="7"/>
    <col min="9738" max="9739" width="4.453125" style="7" customWidth="1"/>
    <col min="9740" max="9740" width="2.453125" style="7" customWidth="1"/>
    <col min="9741" max="9742" width="0.54296875" style="7" customWidth="1"/>
    <col min="9743" max="9743" width="4.453125" style="7" customWidth="1"/>
    <col min="9744" max="9744" width="0.54296875" style="7" customWidth="1"/>
    <col min="9745" max="9745" width="4.453125" style="7" customWidth="1"/>
    <col min="9746" max="9746" width="0.54296875" style="7" customWidth="1"/>
    <col min="9747" max="9747" width="4.54296875" style="7" customWidth="1"/>
    <col min="9748" max="9748" width="0.54296875" style="7" customWidth="1"/>
    <col min="9749" max="9749" width="5" style="7" customWidth="1"/>
    <col min="9750" max="9750" width="0.54296875" style="7" customWidth="1"/>
    <col min="9751" max="9751" width="4.453125" style="7" customWidth="1"/>
    <col min="9752" max="9752" width="0.54296875" style="7" customWidth="1"/>
    <col min="9753" max="9993" width="2.54296875" style="7"/>
    <col min="9994" max="9995" width="4.453125" style="7" customWidth="1"/>
    <col min="9996" max="9996" width="2.453125" style="7" customWidth="1"/>
    <col min="9997" max="9998" width="0.54296875" style="7" customWidth="1"/>
    <col min="9999" max="9999" width="4.453125" style="7" customWidth="1"/>
    <col min="10000" max="10000" width="0.54296875" style="7" customWidth="1"/>
    <col min="10001" max="10001" width="4.453125" style="7" customWidth="1"/>
    <col min="10002" max="10002" width="0.54296875" style="7" customWidth="1"/>
    <col min="10003" max="10003" width="4.54296875" style="7" customWidth="1"/>
    <col min="10004" max="10004" width="0.54296875" style="7" customWidth="1"/>
    <col min="10005" max="10005" width="5" style="7" customWidth="1"/>
    <col min="10006" max="10006" width="0.54296875" style="7" customWidth="1"/>
    <col min="10007" max="10007" width="4.453125" style="7" customWidth="1"/>
    <col min="10008" max="10008" width="0.54296875" style="7" customWidth="1"/>
    <col min="10009" max="10249" width="8.54296875" style="7"/>
    <col min="10250" max="10251" width="4.453125" style="7" customWidth="1"/>
    <col min="10252" max="10252" width="2.453125" style="7" customWidth="1"/>
    <col min="10253" max="10254" width="0.54296875" style="7" customWidth="1"/>
    <col min="10255" max="10255" width="4.453125" style="7" customWidth="1"/>
    <col min="10256" max="10256" width="0.54296875" style="7" customWidth="1"/>
    <col min="10257" max="10257" width="4.453125" style="7" customWidth="1"/>
    <col min="10258" max="10258" width="0.54296875" style="7" customWidth="1"/>
    <col min="10259" max="10259" width="4.54296875" style="7" customWidth="1"/>
    <col min="10260" max="10260" width="0.54296875" style="7" customWidth="1"/>
    <col min="10261" max="10261" width="5" style="7" customWidth="1"/>
    <col min="10262" max="10262" width="0.54296875" style="7" customWidth="1"/>
    <col min="10263" max="10263" width="4.453125" style="7" customWidth="1"/>
    <col min="10264" max="10264" width="0.54296875" style="7" customWidth="1"/>
    <col min="10265" max="10505" width="2.54296875" style="7"/>
    <col min="10506" max="10507" width="4.453125" style="7" customWidth="1"/>
    <col min="10508" max="10508" width="2.453125" style="7" customWidth="1"/>
    <col min="10509" max="10510" width="0.54296875" style="7" customWidth="1"/>
    <col min="10511" max="10511" width="4.453125" style="7" customWidth="1"/>
    <col min="10512" max="10512" width="0.54296875" style="7" customWidth="1"/>
    <col min="10513" max="10513" width="4.453125" style="7" customWidth="1"/>
    <col min="10514" max="10514" width="0.54296875" style="7" customWidth="1"/>
    <col min="10515" max="10515" width="4.54296875" style="7" customWidth="1"/>
    <col min="10516" max="10516" width="0.54296875" style="7" customWidth="1"/>
    <col min="10517" max="10517" width="5" style="7" customWidth="1"/>
    <col min="10518" max="10518" width="0.54296875" style="7" customWidth="1"/>
    <col min="10519" max="10519" width="4.453125" style="7" customWidth="1"/>
    <col min="10520" max="10520" width="0.54296875" style="7" customWidth="1"/>
    <col min="10521" max="10761" width="2.54296875" style="7"/>
    <col min="10762" max="10763" width="4.453125" style="7" customWidth="1"/>
    <col min="10764" max="10764" width="2.453125" style="7" customWidth="1"/>
    <col min="10765" max="10766" width="0.54296875" style="7" customWidth="1"/>
    <col min="10767" max="10767" width="4.453125" style="7" customWidth="1"/>
    <col min="10768" max="10768" width="0.54296875" style="7" customWidth="1"/>
    <col min="10769" max="10769" width="4.453125" style="7" customWidth="1"/>
    <col min="10770" max="10770" width="0.54296875" style="7" customWidth="1"/>
    <col min="10771" max="10771" width="4.54296875" style="7" customWidth="1"/>
    <col min="10772" max="10772" width="0.54296875" style="7" customWidth="1"/>
    <col min="10773" max="10773" width="5" style="7" customWidth="1"/>
    <col min="10774" max="10774" width="0.54296875" style="7" customWidth="1"/>
    <col min="10775" max="10775" width="4.453125" style="7" customWidth="1"/>
    <col min="10776" max="10776" width="0.54296875" style="7" customWidth="1"/>
    <col min="10777" max="11017" width="2.54296875" style="7"/>
    <col min="11018" max="11019" width="4.453125" style="7" customWidth="1"/>
    <col min="11020" max="11020" width="2.453125" style="7" customWidth="1"/>
    <col min="11021" max="11022" width="0.54296875" style="7" customWidth="1"/>
    <col min="11023" max="11023" width="4.453125" style="7" customWidth="1"/>
    <col min="11024" max="11024" width="0.54296875" style="7" customWidth="1"/>
    <col min="11025" max="11025" width="4.453125" style="7" customWidth="1"/>
    <col min="11026" max="11026" width="0.54296875" style="7" customWidth="1"/>
    <col min="11027" max="11027" width="4.54296875" style="7" customWidth="1"/>
    <col min="11028" max="11028" width="0.54296875" style="7" customWidth="1"/>
    <col min="11029" max="11029" width="5" style="7" customWidth="1"/>
    <col min="11030" max="11030" width="0.54296875" style="7" customWidth="1"/>
    <col min="11031" max="11031" width="4.453125" style="7" customWidth="1"/>
    <col min="11032" max="11032" width="0.54296875" style="7" customWidth="1"/>
    <col min="11033" max="11273" width="8.54296875" style="7"/>
    <col min="11274" max="11275" width="4.453125" style="7" customWidth="1"/>
    <col min="11276" max="11276" width="2.453125" style="7" customWidth="1"/>
    <col min="11277" max="11278" width="0.54296875" style="7" customWidth="1"/>
    <col min="11279" max="11279" width="4.453125" style="7" customWidth="1"/>
    <col min="11280" max="11280" width="0.54296875" style="7" customWidth="1"/>
    <col min="11281" max="11281" width="4.453125" style="7" customWidth="1"/>
    <col min="11282" max="11282" width="0.54296875" style="7" customWidth="1"/>
    <col min="11283" max="11283" width="4.54296875" style="7" customWidth="1"/>
    <col min="11284" max="11284" width="0.54296875" style="7" customWidth="1"/>
    <col min="11285" max="11285" width="5" style="7" customWidth="1"/>
    <col min="11286" max="11286" width="0.54296875" style="7" customWidth="1"/>
    <col min="11287" max="11287" width="4.453125" style="7" customWidth="1"/>
    <col min="11288" max="11288" width="0.54296875" style="7" customWidth="1"/>
    <col min="11289" max="11529" width="2.54296875" style="7"/>
    <col min="11530" max="11531" width="4.453125" style="7" customWidth="1"/>
    <col min="11532" max="11532" width="2.453125" style="7" customWidth="1"/>
    <col min="11533" max="11534" width="0.54296875" style="7" customWidth="1"/>
    <col min="11535" max="11535" width="4.453125" style="7" customWidth="1"/>
    <col min="11536" max="11536" width="0.54296875" style="7" customWidth="1"/>
    <col min="11537" max="11537" width="4.453125" style="7" customWidth="1"/>
    <col min="11538" max="11538" width="0.54296875" style="7" customWidth="1"/>
    <col min="11539" max="11539" width="4.54296875" style="7" customWidth="1"/>
    <col min="11540" max="11540" width="0.54296875" style="7" customWidth="1"/>
    <col min="11541" max="11541" width="5" style="7" customWidth="1"/>
    <col min="11542" max="11542" width="0.54296875" style="7" customWidth="1"/>
    <col min="11543" max="11543" width="4.453125" style="7" customWidth="1"/>
    <col min="11544" max="11544" width="0.54296875" style="7" customWidth="1"/>
    <col min="11545" max="11785" width="2.54296875" style="7"/>
    <col min="11786" max="11787" width="4.453125" style="7" customWidth="1"/>
    <col min="11788" max="11788" width="2.453125" style="7" customWidth="1"/>
    <col min="11789" max="11790" width="0.54296875" style="7" customWidth="1"/>
    <col min="11791" max="11791" width="4.453125" style="7" customWidth="1"/>
    <col min="11792" max="11792" width="0.54296875" style="7" customWidth="1"/>
    <col min="11793" max="11793" width="4.453125" style="7" customWidth="1"/>
    <col min="11794" max="11794" width="0.54296875" style="7" customWidth="1"/>
    <col min="11795" max="11795" width="4.54296875" style="7" customWidth="1"/>
    <col min="11796" max="11796" width="0.54296875" style="7" customWidth="1"/>
    <col min="11797" max="11797" width="5" style="7" customWidth="1"/>
    <col min="11798" max="11798" width="0.54296875" style="7" customWidth="1"/>
    <col min="11799" max="11799" width="4.453125" style="7" customWidth="1"/>
    <col min="11800" max="11800" width="0.54296875" style="7" customWidth="1"/>
    <col min="11801" max="12041" width="2.54296875" style="7"/>
    <col min="12042" max="12043" width="4.453125" style="7" customWidth="1"/>
    <col min="12044" max="12044" width="2.453125" style="7" customWidth="1"/>
    <col min="12045" max="12046" width="0.54296875" style="7" customWidth="1"/>
    <col min="12047" max="12047" width="4.453125" style="7" customWidth="1"/>
    <col min="12048" max="12048" width="0.54296875" style="7" customWidth="1"/>
    <col min="12049" max="12049" width="4.453125" style="7" customWidth="1"/>
    <col min="12050" max="12050" width="0.54296875" style="7" customWidth="1"/>
    <col min="12051" max="12051" width="4.54296875" style="7" customWidth="1"/>
    <col min="12052" max="12052" width="0.54296875" style="7" customWidth="1"/>
    <col min="12053" max="12053" width="5" style="7" customWidth="1"/>
    <col min="12054" max="12054" width="0.54296875" style="7" customWidth="1"/>
    <col min="12055" max="12055" width="4.453125" style="7" customWidth="1"/>
    <col min="12056" max="12056" width="0.54296875" style="7" customWidth="1"/>
    <col min="12057" max="12297" width="8.54296875" style="7"/>
    <col min="12298" max="12299" width="4.453125" style="7" customWidth="1"/>
    <col min="12300" max="12300" width="2.453125" style="7" customWidth="1"/>
    <col min="12301" max="12302" width="0.54296875" style="7" customWidth="1"/>
    <col min="12303" max="12303" width="4.453125" style="7" customWidth="1"/>
    <col min="12304" max="12304" width="0.54296875" style="7" customWidth="1"/>
    <col min="12305" max="12305" width="4.453125" style="7" customWidth="1"/>
    <col min="12306" max="12306" width="0.54296875" style="7" customWidth="1"/>
    <col min="12307" max="12307" width="4.54296875" style="7" customWidth="1"/>
    <col min="12308" max="12308" width="0.54296875" style="7" customWidth="1"/>
    <col min="12309" max="12309" width="5" style="7" customWidth="1"/>
    <col min="12310" max="12310" width="0.54296875" style="7" customWidth="1"/>
    <col min="12311" max="12311" width="4.453125" style="7" customWidth="1"/>
    <col min="12312" max="12312" width="0.54296875" style="7" customWidth="1"/>
    <col min="12313" max="12553" width="2.54296875" style="7"/>
    <col min="12554" max="12555" width="4.453125" style="7" customWidth="1"/>
    <col min="12556" max="12556" width="2.453125" style="7" customWidth="1"/>
    <col min="12557" max="12558" width="0.54296875" style="7" customWidth="1"/>
    <col min="12559" max="12559" width="4.453125" style="7" customWidth="1"/>
    <col min="12560" max="12560" width="0.54296875" style="7" customWidth="1"/>
    <col min="12561" max="12561" width="4.453125" style="7" customWidth="1"/>
    <col min="12562" max="12562" width="0.54296875" style="7" customWidth="1"/>
    <col min="12563" max="12563" width="4.54296875" style="7" customWidth="1"/>
    <col min="12564" max="12564" width="0.54296875" style="7" customWidth="1"/>
    <col min="12565" max="12565" width="5" style="7" customWidth="1"/>
    <col min="12566" max="12566" width="0.54296875" style="7" customWidth="1"/>
    <col min="12567" max="12567" width="4.453125" style="7" customWidth="1"/>
    <col min="12568" max="12568" width="0.54296875" style="7" customWidth="1"/>
    <col min="12569" max="12809" width="2.54296875" style="7"/>
    <col min="12810" max="12811" width="4.453125" style="7" customWidth="1"/>
    <col min="12812" max="12812" width="2.453125" style="7" customWidth="1"/>
    <col min="12813" max="12814" width="0.54296875" style="7" customWidth="1"/>
    <col min="12815" max="12815" width="4.453125" style="7" customWidth="1"/>
    <col min="12816" max="12816" width="0.54296875" style="7" customWidth="1"/>
    <col min="12817" max="12817" width="4.453125" style="7" customWidth="1"/>
    <col min="12818" max="12818" width="0.54296875" style="7" customWidth="1"/>
    <col min="12819" max="12819" width="4.54296875" style="7" customWidth="1"/>
    <col min="12820" max="12820" width="0.54296875" style="7" customWidth="1"/>
    <col min="12821" max="12821" width="5" style="7" customWidth="1"/>
    <col min="12822" max="12822" width="0.54296875" style="7" customWidth="1"/>
    <col min="12823" max="12823" width="4.453125" style="7" customWidth="1"/>
    <col min="12824" max="12824" width="0.54296875" style="7" customWidth="1"/>
    <col min="12825" max="13065" width="2.54296875" style="7"/>
    <col min="13066" max="13067" width="4.453125" style="7" customWidth="1"/>
    <col min="13068" max="13068" width="2.453125" style="7" customWidth="1"/>
    <col min="13069" max="13070" width="0.54296875" style="7" customWidth="1"/>
    <col min="13071" max="13071" width="4.453125" style="7" customWidth="1"/>
    <col min="13072" max="13072" width="0.54296875" style="7" customWidth="1"/>
    <col min="13073" max="13073" width="4.453125" style="7" customWidth="1"/>
    <col min="13074" max="13074" width="0.54296875" style="7" customWidth="1"/>
    <col min="13075" max="13075" width="4.54296875" style="7" customWidth="1"/>
    <col min="13076" max="13076" width="0.54296875" style="7" customWidth="1"/>
    <col min="13077" max="13077" width="5" style="7" customWidth="1"/>
    <col min="13078" max="13078" width="0.54296875" style="7" customWidth="1"/>
    <col min="13079" max="13079" width="4.453125" style="7" customWidth="1"/>
    <col min="13080" max="13080" width="0.54296875" style="7" customWidth="1"/>
    <col min="13081" max="13321" width="8.54296875" style="7"/>
    <col min="13322" max="13323" width="4.453125" style="7" customWidth="1"/>
    <col min="13324" max="13324" width="2.453125" style="7" customWidth="1"/>
    <col min="13325" max="13326" width="0.54296875" style="7" customWidth="1"/>
    <col min="13327" max="13327" width="4.453125" style="7" customWidth="1"/>
    <col min="13328" max="13328" width="0.54296875" style="7" customWidth="1"/>
    <col min="13329" max="13329" width="4.453125" style="7" customWidth="1"/>
    <col min="13330" max="13330" width="0.54296875" style="7" customWidth="1"/>
    <col min="13331" max="13331" width="4.54296875" style="7" customWidth="1"/>
    <col min="13332" max="13332" width="0.54296875" style="7" customWidth="1"/>
    <col min="13333" max="13333" width="5" style="7" customWidth="1"/>
    <col min="13334" max="13334" width="0.54296875" style="7" customWidth="1"/>
    <col min="13335" max="13335" width="4.453125" style="7" customWidth="1"/>
    <col min="13336" max="13336" width="0.54296875" style="7" customWidth="1"/>
    <col min="13337" max="13577" width="2.54296875" style="7"/>
    <col min="13578" max="13579" width="4.453125" style="7" customWidth="1"/>
    <col min="13580" max="13580" width="2.453125" style="7" customWidth="1"/>
    <col min="13581" max="13582" width="0.54296875" style="7" customWidth="1"/>
    <col min="13583" max="13583" width="4.453125" style="7" customWidth="1"/>
    <col min="13584" max="13584" width="0.54296875" style="7" customWidth="1"/>
    <col min="13585" max="13585" width="4.453125" style="7" customWidth="1"/>
    <col min="13586" max="13586" width="0.54296875" style="7" customWidth="1"/>
    <col min="13587" max="13587" width="4.54296875" style="7" customWidth="1"/>
    <col min="13588" max="13588" width="0.54296875" style="7" customWidth="1"/>
    <col min="13589" max="13589" width="5" style="7" customWidth="1"/>
    <col min="13590" max="13590" width="0.54296875" style="7" customWidth="1"/>
    <col min="13591" max="13591" width="4.453125" style="7" customWidth="1"/>
    <col min="13592" max="13592" width="0.54296875" style="7" customWidth="1"/>
    <col min="13593" max="13833" width="2.54296875" style="7"/>
    <col min="13834" max="13835" width="4.453125" style="7" customWidth="1"/>
    <col min="13836" max="13836" width="2.453125" style="7" customWidth="1"/>
    <col min="13837" max="13838" width="0.54296875" style="7" customWidth="1"/>
    <col min="13839" max="13839" width="4.453125" style="7" customWidth="1"/>
    <col min="13840" max="13840" width="0.54296875" style="7" customWidth="1"/>
    <col min="13841" max="13841" width="4.453125" style="7" customWidth="1"/>
    <col min="13842" max="13842" width="0.54296875" style="7" customWidth="1"/>
    <col min="13843" max="13843" width="4.54296875" style="7" customWidth="1"/>
    <col min="13844" max="13844" width="0.54296875" style="7" customWidth="1"/>
    <col min="13845" max="13845" width="5" style="7" customWidth="1"/>
    <col min="13846" max="13846" width="0.54296875" style="7" customWidth="1"/>
    <col min="13847" max="13847" width="4.453125" style="7" customWidth="1"/>
    <col min="13848" max="13848" width="0.54296875" style="7" customWidth="1"/>
    <col min="13849" max="14089" width="2.54296875" style="7"/>
    <col min="14090" max="14091" width="4.453125" style="7" customWidth="1"/>
    <col min="14092" max="14092" width="2.453125" style="7" customWidth="1"/>
    <col min="14093" max="14094" width="0.54296875" style="7" customWidth="1"/>
    <col min="14095" max="14095" width="4.453125" style="7" customWidth="1"/>
    <col min="14096" max="14096" width="0.54296875" style="7" customWidth="1"/>
    <col min="14097" max="14097" width="4.453125" style="7" customWidth="1"/>
    <col min="14098" max="14098" width="0.54296875" style="7" customWidth="1"/>
    <col min="14099" max="14099" width="4.54296875" style="7" customWidth="1"/>
    <col min="14100" max="14100" width="0.54296875" style="7" customWidth="1"/>
    <col min="14101" max="14101" width="5" style="7" customWidth="1"/>
    <col min="14102" max="14102" width="0.54296875" style="7" customWidth="1"/>
    <col min="14103" max="14103" width="4.453125" style="7" customWidth="1"/>
    <col min="14104" max="14104" width="0.54296875" style="7" customWidth="1"/>
    <col min="14105" max="14345" width="8.54296875" style="7"/>
    <col min="14346" max="14347" width="4.453125" style="7" customWidth="1"/>
    <col min="14348" max="14348" width="2.453125" style="7" customWidth="1"/>
    <col min="14349" max="14350" width="0.54296875" style="7" customWidth="1"/>
    <col min="14351" max="14351" width="4.453125" style="7" customWidth="1"/>
    <col min="14352" max="14352" width="0.54296875" style="7" customWidth="1"/>
    <col min="14353" max="14353" width="4.453125" style="7" customWidth="1"/>
    <col min="14354" max="14354" width="0.54296875" style="7" customWidth="1"/>
    <col min="14355" max="14355" width="4.54296875" style="7" customWidth="1"/>
    <col min="14356" max="14356" width="0.54296875" style="7" customWidth="1"/>
    <col min="14357" max="14357" width="5" style="7" customWidth="1"/>
    <col min="14358" max="14358" width="0.54296875" style="7" customWidth="1"/>
    <col min="14359" max="14359" width="4.453125" style="7" customWidth="1"/>
    <col min="14360" max="14360" width="0.54296875" style="7" customWidth="1"/>
    <col min="14361" max="14601" width="2.54296875" style="7"/>
    <col min="14602" max="14603" width="4.453125" style="7" customWidth="1"/>
    <col min="14604" max="14604" width="2.453125" style="7" customWidth="1"/>
    <col min="14605" max="14606" width="0.54296875" style="7" customWidth="1"/>
    <col min="14607" max="14607" width="4.453125" style="7" customWidth="1"/>
    <col min="14608" max="14608" width="0.54296875" style="7" customWidth="1"/>
    <col min="14609" max="14609" width="4.453125" style="7" customWidth="1"/>
    <col min="14610" max="14610" width="0.54296875" style="7" customWidth="1"/>
    <col min="14611" max="14611" width="4.54296875" style="7" customWidth="1"/>
    <col min="14612" max="14612" width="0.54296875" style="7" customWidth="1"/>
    <col min="14613" max="14613" width="5" style="7" customWidth="1"/>
    <col min="14614" max="14614" width="0.54296875" style="7" customWidth="1"/>
    <col min="14615" max="14615" width="4.453125" style="7" customWidth="1"/>
    <col min="14616" max="14616" width="0.54296875" style="7" customWidth="1"/>
    <col min="14617" max="14857" width="2.54296875" style="7"/>
    <col min="14858" max="14859" width="4.453125" style="7" customWidth="1"/>
    <col min="14860" max="14860" width="2.453125" style="7" customWidth="1"/>
    <col min="14861" max="14862" width="0.54296875" style="7" customWidth="1"/>
    <col min="14863" max="14863" width="4.453125" style="7" customWidth="1"/>
    <col min="14864" max="14864" width="0.54296875" style="7" customWidth="1"/>
    <col min="14865" max="14865" width="4.453125" style="7" customWidth="1"/>
    <col min="14866" max="14866" width="0.54296875" style="7" customWidth="1"/>
    <col min="14867" max="14867" width="4.54296875" style="7" customWidth="1"/>
    <col min="14868" max="14868" width="0.54296875" style="7" customWidth="1"/>
    <col min="14869" max="14869" width="5" style="7" customWidth="1"/>
    <col min="14870" max="14870" width="0.54296875" style="7" customWidth="1"/>
    <col min="14871" max="14871" width="4.453125" style="7" customWidth="1"/>
    <col min="14872" max="14872" width="0.54296875" style="7" customWidth="1"/>
    <col min="14873" max="15113" width="2.54296875" style="7"/>
    <col min="15114" max="15115" width="4.453125" style="7" customWidth="1"/>
    <col min="15116" max="15116" width="2.453125" style="7" customWidth="1"/>
    <col min="15117" max="15118" width="0.54296875" style="7" customWidth="1"/>
    <col min="15119" max="15119" width="4.453125" style="7" customWidth="1"/>
    <col min="15120" max="15120" width="0.54296875" style="7" customWidth="1"/>
    <col min="15121" max="15121" width="4.453125" style="7" customWidth="1"/>
    <col min="15122" max="15122" width="0.54296875" style="7" customWidth="1"/>
    <col min="15123" max="15123" width="4.54296875" style="7" customWidth="1"/>
    <col min="15124" max="15124" width="0.54296875" style="7" customWidth="1"/>
    <col min="15125" max="15125" width="5" style="7" customWidth="1"/>
    <col min="15126" max="15126" width="0.54296875" style="7" customWidth="1"/>
    <col min="15127" max="15127" width="4.453125" style="7" customWidth="1"/>
    <col min="15128" max="15128" width="0.54296875" style="7" customWidth="1"/>
    <col min="15129" max="15369" width="8.54296875" style="7"/>
    <col min="15370" max="15371" width="4.453125" style="7" customWidth="1"/>
    <col min="15372" max="15372" width="2.453125" style="7" customWidth="1"/>
    <col min="15373" max="15374" width="0.54296875" style="7" customWidth="1"/>
    <col min="15375" max="15375" width="4.453125" style="7" customWidth="1"/>
    <col min="15376" max="15376" width="0.54296875" style="7" customWidth="1"/>
    <col min="15377" max="15377" width="4.453125" style="7" customWidth="1"/>
    <col min="15378" max="15378" width="0.54296875" style="7" customWidth="1"/>
    <col min="15379" max="15379" width="4.54296875" style="7" customWidth="1"/>
    <col min="15380" max="15380" width="0.54296875" style="7" customWidth="1"/>
    <col min="15381" max="15381" width="5" style="7" customWidth="1"/>
    <col min="15382" max="15382" width="0.54296875" style="7" customWidth="1"/>
    <col min="15383" max="15383" width="4.453125" style="7" customWidth="1"/>
    <col min="15384" max="15384" width="0.54296875" style="7" customWidth="1"/>
    <col min="15385" max="15625" width="2.54296875" style="7"/>
    <col min="15626" max="15627" width="4.453125" style="7" customWidth="1"/>
    <col min="15628" max="15628" width="2.453125" style="7" customWidth="1"/>
    <col min="15629" max="15630" width="0.54296875" style="7" customWidth="1"/>
    <col min="15631" max="15631" width="4.453125" style="7" customWidth="1"/>
    <col min="15632" max="15632" width="0.54296875" style="7" customWidth="1"/>
    <col min="15633" max="15633" width="4.453125" style="7" customWidth="1"/>
    <col min="15634" max="15634" width="0.54296875" style="7" customWidth="1"/>
    <col min="15635" max="15635" width="4.54296875" style="7" customWidth="1"/>
    <col min="15636" max="15636" width="0.54296875" style="7" customWidth="1"/>
    <col min="15637" max="15637" width="5" style="7" customWidth="1"/>
    <col min="15638" max="15638" width="0.54296875" style="7" customWidth="1"/>
    <col min="15639" max="15639" width="4.453125" style="7" customWidth="1"/>
    <col min="15640" max="15640" width="0.54296875" style="7" customWidth="1"/>
    <col min="15641" max="15881" width="2.54296875" style="7"/>
    <col min="15882" max="15883" width="4.453125" style="7" customWidth="1"/>
    <col min="15884" max="15884" width="2.453125" style="7" customWidth="1"/>
    <col min="15885" max="15886" width="0.54296875" style="7" customWidth="1"/>
    <col min="15887" max="15887" width="4.453125" style="7" customWidth="1"/>
    <col min="15888" max="15888" width="0.54296875" style="7" customWidth="1"/>
    <col min="15889" max="15889" width="4.453125" style="7" customWidth="1"/>
    <col min="15890" max="15890" width="0.54296875" style="7" customWidth="1"/>
    <col min="15891" max="15891" width="4.54296875" style="7" customWidth="1"/>
    <col min="15892" max="15892" width="0.54296875" style="7" customWidth="1"/>
    <col min="15893" max="15893" width="5" style="7" customWidth="1"/>
    <col min="15894" max="15894" width="0.54296875" style="7" customWidth="1"/>
    <col min="15895" max="15895" width="4.453125" style="7" customWidth="1"/>
    <col min="15896" max="15896" width="0.54296875" style="7" customWidth="1"/>
    <col min="15897" max="16137" width="2.54296875" style="7"/>
    <col min="16138" max="16139" width="4.453125" style="7" customWidth="1"/>
    <col min="16140" max="16140" width="2.453125" style="7" customWidth="1"/>
    <col min="16141" max="16142" width="0.54296875" style="7" customWidth="1"/>
    <col min="16143" max="16143" width="4.453125" style="7" customWidth="1"/>
    <col min="16144" max="16144" width="0.54296875" style="7" customWidth="1"/>
    <col min="16145" max="16145" width="4.453125" style="7" customWidth="1"/>
    <col min="16146" max="16146" width="0.54296875" style="7" customWidth="1"/>
    <col min="16147" max="16147" width="4.54296875" style="7" customWidth="1"/>
    <col min="16148" max="16148" width="0.54296875" style="7" customWidth="1"/>
    <col min="16149" max="16149" width="5" style="7" customWidth="1"/>
    <col min="16150" max="16150" width="0.54296875" style="7" customWidth="1"/>
    <col min="16151" max="16151" width="4.453125" style="7" customWidth="1"/>
    <col min="16152" max="16152" width="0.54296875" style="7" customWidth="1"/>
    <col min="16153" max="16384" width="8.54296875" style="7"/>
  </cols>
  <sheetData>
    <row r="1" spans="1:23" s="2" customFormat="1" ht="24" customHeight="1">
      <c r="A1" s="1"/>
      <c r="B1" s="1"/>
      <c r="I1" s="161" t="s">
        <v>55</v>
      </c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</row>
    <row r="2" spans="1:23" s="2" customFormat="1" ht="24" customHeight="1">
      <c r="A2" s="3" t="s">
        <v>43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s="2" customFormat="1" ht="24" customHeight="1">
      <c r="A3" s="3" t="s">
        <v>188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s="2" customFormat="1" ht="24" customHeight="1">
      <c r="A4" s="3" t="s">
        <v>236</v>
      </c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2" customFormat="1" ht="24" customHeight="1">
      <c r="A5" s="1"/>
      <c r="B5" s="1"/>
      <c r="W5" s="5" t="s">
        <v>54</v>
      </c>
    </row>
    <row r="6" spans="1:23" s="2" customFormat="1" ht="24" customHeight="1">
      <c r="A6" s="1"/>
      <c r="B6" s="1"/>
      <c r="C6" s="162" t="s">
        <v>56</v>
      </c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</row>
    <row r="7" spans="1:23" s="2" customFormat="1" ht="24" customHeight="1">
      <c r="A7" s="1"/>
      <c r="B7" s="1"/>
      <c r="C7" s="163" t="s">
        <v>44</v>
      </c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6"/>
      <c r="Q7" s="6"/>
      <c r="R7" s="6"/>
      <c r="S7" s="6"/>
      <c r="T7" s="6"/>
      <c r="U7" s="6"/>
      <c r="V7" s="6"/>
      <c r="W7" s="6"/>
    </row>
    <row r="8" spans="1:23" s="2" customFormat="1" ht="24" customHeight="1">
      <c r="A8" s="1"/>
      <c r="B8" s="1"/>
      <c r="C8" s="6"/>
      <c r="D8" s="6"/>
      <c r="E8" s="6"/>
      <c r="F8" s="6"/>
      <c r="G8" s="6"/>
      <c r="H8" s="6"/>
      <c r="I8" s="6"/>
      <c r="K8" s="162" t="s">
        <v>97</v>
      </c>
      <c r="L8" s="162"/>
      <c r="M8" s="162"/>
      <c r="N8" s="162"/>
      <c r="O8" s="162"/>
      <c r="Q8" s="6"/>
      <c r="R8" s="6"/>
      <c r="S8" s="6"/>
      <c r="T8" s="6"/>
      <c r="V8" s="6"/>
      <c r="W8" s="6"/>
    </row>
    <row r="9" spans="1:23" s="2" customFormat="1" ht="24" customHeight="1">
      <c r="A9" s="1"/>
      <c r="B9" s="1"/>
      <c r="C9" s="6"/>
      <c r="D9" s="6"/>
      <c r="E9" s="6"/>
      <c r="F9" s="6"/>
      <c r="G9" s="6"/>
      <c r="H9" s="6"/>
      <c r="I9" s="6"/>
      <c r="K9" s="162" t="s">
        <v>94</v>
      </c>
      <c r="L9" s="162"/>
      <c r="M9" s="162"/>
      <c r="N9" s="162"/>
      <c r="O9" s="162"/>
      <c r="Q9" s="6"/>
      <c r="R9" s="6"/>
      <c r="S9" s="6"/>
      <c r="T9" s="6"/>
      <c r="U9" s="6" t="s">
        <v>45</v>
      </c>
      <c r="V9" s="6"/>
      <c r="W9" s="6"/>
    </row>
    <row r="10" spans="1:23" s="2" customFormat="1" ht="24" customHeight="1">
      <c r="A10" s="1"/>
      <c r="B10" s="1"/>
      <c r="C10" s="14"/>
      <c r="D10" s="14"/>
      <c r="E10" s="14"/>
      <c r="F10" s="14"/>
      <c r="G10" s="14"/>
      <c r="H10" s="14"/>
      <c r="I10" s="14"/>
      <c r="J10" s="14"/>
      <c r="L10" s="14"/>
      <c r="M10" s="6" t="s">
        <v>168</v>
      </c>
      <c r="N10" s="14"/>
      <c r="O10" s="14"/>
      <c r="P10" s="14"/>
      <c r="Q10" s="6" t="s">
        <v>71</v>
      </c>
      <c r="R10" s="14"/>
      <c r="S10" s="14"/>
      <c r="T10" s="14"/>
      <c r="U10" s="6" t="s">
        <v>176</v>
      </c>
      <c r="V10" s="14"/>
      <c r="W10" s="14"/>
    </row>
    <row r="11" spans="1:23" s="2" customFormat="1" ht="24" customHeight="1">
      <c r="A11" s="1"/>
      <c r="B11" s="1"/>
      <c r="C11" s="6" t="s">
        <v>22</v>
      </c>
      <c r="D11" s="6"/>
      <c r="E11" s="6"/>
      <c r="F11" s="6"/>
      <c r="G11" s="162" t="s">
        <v>26</v>
      </c>
      <c r="H11" s="162"/>
      <c r="I11" s="162"/>
      <c r="J11" s="6"/>
      <c r="K11" s="6" t="s">
        <v>191</v>
      </c>
      <c r="L11" s="6"/>
      <c r="M11" s="6" t="s">
        <v>169</v>
      </c>
      <c r="N11" s="6"/>
      <c r="O11" s="6"/>
      <c r="P11" s="6"/>
      <c r="Q11" s="6" t="s">
        <v>72</v>
      </c>
      <c r="R11" s="6"/>
      <c r="S11" s="6" t="s">
        <v>38</v>
      </c>
      <c r="T11" s="6"/>
      <c r="U11" s="6" t="s">
        <v>177</v>
      </c>
      <c r="V11" s="6"/>
      <c r="W11" s="6" t="s">
        <v>38</v>
      </c>
    </row>
    <row r="12" spans="1:23" s="2" customFormat="1" ht="24" customHeight="1">
      <c r="A12" s="1"/>
      <c r="B12" s="1"/>
      <c r="C12" s="6" t="s">
        <v>61</v>
      </c>
      <c r="E12" s="6" t="s">
        <v>47</v>
      </c>
      <c r="G12" s="6" t="s">
        <v>49</v>
      </c>
      <c r="K12" s="6" t="s">
        <v>165</v>
      </c>
      <c r="M12" s="6" t="s">
        <v>170</v>
      </c>
      <c r="O12" s="6" t="s">
        <v>171</v>
      </c>
      <c r="Q12" s="6" t="s">
        <v>73</v>
      </c>
      <c r="S12" s="6" t="s">
        <v>21</v>
      </c>
      <c r="U12" s="6" t="s">
        <v>80</v>
      </c>
      <c r="W12" s="6" t="s">
        <v>45</v>
      </c>
    </row>
    <row r="13" spans="1:23" s="6" customFormat="1" ht="24" customHeight="1">
      <c r="A13" s="1"/>
      <c r="B13" s="1"/>
      <c r="C13" s="83" t="s">
        <v>62</v>
      </c>
      <c r="D13" s="1"/>
      <c r="E13" s="83" t="s">
        <v>48</v>
      </c>
      <c r="F13" s="1"/>
      <c r="G13" s="96" t="s">
        <v>151</v>
      </c>
      <c r="H13" s="1"/>
      <c r="I13" s="83" t="s">
        <v>50</v>
      </c>
      <c r="J13" s="1"/>
      <c r="K13" s="83" t="s">
        <v>166</v>
      </c>
      <c r="L13" s="1"/>
      <c r="M13" s="83" t="s">
        <v>172</v>
      </c>
      <c r="O13" s="83" t="s">
        <v>96</v>
      </c>
      <c r="P13" s="1"/>
      <c r="Q13" s="83" t="s">
        <v>74</v>
      </c>
      <c r="S13" s="83" t="s">
        <v>79</v>
      </c>
      <c r="U13" s="83" t="s">
        <v>81</v>
      </c>
      <c r="W13" s="83" t="s">
        <v>46</v>
      </c>
    </row>
    <row r="14" spans="1:23" ht="24" customHeight="1">
      <c r="A14" s="3" t="s">
        <v>194</v>
      </c>
      <c r="C14" s="8">
        <v>641800</v>
      </c>
      <c r="D14" s="8"/>
      <c r="E14" s="8">
        <v>636258</v>
      </c>
      <c r="F14" s="8"/>
      <c r="G14" s="8">
        <v>64180</v>
      </c>
      <c r="H14" s="8"/>
      <c r="I14" s="8">
        <v>1116727</v>
      </c>
      <c r="J14" s="8"/>
      <c r="K14" s="8">
        <v>-37017</v>
      </c>
      <c r="L14" s="8"/>
      <c r="M14" s="8">
        <v>-34200</v>
      </c>
      <c r="N14" s="8"/>
      <c r="O14" s="98">
        <f>SUM(K14:M14)</f>
        <v>-71217</v>
      </c>
      <c r="P14" s="8"/>
      <c r="Q14" s="8">
        <v>-67017</v>
      </c>
      <c r="R14" s="8"/>
      <c r="S14" s="93">
        <f>SUM(O14:Q14,C14:I14)</f>
        <v>2320731</v>
      </c>
      <c r="T14" s="8"/>
      <c r="U14" s="8">
        <v>246160</v>
      </c>
      <c r="V14" s="8"/>
      <c r="W14" s="93">
        <f>SUM(R14:U14)</f>
        <v>2566891</v>
      </c>
    </row>
    <row r="15" spans="1:23" ht="24" customHeight="1">
      <c r="A15" s="1" t="s">
        <v>183</v>
      </c>
      <c r="C15" s="34">
        <v>0</v>
      </c>
      <c r="D15" s="8"/>
      <c r="E15" s="34">
        <v>0</v>
      </c>
      <c r="F15" s="8"/>
      <c r="G15" s="34">
        <v>0</v>
      </c>
      <c r="H15" s="8"/>
      <c r="I15" s="34">
        <f>SUM(PL!G40)</f>
        <v>-7267</v>
      </c>
      <c r="J15" s="8"/>
      <c r="K15" s="34">
        <v>0</v>
      </c>
      <c r="L15" s="8"/>
      <c r="M15" s="34">
        <v>0</v>
      </c>
      <c r="N15" s="8"/>
      <c r="O15" s="34">
        <f>SUM(K15:M15)</f>
        <v>0</v>
      </c>
      <c r="P15" s="8"/>
      <c r="Q15" s="34">
        <v>0</v>
      </c>
      <c r="R15" s="8"/>
      <c r="S15" s="34">
        <f>SUM(G15:Q15)</f>
        <v>-7267</v>
      </c>
      <c r="T15" s="8"/>
      <c r="U15" s="34">
        <f>PL!G45</f>
        <v>1348</v>
      </c>
      <c r="W15" s="94">
        <f>SUM(O15:U15)</f>
        <v>-5919</v>
      </c>
    </row>
    <row r="16" spans="1:23" ht="24" customHeight="1">
      <c r="A16" s="1" t="s">
        <v>98</v>
      </c>
      <c r="C16" s="35">
        <v>0</v>
      </c>
      <c r="D16" s="8"/>
      <c r="E16" s="35">
        <v>0</v>
      </c>
      <c r="F16" s="8"/>
      <c r="G16" s="35">
        <v>0</v>
      </c>
      <c r="H16" s="8"/>
      <c r="I16" s="35">
        <v>0</v>
      </c>
      <c r="J16" s="8"/>
      <c r="K16" s="35">
        <f>PL!G36</f>
        <v>-3131</v>
      </c>
      <c r="L16" s="8"/>
      <c r="M16" s="35">
        <v>0</v>
      </c>
      <c r="N16" s="8"/>
      <c r="O16" s="35">
        <f>SUM(K16:M16)</f>
        <v>-3131</v>
      </c>
      <c r="P16" s="8"/>
      <c r="Q16" s="35">
        <v>0</v>
      </c>
      <c r="R16" s="8"/>
      <c r="S16" s="35">
        <f>SUM(O16:Q16)</f>
        <v>-3131</v>
      </c>
      <c r="T16" s="8"/>
      <c r="U16" s="35">
        <v>0</v>
      </c>
      <c r="W16" s="95">
        <f>SUM(S16:U16)</f>
        <v>-3131</v>
      </c>
    </row>
    <row r="17" spans="1:23" ht="24" customHeight="1">
      <c r="A17" s="1" t="s">
        <v>57</v>
      </c>
      <c r="C17" s="8">
        <f>SUM(C15:C16)</f>
        <v>0</v>
      </c>
      <c r="D17" s="8"/>
      <c r="E17" s="8">
        <f>SUM(E15:E16)</f>
        <v>0</v>
      </c>
      <c r="F17" s="8"/>
      <c r="G17" s="8">
        <f>SUM(G15:G16)</f>
        <v>0</v>
      </c>
      <c r="H17" s="8"/>
      <c r="I17" s="8">
        <f>SUM(I15:I16)</f>
        <v>-7267</v>
      </c>
      <c r="J17" s="8"/>
      <c r="K17" s="8">
        <f>SUM(K15:K16)</f>
        <v>-3131</v>
      </c>
      <c r="L17" s="8"/>
      <c r="M17" s="8">
        <f>SUM(M15:M16)</f>
        <v>0</v>
      </c>
      <c r="N17" s="8"/>
      <c r="O17" s="8">
        <f>SUM(O15:O16)</f>
        <v>-3131</v>
      </c>
      <c r="P17" s="8"/>
      <c r="Q17" s="8">
        <f>SUM(Q15:Q16)</f>
        <v>0</v>
      </c>
      <c r="R17" s="8"/>
      <c r="S17" s="8">
        <f>SUM(S15:S16)</f>
        <v>-10398</v>
      </c>
      <c r="T17" s="8"/>
      <c r="U17" s="8">
        <f>SUM(U15:U16)</f>
        <v>1348</v>
      </c>
      <c r="W17" s="8">
        <f>SUM(W15:W16)</f>
        <v>-9050</v>
      </c>
    </row>
    <row r="18" spans="1:23" ht="24" customHeight="1" thickBot="1">
      <c r="A18" s="3" t="s">
        <v>237</v>
      </c>
      <c r="C18" s="11">
        <f>SUM(C17:C17,C14)</f>
        <v>641800</v>
      </c>
      <c r="D18" s="8"/>
      <c r="E18" s="11">
        <f>SUM(E17:E17,E14)</f>
        <v>636258</v>
      </c>
      <c r="F18" s="8"/>
      <c r="G18" s="11">
        <f>SUM(G17:G17,G14)</f>
        <v>64180</v>
      </c>
      <c r="H18" s="8"/>
      <c r="I18" s="11">
        <f>SUM(I17:I17,I14)</f>
        <v>1109460</v>
      </c>
      <c r="J18" s="8"/>
      <c r="K18" s="11">
        <f>SUM(K17:K17,K14)</f>
        <v>-40148</v>
      </c>
      <c r="L18" s="8"/>
      <c r="M18" s="11">
        <f>SUM(M17:M17,M14)</f>
        <v>-34200</v>
      </c>
      <c r="N18" s="8"/>
      <c r="O18" s="11">
        <f>SUM(O17:O17,O14)</f>
        <v>-74348</v>
      </c>
      <c r="P18" s="8"/>
      <c r="Q18" s="11">
        <f>SUM(Q17:Q17,Q14)</f>
        <v>-67017</v>
      </c>
      <c r="R18" s="8"/>
      <c r="S18" s="11">
        <f>SUM(S17:S17,S14)</f>
        <v>2310333</v>
      </c>
      <c r="T18" s="8"/>
      <c r="U18" s="11">
        <f>SUM(U17:U17,U14)</f>
        <v>247508</v>
      </c>
      <c r="V18" s="8"/>
      <c r="W18" s="11">
        <f>SUM(W17:W17,W14)</f>
        <v>2557841</v>
      </c>
    </row>
    <row r="19" spans="1:23" ht="24" customHeight="1" thickTop="1"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ht="24" customHeight="1">
      <c r="A20" s="3" t="s">
        <v>238</v>
      </c>
      <c r="C20" s="8">
        <v>641800</v>
      </c>
      <c r="D20" s="8"/>
      <c r="E20" s="8">
        <v>636258</v>
      </c>
      <c r="F20" s="8"/>
      <c r="G20" s="8">
        <v>64180</v>
      </c>
      <c r="H20" s="8"/>
      <c r="I20" s="8">
        <v>1097263</v>
      </c>
      <c r="J20" s="8"/>
      <c r="K20" s="8">
        <v>-44753</v>
      </c>
      <c r="L20" s="8"/>
      <c r="M20" s="8">
        <v>-34200</v>
      </c>
      <c r="N20" s="8"/>
      <c r="O20" s="8">
        <f>SUM(K20:M20)</f>
        <v>-78953</v>
      </c>
      <c r="P20" s="8"/>
      <c r="Q20" s="8">
        <v>-67017</v>
      </c>
      <c r="R20" s="8"/>
      <c r="S20" s="93">
        <f>SUM(O20:Q20,C20:I20)</f>
        <v>2293531</v>
      </c>
      <c r="T20" s="8"/>
      <c r="U20" s="8">
        <v>253580</v>
      </c>
      <c r="V20" s="8"/>
      <c r="W20" s="8">
        <f>SUM(S20:U20)</f>
        <v>2547111</v>
      </c>
    </row>
    <row r="21" spans="1:23" ht="24" customHeight="1">
      <c r="A21" s="1" t="s">
        <v>183</v>
      </c>
      <c r="C21" s="34">
        <v>0</v>
      </c>
      <c r="D21" s="8"/>
      <c r="E21" s="34">
        <v>0</v>
      </c>
      <c r="F21" s="8"/>
      <c r="G21" s="34">
        <v>0</v>
      </c>
      <c r="H21" s="8"/>
      <c r="I21" s="34">
        <f>+PL!E40</f>
        <v>156786</v>
      </c>
      <c r="J21" s="8"/>
      <c r="K21" s="34">
        <v>0</v>
      </c>
      <c r="L21" s="8"/>
      <c r="M21" s="34">
        <v>0</v>
      </c>
      <c r="N21" s="8"/>
      <c r="O21" s="34">
        <f>+K21+M21</f>
        <v>0</v>
      </c>
      <c r="P21" s="8"/>
      <c r="Q21" s="34">
        <v>0</v>
      </c>
      <c r="R21" s="8"/>
      <c r="S21" s="34">
        <f>+C21+E21+G21+I21+O21+Q21</f>
        <v>156786</v>
      </c>
      <c r="T21" s="8"/>
      <c r="U21" s="34">
        <f>+PL!E41</f>
        <v>-4511</v>
      </c>
      <c r="V21" s="8"/>
      <c r="W21" s="34">
        <f>+S21+U21</f>
        <v>152275</v>
      </c>
    </row>
    <row r="22" spans="1:23" ht="24" customHeight="1">
      <c r="A22" s="1" t="s">
        <v>98</v>
      </c>
      <c r="C22" s="35">
        <v>0</v>
      </c>
      <c r="D22" s="8"/>
      <c r="E22" s="35">
        <v>0</v>
      </c>
      <c r="F22" s="8"/>
      <c r="G22" s="35">
        <v>0</v>
      </c>
      <c r="H22" s="8"/>
      <c r="I22" s="35">
        <v>0</v>
      </c>
      <c r="J22" s="8"/>
      <c r="K22" s="35">
        <f>+PL!E36</f>
        <v>-921</v>
      </c>
      <c r="L22" s="8"/>
      <c r="M22" s="35">
        <v>0</v>
      </c>
      <c r="N22" s="8"/>
      <c r="O22" s="35">
        <f>+K22+M22</f>
        <v>-921</v>
      </c>
      <c r="P22" s="8"/>
      <c r="Q22" s="35">
        <v>0</v>
      </c>
      <c r="R22" s="8"/>
      <c r="S22" s="35">
        <f>+C22+E22+G22+I22+O22+Q22</f>
        <v>-921</v>
      </c>
      <c r="T22" s="8"/>
      <c r="U22" s="35">
        <v>0</v>
      </c>
      <c r="V22" s="8"/>
      <c r="W22" s="35">
        <f>+S22+U22</f>
        <v>-921</v>
      </c>
    </row>
    <row r="23" spans="1:23" ht="24" customHeight="1">
      <c r="A23" s="1" t="s">
        <v>57</v>
      </c>
      <c r="C23" s="8">
        <f>SUM(C21:C22)</f>
        <v>0</v>
      </c>
      <c r="D23" s="8"/>
      <c r="E23" s="8">
        <f>SUM(E21:E22)</f>
        <v>0</v>
      </c>
      <c r="F23" s="8"/>
      <c r="G23" s="8">
        <f>SUM(G21:G22)</f>
        <v>0</v>
      </c>
      <c r="H23" s="8"/>
      <c r="I23" s="8">
        <f>+I21+I22</f>
        <v>156786</v>
      </c>
      <c r="J23" s="8"/>
      <c r="K23" s="8">
        <f>+K21+K22</f>
        <v>-921</v>
      </c>
      <c r="L23" s="8"/>
      <c r="M23" s="8">
        <f>+M21+M22</f>
        <v>0</v>
      </c>
      <c r="N23" s="8"/>
      <c r="O23" s="8">
        <f>+O21+O22</f>
        <v>-921</v>
      </c>
      <c r="P23" s="8"/>
      <c r="Q23" s="8">
        <f>+Q21+Q22</f>
        <v>0</v>
      </c>
      <c r="R23" s="8"/>
      <c r="S23" s="8">
        <f>+S21+S22</f>
        <v>155865</v>
      </c>
      <c r="T23" s="8"/>
      <c r="U23" s="8">
        <f>+U21+U22</f>
        <v>-4511</v>
      </c>
      <c r="W23" s="8">
        <f>+W21+W22</f>
        <v>151354</v>
      </c>
    </row>
    <row r="24" spans="1:23" ht="24" customHeight="1" thickBot="1">
      <c r="A24" s="3" t="s">
        <v>239</v>
      </c>
      <c r="C24" s="11">
        <f>C20+SUM(C23:C23)</f>
        <v>641800</v>
      </c>
      <c r="D24" s="8"/>
      <c r="E24" s="11">
        <f>E20+SUM(E23:E23)</f>
        <v>636258</v>
      </c>
      <c r="F24" s="8"/>
      <c r="G24" s="11">
        <f>G20+SUM(G23:G23)</f>
        <v>64180</v>
      </c>
      <c r="H24" s="8"/>
      <c r="I24" s="11">
        <f>I20+SUM(I23:I23)</f>
        <v>1254049</v>
      </c>
      <c r="J24" s="8"/>
      <c r="K24" s="11">
        <f>K20+SUM(K23:K23)</f>
        <v>-45674</v>
      </c>
      <c r="L24" s="8"/>
      <c r="M24" s="11">
        <f>M20+SUM(M23:M23)</f>
        <v>-34200</v>
      </c>
      <c r="N24" s="8"/>
      <c r="O24" s="11">
        <f>+O20+O22</f>
        <v>-79874</v>
      </c>
      <c r="P24" s="8"/>
      <c r="Q24" s="11">
        <f>Q20+SUM(Q23:Q23)</f>
        <v>-67017</v>
      </c>
      <c r="R24" s="8"/>
      <c r="S24" s="11">
        <f>S20+SUM(S23:S23)</f>
        <v>2449396</v>
      </c>
      <c r="T24" s="8"/>
      <c r="U24" s="11">
        <f>U20+SUM(U23:U23)</f>
        <v>249069</v>
      </c>
      <c r="V24" s="8"/>
      <c r="W24" s="11">
        <f>W20+SUM(W23:W23)</f>
        <v>2698465</v>
      </c>
    </row>
    <row r="25" spans="1:23" ht="24" customHeight="1" thickTop="1">
      <c r="C25" s="8">
        <f>+C24-BS!E81</f>
        <v>0</v>
      </c>
      <c r="D25" s="8"/>
      <c r="E25" s="8">
        <f>+E24-BS!E82</f>
        <v>0</v>
      </c>
      <c r="F25" s="8"/>
      <c r="G25" s="8">
        <f>+G24-BS!E84</f>
        <v>0</v>
      </c>
      <c r="H25" s="8"/>
      <c r="I25" s="8">
        <f>+I24-BS!E85</f>
        <v>0</v>
      </c>
      <c r="J25" s="8"/>
      <c r="K25" s="8"/>
      <c r="L25" s="8"/>
      <c r="M25" s="8"/>
      <c r="N25" s="8"/>
      <c r="O25" s="8"/>
      <c r="P25" s="8"/>
      <c r="Q25" s="8">
        <f>+Q24-BS!E87</f>
        <v>0</v>
      </c>
      <c r="R25" s="8"/>
      <c r="S25" s="8">
        <f>+S24-BS!E88</f>
        <v>0</v>
      </c>
      <c r="T25" s="8"/>
      <c r="U25" s="8">
        <f>+U24-BS!E89</f>
        <v>0</v>
      </c>
      <c r="V25" s="8"/>
      <c r="W25" s="8">
        <f>+W24-BS!E90</f>
        <v>0</v>
      </c>
    </row>
    <row r="26" spans="1:23" ht="24" customHeight="1">
      <c r="A26" s="12" t="s">
        <v>226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 ht="24" customHeight="1"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24" customHeight="1"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24" customHeight="1"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24" customHeight="1"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</sheetData>
  <mergeCells count="6">
    <mergeCell ref="I1:W1"/>
    <mergeCell ref="C6:W6"/>
    <mergeCell ref="G11:I11"/>
    <mergeCell ref="C7:O7"/>
    <mergeCell ref="K9:O9"/>
    <mergeCell ref="K8:O8"/>
  </mergeCells>
  <printOptions horizontalCentered="1"/>
  <pageMargins left="0.39370078740157483" right="0.31496062992125984" top="0.78740157480314965" bottom="0.31496062992125984" header="0.31496062992125984" footer="0.31496062992125984"/>
  <pageSetup paperSize="9" scale="59" firstPageNumber="5" orientation="landscape" useFirstPageNumber="1" r:id="rId1"/>
  <headerFooter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showGridLines="0" view="pageBreakPreview" zoomScale="82" zoomScaleNormal="85" workbookViewId="0"/>
  </sheetViews>
  <sheetFormatPr defaultColWidth="8.54296875" defaultRowHeight="23.15" customHeight="1"/>
  <cols>
    <col min="1" max="1" width="48" style="10" customWidth="1"/>
    <col min="2" max="2" width="1.453125" style="10" customWidth="1"/>
    <col min="3" max="3" width="17.54296875" style="7" customWidth="1"/>
    <col min="4" max="4" width="1.453125" style="7" customWidth="1"/>
    <col min="5" max="5" width="17.54296875" style="7" customWidth="1"/>
    <col min="6" max="6" width="1.453125" style="7" customWidth="1"/>
    <col min="7" max="7" width="17.54296875" style="7" customWidth="1"/>
    <col min="8" max="8" width="1.453125" style="7" customWidth="1"/>
    <col min="9" max="9" width="17.54296875" style="7" customWidth="1"/>
    <col min="10" max="10" width="1.453125" style="7" customWidth="1"/>
    <col min="11" max="11" width="17.54296875" style="7" customWidth="1"/>
    <col min="12" max="12" width="4.453125" style="7" customWidth="1"/>
    <col min="13" max="13" width="0.54296875" style="7" customWidth="1"/>
    <col min="14" max="14" width="3.54296875" style="7" customWidth="1"/>
    <col min="15" max="16384" width="8.54296875" style="7"/>
  </cols>
  <sheetData>
    <row r="1" spans="1:16" ht="23.15" customHeight="1">
      <c r="K1" s="5" t="s">
        <v>55</v>
      </c>
      <c r="L1" s="2"/>
      <c r="M1" s="2"/>
      <c r="N1" s="2"/>
      <c r="O1" s="2"/>
      <c r="P1" s="2"/>
    </row>
    <row r="2" spans="1:16" s="2" customFormat="1" ht="23.15" customHeight="1">
      <c r="A2" s="13" t="s">
        <v>43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6" s="2" customFormat="1" ht="23.15" customHeight="1">
      <c r="A3" s="3" t="s">
        <v>189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6" s="2" customFormat="1" ht="23.15" customHeight="1">
      <c r="A4" s="3" t="s">
        <v>236</v>
      </c>
      <c r="B4" s="3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 s="2" customFormat="1" ht="23.15" customHeight="1">
      <c r="A5" s="1"/>
      <c r="B5" s="1"/>
      <c r="K5" s="5" t="s">
        <v>54</v>
      </c>
      <c r="L5" s="5"/>
    </row>
    <row r="6" spans="1:16" ht="23.15" customHeight="1">
      <c r="A6" s="1"/>
      <c r="B6" s="1"/>
      <c r="C6" s="162" t="s">
        <v>0</v>
      </c>
      <c r="D6" s="162"/>
      <c r="E6" s="162"/>
      <c r="F6" s="162"/>
      <c r="G6" s="162"/>
      <c r="H6" s="162"/>
      <c r="I6" s="162"/>
      <c r="J6" s="162"/>
      <c r="K6" s="162"/>
      <c r="L6" s="14"/>
    </row>
    <row r="7" spans="1:16" ht="23.15" customHeight="1">
      <c r="A7" s="1"/>
      <c r="B7" s="1"/>
      <c r="C7" s="6" t="s">
        <v>22</v>
      </c>
      <c r="D7" s="6"/>
      <c r="E7" s="6"/>
      <c r="F7" s="6"/>
      <c r="G7" s="163" t="s">
        <v>26</v>
      </c>
      <c r="H7" s="163"/>
      <c r="I7" s="163"/>
      <c r="J7" s="6"/>
      <c r="K7" s="6" t="s">
        <v>38</v>
      </c>
    </row>
    <row r="8" spans="1:16" ht="23.15" customHeight="1">
      <c r="A8" s="1"/>
      <c r="B8" s="1"/>
      <c r="C8" s="6" t="s">
        <v>61</v>
      </c>
      <c r="D8" s="2"/>
      <c r="E8" s="6" t="s">
        <v>47</v>
      </c>
      <c r="F8" s="2"/>
      <c r="G8" s="6" t="s">
        <v>49</v>
      </c>
      <c r="H8" s="2"/>
      <c r="I8" s="2"/>
      <c r="J8" s="2"/>
      <c r="K8" s="6" t="s">
        <v>45</v>
      </c>
    </row>
    <row r="9" spans="1:16" ht="23.15" customHeight="1">
      <c r="A9" s="1"/>
      <c r="B9" s="1"/>
      <c r="C9" s="83" t="s">
        <v>62</v>
      </c>
      <c r="D9" s="1"/>
      <c r="E9" s="83" t="s">
        <v>48</v>
      </c>
      <c r="F9" s="1"/>
      <c r="G9" s="96" t="s">
        <v>151</v>
      </c>
      <c r="H9" s="1"/>
      <c r="I9" s="83" t="s">
        <v>50</v>
      </c>
      <c r="J9" s="6"/>
      <c r="K9" s="83" t="s">
        <v>46</v>
      </c>
    </row>
    <row r="10" spans="1:16" ht="23.15" customHeight="1">
      <c r="A10" s="3" t="s">
        <v>194</v>
      </c>
      <c r="C10" s="8">
        <v>641800</v>
      </c>
      <c r="D10" s="8"/>
      <c r="E10" s="8">
        <v>636258</v>
      </c>
      <c r="F10" s="8"/>
      <c r="G10" s="8">
        <v>64180</v>
      </c>
      <c r="H10" s="8"/>
      <c r="I10" s="8">
        <v>1136961</v>
      </c>
      <c r="J10" s="8"/>
      <c r="K10" s="8">
        <f>SUM(C10:I10)</f>
        <v>2479199</v>
      </c>
    </row>
    <row r="11" spans="1:16" ht="23.15" customHeight="1">
      <c r="A11" s="1" t="s">
        <v>255</v>
      </c>
      <c r="C11" s="34">
        <v>0</v>
      </c>
      <c r="D11" s="8"/>
      <c r="E11" s="34">
        <v>0</v>
      </c>
      <c r="F11" s="8"/>
      <c r="G11" s="34">
        <v>0</v>
      </c>
      <c r="H11" s="8"/>
      <c r="I11" s="34">
        <f>PL!K40</f>
        <v>1114</v>
      </c>
      <c r="J11" s="8"/>
      <c r="K11" s="34">
        <f>SUM(C11:J11)</f>
        <v>1114</v>
      </c>
    </row>
    <row r="12" spans="1:16" ht="23.15" customHeight="1">
      <c r="A12" s="1" t="s">
        <v>98</v>
      </c>
      <c r="C12" s="35">
        <v>0</v>
      </c>
      <c r="D12" s="8"/>
      <c r="E12" s="35">
        <v>0</v>
      </c>
      <c r="F12" s="8"/>
      <c r="G12" s="35">
        <v>0</v>
      </c>
      <c r="H12" s="8"/>
      <c r="I12" s="35">
        <v>0</v>
      </c>
      <c r="J12" s="8"/>
      <c r="K12" s="35">
        <f>SUM(C12:J12)</f>
        <v>0</v>
      </c>
    </row>
    <row r="13" spans="1:16" ht="23.15" customHeight="1">
      <c r="A13" s="1" t="s">
        <v>57</v>
      </c>
      <c r="C13" s="8">
        <f>SUM(C11:C12)</f>
        <v>0</v>
      </c>
      <c r="D13" s="8"/>
      <c r="E13" s="8">
        <f>SUM(E11:E12)</f>
        <v>0</v>
      </c>
      <c r="F13" s="8"/>
      <c r="G13" s="8">
        <f>SUM(G11:G12)</f>
        <v>0</v>
      </c>
      <c r="H13" s="8"/>
      <c r="I13" s="8">
        <f>SUM(I11:I12)</f>
        <v>1114</v>
      </c>
      <c r="J13" s="8"/>
      <c r="K13" s="8">
        <f>SUM(K11:K12)</f>
        <v>1114</v>
      </c>
    </row>
    <row r="14" spans="1:16" ht="23.15" customHeight="1" thickBot="1">
      <c r="A14" s="3" t="s">
        <v>237</v>
      </c>
      <c r="C14" s="11">
        <f>SUM(C13:C13,C10)</f>
        <v>641800</v>
      </c>
      <c r="D14" s="8"/>
      <c r="E14" s="11">
        <f>SUM(E13:E13,E10)</f>
        <v>636258</v>
      </c>
      <c r="F14" s="8"/>
      <c r="G14" s="11">
        <f>SUM(G13:G13,G10)</f>
        <v>64180</v>
      </c>
      <c r="H14" s="8"/>
      <c r="I14" s="11">
        <f>SUM(I13:I13,I10)</f>
        <v>1138075</v>
      </c>
      <c r="J14" s="8"/>
      <c r="K14" s="11">
        <f>SUM(K13:K13,K10)</f>
        <v>2480313</v>
      </c>
    </row>
    <row r="15" spans="1:16" ht="23.15" customHeight="1" thickTop="1">
      <c r="C15" s="8" t="s">
        <v>42</v>
      </c>
      <c r="D15" s="8"/>
      <c r="E15" s="8"/>
      <c r="F15" s="8"/>
      <c r="G15" s="8"/>
      <c r="H15" s="8"/>
      <c r="I15" s="8"/>
      <c r="J15" s="8"/>
      <c r="K15" s="8"/>
    </row>
    <row r="16" spans="1:16" ht="23.15" customHeight="1">
      <c r="A16" s="3" t="s">
        <v>238</v>
      </c>
      <c r="C16" s="8">
        <v>641800</v>
      </c>
      <c r="D16" s="8"/>
      <c r="E16" s="8">
        <v>636258</v>
      </c>
      <c r="F16" s="8"/>
      <c r="G16" s="8">
        <v>64180</v>
      </c>
      <c r="H16" s="8"/>
      <c r="I16" s="8">
        <v>1154463</v>
      </c>
      <c r="J16" s="8"/>
      <c r="K16" s="8">
        <f>SUM(C16:I16)</f>
        <v>2496701</v>
      </c>
    </row>
    <row r="17" spans="1:12" ht="23.15" customHeight="1">
      <c r="A17" s="1" t="s">
        <v>255</v>
      </c>
      <c r="C17" s="34">
        <v>0</v>
      </c>
      <c r="D17" s="8"/>
      <c r="E17" s="34">
        <v>0</v>
      </c>
      <c r="F17" s="8"/>
      <c r="G17" s="34">
        <v>0</v>
      </c>
      <c r="H17" s="8"/>
      <c r="I17" s="34">
        <f>PL!I40</f>
        <v>129315</v>
      </c>
      <c r="J17" s="8"/>
      <c r="K17" s="34">
        <f>SUM(C17:I17)</f>
        <v>129315</v>
      </c>
    </row>
    <row r="18" spans="1:12" ht="23.15" customHeight="1">
      <c r="A18" s="1" t="s">
        <v>98</v>
      </c>
      <c r="C18" s="35">
        <v>0</v>
      </c>
      <c r="D18" s="8"/>
      <c r="E18" s="35">
        <v>0</v>
      </c>
      <c r="F18" s="8"/>
      <c r="G18" s="35">
        <v>0</v>
      </c>
      <c r="H18" s="8"/>
      <c r="I18" s="35">
        <v>0</v>
      </c>
      <c r="J18" s="8"/>
      <c r="K18" s="35">
        <f>SUM(C18:I18)</f>
        <v>0</v>
      </c>
    </row>
    <row r="19" spans="1:12" ht="23.15" customHeight="1">
      <c r="A19" s="1" t="s">
        <v>57</v>
      </c>
      <c r="C19" s="8">
        <f>SUM(C17:C18)</f>
        <v>0</v>
      </c>
      <c r="D19" s="8"/>
      <c r="E19" s="8">
        <f>SUM(E17:E18)</f>
        <v>0</v>
      </c>
      <c r="F19" s="8"/>
      <c r="G19" s="8">
        <f>SUM(G17:G18)</f>
        <v>0</v>
      </c>
      <c r="H19" s="8"/>
      <c r="I19" s="8">
        <f>SUM(I17:I18)</f>
        <v>129315</v>
      </c>
      <c r="J19" s="8"/>
      <c r="K19" s="8">
        <f>SUM(K17:K18)</f>
        <v>129315</v>
      </c>
    </row>
    <row r="20" spans="1:12" ht="23.15" customHeight="1" thickBot="1">
      <c r="A20" s="3" t="s">
        <v>239</v>
      </c>
      <c r="C20" s="11">
        <f>SUM(C19,C16)</f>
        <v>641800</v>
      </c>
      <c r="D20" s="8"/>
      <c r="E20" s="11">
        <f>SUM(E19,E16)</f>
        <v>636258</v>
      </c>
      <c r="F20" s="8"/>
      <c r="G20" s="11">
        <f>SUM(G19,G16)</f>
        <v>64180</v>
      </c>
      <c r="H20" s="8"/>
      <c r="I20" s="11">
        <f>SUM(I19:I19,I16)</f>
        <v>1283778</v>
      </c>
      <c r="J20" s="8"/>
      <c r="K20" s="11">
        <f>SUM(K19:K19,K16)</f>
        <v>2626016</v>
      </c>
    </row>
    <row r="21" spans="1:12" ht="23.15" customHeight="1" thickTop="1">
      <c r="C21" s="8" t="s">
        <v>42</v>
      </c>
      <c r="D21" s="8"/>
      <c r="E21" s="8"/>
      <c r="F21" s="8"/>
      <c r="G21" s="8"/>
      <c r="H21" s="8"/>
      <c r="I21" s="8"/>
      <c r="J21" s="8"/>
      <c r="K21" s="8">
        <f>K20-BS!I90</f>
        <v>0</v>
      </c>
    </row>
    <row r="22" spans="1:12" ht="23.15" customHeight="1">
      <c r="A22" s="12" t="s">
        <v>226</v>
      </c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ht="23.15" customHeight="1"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23.15" customHeight="1"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23.15" customHeight="1"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ht="23.15" customHeight="1"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 count="2">
    <mergeCell ref="C6:K6"/>
    <mergeCell ref="G7:I7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87" firstPageNumber="6" orientation="landscape" useFirstPageNumber="1" r:id="rId1"/>
  <headerFooter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61"/>
  <sheetViews>
    <sheetView showGridLines="0" view="pageBreakPreview" zoomScale="92" zoomScaleNormal="70" zoomScaleSheetLayoutView="92" workbookViewId="0"/>
  </sheetViews>
  <sheetFormatPr defaultColWidth="8.54296875" defaultRowHeight="23.25" customHeight="1"/>
  <cols>
    <col min="1" max="1" width="52.453125" style="16" customWidth="1"/>
    <col min="2" max="2" width="4" style="18" customWidth="1"/>
    <col min="3" max="3" width="13.36328125" style="18" customWidth="1"/>
    <col min="4" max="4" width="1.54296875" style="18" customWidth="1"/>
    <col min="5" max="5" width="13.36328125" style="18" customWidth="1"/>
    <col min="6" max="6" width="1.54296875" style="18" customWidth="1"/>
    <col min="7" max="7" width="13.36328125" style="18" customWidth="1"/>
    <col min="8" max="8" width="1.54296875" style="18" customWidth="1"/>
    <col min="9" max="9" width="13.36328125" style="18" customWidth="1"/>
    <col min="10" max="10" width="1" style="18" customWidth="1"/>
    <col min="11" max="11" width="10.36328125" style="84" bestFit="1" customWidth="1"/>
    <col min="12" max="12" width="23.453125" style="84" bestFit="1" customWidth="1"/>
    <col min="13" max="13" width="5" style="157" customWidth="1"/>
    <col min="14" max="14" width="11.6328125" style="84" bestFit="1" customWidth="1"/>
    <col min="15" max="15" width="23.453125" style="84" bestFit="1" customWidth="1"/>
    <col min="16" max="16384" width="8.54296875" style="84"/>
  </cols>
  <sheetData>
    <row r="1" spans="1:13" s="45" customFormat="1" ht="23.25" customHeight="1">
      <c r="A1" s="36"/>
      <c r="B1" s="37"/>
      <c r="C1" s="38"/>
      <c r="D1" s="38"/>
      <c r="E1" s="38"/>
      <c r="F1" s="38"/>
      <c r="G1" s="65"/>
      <c r="H1" s="38"/>
      <c r="I1" s="65" t="s">
        <v>101</v>
      </c>
      <c r="M1" s="153"/>
    </row>
    <row r="2" spans="1:13" s="45" customFormat="1" ht="23.25" customHeight="1">
      <c r="A2" s="39" t="s">
        <v>43</v>
      </c>
      <c r="B2" s="37"/>
      <c r="C2" s="38"/>
      <c r="D2" s="38"/>
      <c r="E2" s="38"/>
      <c r="F2" s="38"/>
      <c r="G2" s="37"/>
      <c r="H2" s="38"/>
      <c r="I2" s="37"/>
      <c r="M2" s="153"/>
    </row>
    <row r="3" spans="1:13" s="45" customFormat="1" ht="23.25" customHeight="1">
      <c r="A3" s="39" t="s">
        <v>102</v>
      </c>
      <c r="B3" s="37"/>
      <c r="C3" s="38"/>
      <c r="D3" s="38"/>
      <c r="E3" s="38"/>
      <c r="F3" s="38"/>
      <c r="G3" s="118"/>
      <c r="H3" s="38"/>
      <c r="I3" s="118"/>
      <c r="M3" s="153"/>
    </row>
    <row r="4" spans="1:13" s="45" customFormat="1" ht="23.25" customHeight="1">
      <c r="A4" s="41" t="s">
        <v>236</v>
      </c>
      <c r="B4" s="38"/>
      <c r="C4" s="42"/>
      <c r="D4" s="42"/>
      <c r="E4" s="42"/>
      <c r="F4" s="38"/>
      <c r="G4" s="42"/>
      <c r="H4" s="140"/>
      <c r="I4" s="42"/>
      <c r="J4" s="18"/>
      <c r="M4" s="153"/>
    </row>
    <row r="5" spans="1:13" s="45" customFormat="1" ht="23.25" customHeight="1">
      <c r="A5" s="16"/>
      <c r="B5" s="18"/>
      <c r="C5" s="42"/>
      <c r="D5" s="42"/>
      <c r="E5" s="42"/>
      <c r="F5" s="119"/>
      <c r="G5" s="118"/>
      <c r="H5" s="42"/>
      <c r="I5" s="118" t="s">
        <v>54</v>
      </c>
      <c r="J5" s="18"/>
      <c r="M5" s="153"/>
    </row>
    <row r="6" spans="1:13" s="45" customFormat="1" ht="23.25" customHeight="1">
      <c r="B6" s="91"/>
      <c r="C6" s="164" t="s">
        <v>56</v>
      </c>
      <c r="D6" s="164"/>
      <c r="E6" s="164"/>
      <c r="F6" s="38"/>
      <c r="G6" s="101"/>
      <c r="H6" s="110" t="s">
        <v>0</v>
      </c>
      <c r="I6" s="101"/>
      <c r="M6" s="153"/>
    </row>
    <row r="7" spans="1:13" s="18" customFormat="1" ht="23.25" customHeight="1">
      <c r="A7" s="16"/>
      <c r="C7" s="141">
        <v>2569</v>
      </c>
      <c r="D7" s="49"/>
      <c r="E7" s="141">
        <v>2568</v>
      </c>
      <c r="F7" s="121"/>
      <c r="G7" s="141">
        <v>2569</v>
      </c>
      <c r="H7" s="49"/>
      <c r="I7" s="141">
        <v>2568</v>
      </c>
      <c r="M7" s="154"/>
    </row>
    <row r="8" spans="1:13" s="18" customFormat="1" ht="23.25" customHeight="1">
      <c r="A8" s="41" t="s">
        <v>103</v>
      </c>
      <c r="M8" s="154"/>
    </row>
    <row r="9" spans="1:13" s="18" customFormat="1" ht="23.25" customHeight="1">
      <c r="A9" s="16" t="s">
        <v>240</v>
      </c>
      <c r="C9" s="19">
        <f>SUM(PL!E29)</f>
        <v>188244</v>
      </c>
      <c r="D9" s="19"/>
      <c r="E9" s="19">
        <f>SUM(PL!G29)</f>
        <v>-3781</v>
      </c>
      <c r="F9" s="19"/>
      <c r="G9" s="19">
        <f>SUM(PL!I29)</f>
        <v>124216</v>
      </c>
      <c r="H9" s="19"/>
      <c r="I9" s="19">
        <f>SUM(PL!K29)</f>
        <v>1628</v>
      </c>
      <c r="M9" s="154"/>
    </row>
    <row r="10" spans="1:13" s="18" customFormat="1" ht="23.25" customHeight="1">
      <c r="A10" s="16" t="s">
        <v>256</v>
      </c>
      <c r="C10" s="19"/>
      <c r="D10" s="19"/>
      <c r="E10" s="19"/>
      <c r="F10" s="19"/>
      <c r="G10" s="19"/>
      <c r="H10" s="19"/>
      <c r="I10" s="19"/>
      <c r="M10" s="154"/>
    </row>
    <row r="11" spans="1:13" s="18" customFormat="1" ht="23.25" customHeight="1">
      <c r="A11" s="16" t="s">
        <v>104</v>
      </c>
      <c r="C11" s="19"/>
      <c r="D11" s="19"/>
      <c r="E11" s="19"/>
      <c r="F11" s="19"/>
      <c r="G11" s="19"/>
      <c r="H11" s="19"/>
      <c r="I11" s="19"/>
      <c r="M11" s="154"/>
    </row>
    <row r="12" spans="1:13" s="18" customFormat="1" ht="23.25" customHeight="1">
      <c r="A12" s="16" t="s">
        <v>105</v>
      </c>
      <c r="C12" s="19">
        <v>13778</v>
      </c>
      <c r="D12" s="19"/>
      <c r="E12" s="19">
        <v>13796</v>
      </c>
      <c r="F12" s="19"/>
      <c r="G12" s="19">
        <v>3288</v>
      </c>
      <c r="H12" s="19"/>
      <c r="I12" s="19">
        <v>4213</v>
      </c>
      <c r="M12" s="154"/>
    </row>
    <row r="13" spans="1:13" s="18" customFormat="1" ht="23.25" customHeight="1">
      <c r="A13" s="52" t="s">
        <v>152</v>
      </c>
      <c r="C13" s="19">
        <v>2138</v>
      </c>
      <c r="D13" s="19"/>
      <c r="E13" s="19">
        <v>1759</v>
      </c>
      <c r="F13" s="19"/>
      <c r="G13" s="19">
        <v>2138</v>
      </c>
      <c r="H13" s="19"/>
      <c r="I13" s="19">
        <v>1759</v>
      </c>
      <c r="M13" s="154"/>
    </row>
    <row r="14" spans="1:13" s="18" customFormat="1" ht="23.25" customHeight="1">
      <c r="A14" s="52" t="s">
        <v>253</v>
      </c>
      <c r="C14" s="19">
        <v>-246500</v>
      </c>
      <c r="D14" s="19"/>
      <c r="E14" s="19">
        <v>0</v>
      </c>
      <c r="F14" s="19"/>
      <c r="G14" s="19">
        <v>0</v>
      </c>
      <c r="H14" s="19"/>
      <c r="I14" s="19">
        <v>0</v>
      </c>
      <c r="M14" s="154"/>
    </row>
    <row r="15" spans="1:13" s="18" customFormat="1" ht="23.25" customHeight="1">
      <c r="A15" s="52" t="s">
        <v>179</v>
      </c>
      <c r="C15" s="19">
        <v>-8572</v>
      </c>
      <c r="D15" s="19"/>
      <c r="E15" s="19">
        <v>-8571</v>
      </c>
      <c r="F15" s="19"/>
      <c r="G15" s="19">
        <v>-3154</v>
      </c>
      <c r="H15" s="19"/>
      <c r="I15" s="19">
        <v>-3154</v>
      </c>
      <c r="M15" s="154"/>
    </row>
    <row r="16" spans="1:13" s="18" customFormat="1" ht="23.25" customHeight="1">
      <c r="A16" s="52" t="s">
        <v>213</v>
      </c>
      <c r="C16" s="19">
        <v>873</v>
      </c>
      <c r="D16" s="19"/>
      <c r="E16" s="19">
        <v>826</v>
      </c>
      <c r="F16" s="19"/>
      <c r="G16" s="19">
        <v>654</v>
      </c>
      <c r="H16" s="19"/>
      <c r="I16" s="19">
        <v>621</v>
      </c>
      <c r="J16" s="45"/>
      <c r="M16" s="154"/>
    </row>
    <row r="17" spans="1:13" s="18" customFormat="1" ht="23.25" customHeight="1">
      <c r="A17" s="52" t="s">
        <v>251</v>
      </c>
      <c r="C17" s="19">
        <v>0</v>
      </c>
      <c r="D17" s="19"/>
      <c r="E17" s="19">
        <v>0</v>
      </c>
      <c r="F17" s="19"/>
      <c r="G17" s="19">
        <v>-150000</v>
      </c>
      <c r="H17" s="19"/>
      <c r="I17" s="19">
        <v>0</v>
      </c>
      <c r="J17" s="45"/>
      <c r="M17" s="154"/>
    </row>
    <row r="18" spans="1:13" s="18" customFormat="1" ht="23.25" customHeight="1">
      <c r="A18" s="16" t="s">
        <v>153</v>
      </c>
      <c r="B18" s="38"/>
      <c r="C18" s="99">
        <v>14114</v>
      </c>
      <c r="D18" s="19"/>
      <c r="E18" s="99">
        <v>14034</v>
      </c>
      <c r="F18" s="19"/>
      <c r="G18" s="99">
        <v>11878</v>
      </c>
      <c r="H18" s="19"/>
      <c r="I18" s="99">
        <v>11387</v>
      </c>
      <c r="M18" s="154"/>
    </row>
    <row r="19" spans="1:13" s="18" customFormat="1" ht="23.25" customHeight="1">
      <c r="A19" s="16" t="s">
        <v>257</v>
      </c>
      <c r="C19" s="20"/>
      <c r="D19" s="20"/>
      <c r="E19" s="20"/>
      <c r="F19" s="20"/>
      <c r="G19" s="20"/>
      <c r="H19" s="20"/>
      <c r="I19" s="20"/>
      <c r="M19" s="154"/>
    </row>
    <row r="20" spans="1:13" s="18" customFormat="1" ht="23.25" customHeight="1">
      <c r="A20" s="16" t="s">
        <v>107</v>
      </c>
      <c r="C20" s="20">
        <f>SUM(C9:C18)</f>
        <v>-35925</v>
      </c>
      <c r="D20" s="20"/>
      <c r="E20" s="20">
        <f>SUM(E9:E18)</f>
        <v>18063</v>
      </c>
      <c r="F20" s="20"/>
      <c r="G20" s="20">
        <f>SUM(G9:G18)</f>
        <v>-10980</v>
      </c>
      <c r="H20" s="20"/>
      <c r="I20" s="20">
        <f>SUM(I9:I18)</f>
        <v>16454</v>
      </c>
      <c r="M20" s="154"/>
    </row>
    <row r="21" spans="1:13" s="18" customFormat="1" ht="23.25" customHeight="1">
      <c r="A21" s="16" t="s">
        <v>108</v>
      </c>
      <c r="B21" s="37"/>
      <c r="C21" s="54"/>
      <c r="D21" s="54"/>
      <c r="E21" s="54"/>
      <c r="F21" s="54"/>
      <c r="G21" s="54"/>
      <c r="H21" s="54"/>
      <c r="I21" s="54"/>
      <c r="J21" s="45"/>
      <c r="M21" s="154"/>
    </row>
    <row r="22" spans="1:13" s="18" customFormat="1" ht="23.25" customHeight="1">
      <c r="A22" s="16" t="s">
        <v>214</v>
      </c>
      <c r="B22" s="38"/>
      <c r="C22" s="19">
        <v>-764</v>
      </c>
      <c r="D22" s="19"/>
      <c r="E22" s="19">
        <v>-1962</v>
      </c>
      <c r="F22" s="19"/>
      <c r="G22" s="19">
        <v>-8459</v>
      </c>
      <c r="H22" s="19"/>
      <c r="I22" s="19">
        <v>-7153</v>
      </c>
      <c r="J22" s="19"/>
      <c r="M22" s="154"/>
    </row>
    <row r="23" spans="1:13" s="18" customFormat="1" ht="23.25" customHeight="1">
      <c r="A23" s="16" t="s">
        <v>110</v>
      </c>
      <c r="B23" s="38"/>
      <c r="C23" s="19">
        <v>37945</v>
      </c>
      <c r="D23" s="19"/>
      <c r="E23" s="19">
        <v>155206</v>
      </c>
      <c r="F23" s="19"/>
      <c r="G23" s="19">
        <v>51771</v>
      </c>
      <c r="H23" s="19"/>
      <c r="I23" s="19">
        <v>110815</v>
      </c>
      <c r="J23" s="19"/>
      <c r="M23" s="154"/>
    </row>
    <row r="24" spans="1:13" s="18" customFormat="1" ht="23.25" customHeight="1">
      <c r="A24" s="16" t="s">
        <v>111</v>
      </c>
      <c r="B24" s="100"/>
      <c r="C24" s="19">
        <v>-7763</v>
      </c>
      <c r="D24" s="19"/>
      <c r="E24" s="19">
        <v>-5851</v>
      </c>
      <c r="F24" s="19"/>
      <c r="G24" s="19">
        <v>-21867</v>
      </c>
      <c r="H24" s="19"/>
      <c r="I24" s="19">
        <v>-3597</v>
      </c>
      <c r="J24" s="19"/>
      <c r="M24" s="154"/>
    </row>
    <row r="25" spans="1:13" s="18" customFormat="1" ht="23.25" customHeight="1">
      <c r="A25" s="16" t="s">
        <v>112</v>
      </c>
      <c r="C25" s="19">
        <v>0</v>
      </c>
      <c r="D25" s="19"/>
      <c r="E25" s="19">
        <v>-11</v>
      </c>
      <c r="F25" s="19"/>
      <c r="G25" s="19">
        <v>0</v>
      </c>
      <c r="H25" s="19"/>
      <c r="I25" s="19">
        <v>-11</v>
      </c>
      <c r="J25" s="19"/>
      <c r="M25" s="154"/>
    </row>
    <row r="26" spans="1:13" s="18" customFormat="1" ht="23.25" customHeight="1">
      <c r="A26" s="16" t="s">
        <v>113</v>
      </c>
      <c r="B26" s="100"/>
      <c r="C26" s="19">
        <v>3196</v>
      </c>
      <c r="D26" s="19"/>
      <c r="E26" s="19">
        <v>1388</v>
      </c>
      <c r="F26" s="19"/>
      <c r="G26" s="19">
        <v>1475</v>
      </c>
      <c r="H26" s="19"/>
      <c r="I26" s="19">
        <v>-160</v>
      </c>
      <c r="J26" s="19"/>
      <c r="M26" s="154"/>
    </row>
    <row r="27" spans="1:13" s="18" customFormat="1" ht="23.25" customHeight="1">
      <c r="A27" s="16" t="s">
        <v>114</v>
      </c>
      <c r="C27" s="19"/>
      <c r="D27" s="19"/>
      <c r="E27" s="19"/>
      <c r="F27" s="19"/>
      <c r="G27" s="19"/>
      <c r="H27" s="19"/>
      <c r="I27" s="19"/>
      <c r="J27" s="19"/>
      <c r="M27" s="154"/>
    </row>
    <row r="28" spans="1:13" s="18" customFormat="1" ht="23.25" customHeight="1">
      <c r="A28" s="16" t="s">
        <v>215</v>
      </c>
      <c r="C28" s="19">
        <v>15053</v>
      </c>
      <c r="D28" s="19"/>
      <c r="E28" s="19">
        <v>-19997</v>
      </c>
      <c r="F28" s="19"/>
      <c r="G28" s="19">
        <v>1537</v>
      </c>
      <c r="H28" s="19"/>
      <c r="I28" s="19">
        <v>-14823</v>
      </c>
      <c r="J28" s="19"/>
      <c r="M28" s="154"/>
    </row>
    <row r="29" spans="1:13" s="18" customFormat="1" ht="23.25" customHeight="1">
      <c r="A29" s="16" t="s">
        <v>116</v>
      </c>
      <c r="C29" s="19">
        <v>21704</v>
      </c>
      <c r="D29" s="19"/>
      <c r="E29" s="19">
        <v>2151</v>
      </c>
      <c r="F29" s="19"/>
      <c r="G29" s="19">
        <v>4789</v>
      </c>
      <c r="H29" s="19"/>
      <c r="I29" s="19">
        <v>3649</v>
      </c>
      <c r="J29" s="19"/>
      <c r="M29" s="154"/>
    </row>
    <row r="30" spans="1:13" s="18" customFormat="1" ht="23.25" customHeight="1">
      <c r="A30" s="16" t="s">
        <v>117</v>
      </c>
      <c r="C30" s="19">
        <v>2182</v>
      </c>
      <c r="D30" s="19"/>
      <c r="E30" s="19">
        <v>-212</v>
      </c>
      <c r="F30" s="19"/>
      <c r="G30" s="19">
        <v>13</v>
      </c>
      <c r="H30" s="19"/>
      <c r="I30" s="19">
        <v>-76</v>
      </c>
      <c r="J30" s="19"/>
      <c r="M30" s="154"/>
    </row>
    <row r="31" spans="1:13" s="18" customFormat="1" ht="23.25" customHeight="1">
      <c r="A31" s="16" t="s">
        <v>118</v>
      </c>
      <c r="C31" s="19">
        <v>17825</v>
      </c>
      <c r="D31" s="19"/>
      <c r="E31" s="19">
        <v>-332</v>
      </c>
      <c r="F31" s="19"/>
      <c r="G31" s="19">
        <v>582</v>
      </c>
      <c r="H31" s="19"/>
      <c r="I31" s="19">
        <v>-613</v>
      </c>
      <c r="J31" s="19"/>
      <c r="M31" s="154"/>
    </row>
    <row r="32" spans="1:13" s="18" customFormat="1" ht="23.25" customHeight="1">
      <c r="A32" s="16" t="s">
        <v>241</v>
      </c>
      <c r="C32" s="19">
        <v>-658</v>
      </c>
      <c r="D32" s="19"/>
      <c r="E32" s="19">
        <v>0</v>
      </c>
      <c r="F32" s="19"/>
      <c r="G32" s="19">
        <v>-658</v>
      </c>
      <c r="H32" s="19"/>
      <c r="I32" s="19">
        <v>0</v>
      </c>
      <c r="J32" s="19"/>
      <c r="M32" s="154"/>
    </row>
    <row r="33" spans="1:13" s="18" customFormat="1" ht="23.25" customHeight="1">
      <c r="A33" s="16" t="s">
        <v>119</v>
      </c>
      <c r="C33" s="99">
        <v>9978</v>
      </c>
      <c r="D33" s="19"/>
      <c r="E33" s="99">
        <v>-79</v>
      </c>
      <c r="F33" s="19"/>
      <c r="G33" s="99">
        <v>9980</v>
      </c>
      <c r="H33" s="19"/>
      <c r="I33" s="99">
        <v>-78</v>
      </c>
      <c r="J33" s="19"/>
      <c r="M33" s="154"/>
    </row>
    <row r="34" spans="1:13" s="18" customFormat="1" ht="23.25" customHeight="1">
      <c r="A34" s="16" t="s">
        <v>228</v>
      </c>
      <c r="B34" s="55"/>
      <c r="C34" s="20">
        <f>SUM(C20:C33)</f>
        <v>62773</v>
      </c>
      <c r="D34" s="15"/>
      <c r="E34" s="20">
        <f>SUM(E20:E33)</f>
        <v>148364</v>
      </c>
      <c r="F34" s="15"/>
      <c r="G34" s="20">
        <f>SUM(G20:G33)</f>
        <v>28183</v>
      </c>
      <c r="H34" s="15"/>
      <c r="I34" s="20">
        <f>SUM(I20:I33)</f>
        <v>104407</v>
      </c>
      <c r="M34" s="154"/>
    </row>
    <row r="35" spans="1:13" s="18" customFormat="1" ht="23.25" customHeight="1">
      <c r="A35" s="16" t="s">
        <v>120</v>
      </c>
      <c r="B35" s="55"/>
      <c r="C35" s="20">
        <v>-21002</v>
      </c>
      <c r="D35" s="15"/>
      <c r="E35" s="20">
        <v>-34520</v>
      </c>
      <c r="F35" s="15"/>
      <c r="G35" s="20">
        <v>-12053</v>
      </c>
      <c r="H35" s="15"/>
      <c r="I35" s="20">
        <v>-14602</v>
      </c>
      <c r="M35" s="154"/>
    </row>
    <row r="36" spans="1:13" s="18" customFormat="1" ht="23.25" customHeight="1">
      <c r="A36" s="16" t="s">
        <v>225</v>
      </c>
      <c r="B36" s="55"/>
      <c r="C36" s="20">
        <v>0</v>
      </c>
      <c r="D36" s="15"/>
      <c r="E36" s="20">
        <v>949</v>
      </c>
      <c r="F36" s="15"/>
      <c r="G36" s="20">
        <v>0</v>
      </c>
      <c r="H36" s="15"/>
      <c r="I36" s="20">
        <v>0</v>
      </c>
      <c r="M36" s="154"/>
    </row>
    <row r="37" spans="1:13" s="18" customFormat="1" ht="23.25" customHeight="1">
      <c r="A37" s="16" t="s">
        <v>121</v>
      </c>
      <c r="B37" s="55"/>
      <c r="C37" s="142">
        <v>-21556</v>
      </c>
      <c r="D37" s="15"/>
      <c r="E37" s="142">
        <v>-4996</v>
      </c>
      <c r="F37" s="15"/>
      <c r="G37" s="142">
        <v>0</v>
      </c>
      <c r="H37" s="15"/>
      <c r="I37" s="142">
        <v>-3106</v>
      </c>
      <c r="M37" s="154"/>
    </row>
    <row r="38" spans="1:13" s="18" customFormat="1" ht="23.25" customHeight="1">
      <c r="A38" s="36" t="s">
        <v>229</v>
      </c>
      <c r="B38" s="55"/>
      <c r="C38" s="143">
        <f>SUM(C34:C37)</f>
        <v>20215</v>
      </c>
      <c r="D38" s="15"/>
      <c r="E38" s="143">
        <f>SUM(E34:E37)</f>
        <v>109797</v>
      </c>
      <c r="F38" s="15"/>
      <c r="G38" s="143">
        <f>SUM(G34:G37)</f>
        <v>16130</v>
      </c>
      <c r="H38" s="15"/>
      <c r="I38" s="143">
        <f>SUM(I34:I37)</f>
        <v>86699</v>
      </c>
      <c r="M38" s="154"/>
    </row>
    <row r="39" spans="1:13" s="18" customFormat="1" ht="23.25" customHeight="1">
      <c r="A39" s="17"/>
      <c r="B39" s="55"/>
      <c r="C39" s="20"/>
      <c r="D39" s="15"/>
      <c r="E39" s="15"/>
      <c r="F39" s="15"/>
      <c r="G39" s="15"/>
      <c r="H39" s="15"/>
      <c r="I39" s="15"/>
      <c r="M39" s="154"/>
    </row>
    <row r="40" spans="1:13" s="18" customFormat="1" ht="23.25" customHeight="1">
      <c r="A40" s="16" t="s">
        <v>226</v>
      </c>
      <c r="B40" s="55"/>
      <c r="D40" s="58"/>
      <c r="E40" s="58"/>
      <c r="F40" s="58"/>
      <c r="G40" s="58"/>
      <c r="H40" s="58"/>
      <c r="I40" s="58"/>
      <c r="M40" s="154"/>
    </row>
    <row r="41" spans="1:13" s="89" customFormat="1" ht="23.25" customHeight="1">
      <c r="A41" s="16"/>
      <c r="B41" s="18"/>
      <c r="C41" s="58"/>
      <c r="D41" s="58"/>
      <c r="E41" s="58"/>
      <c r="F41" s="58"/>
      <c r="G41" s="65"/>
      <c r="H41" s="58"/>
      <c r="I41" s="65" t="s">
        <v>101</v>
      </c>
      <c r="J41" s="18"/>
      <c r="M41" s="155"/>
    </row>
    <row r="42" spans="1:13" s="45" customFormat="1" ht="23.25" customHeight="1">
      <c r="A42" s="41" t="s">
        <v>43</v>
      </c>
      <c r="B42" s="18"/>
      <c r="C42" s="58"/>
      <c r="D42" s="58"/>
      <c r="E42" s="58"/>
      <c r="F42" s="58"/>
      <c r="G42" s="58"/>
      <c r="H42" s="58"/>
      <c r="I42" s="58"/>
      <c r="J42" s="18"/>
      <c r="M42" s="153"/>
    </row>
    <row r="43" spans="1:13" s="45" customFormat="1" ht="23.25" customHeight="1">
      <c r="A43" s="41" t="s">
        <v>122</v>
      </c>
      <c r="B43" s="18"/>
      <c r="C43" s="58"/>
      <c r="D43" s="58"/>
      <c r="E43" s="58"/>
      <c r="F43" s="58"/>
      <c r="G43" s="58"/>
      <c r="H43" s="58"/>
      <c r="I43" s="58"/>
      <c r="J43" s="18"/>
      <c r="M43" s="153"/>
    </row>
    <row r="44" spans="1:13" s="45" customFormat="1" ht="23.25" customHeight="1">
      <c r="A44" s="41" t="s">
        <v>236</v>
      </c>
      <c r="B44" s="18"/>
      <c r="C44" s="58"/>
      <c r="D44" s="58"/>
      <c r="E44" s="58"/>
      <c r="F44" s="58"/>
      <c r="G44" s="58"/>
      <c r="H44" s="58"/>
      <c r="I44" s="58"/>
      <c r="J44" s="18"/>
      <c r="M44" s="153"/>
    </row>
    <row r="45" spans="1:13" s="45" customFormat="1" ht="23.25" customHeight="1">
      <c r="A45" s="16"/>
      <c r="B45" s="18"/>
      <c r="C45" s="42"/>
      <c r="D45" s="42"/>
      <c r="E45" s="42"/>
      <c r="F45" s="119"/>
      <c r="G45" s="118"/>
      <c r="H45" s="42"/>
      <c r="I45" s="118" t="s">
        <v>54</v>
      </c>
      <c r="J45" s="18"/>
      <c r="M45" s="153"/>
    </row>
    <row r="46" spans="1:13" s="45" customFormat="1" ht="23.25" customHeight="1">
      <c r="B46" s="91"/>
      <c r="C46" s="164" t="s">
        <v>56</v>
      </c>
      <c r="D46" s="164"/>
      <c r="E46" s="164"/>
      <c r="F46" s="38"/>
      <c r="G46" s="101"/>
      <c r="H46" s="110" t="s">
        <v>0</v>
      </c>
      <c r="I46" s="101"/>
      <c r="M46" s="153"/>
    </row>
    <row r="47" spans="1:13" s="18" customFormat="1" ht="23.25" customHeight="1">
      <c r="A47" s="16"/>
      <c r="C47" s="141">
        <v>2569</v>
      </c>
      <c r="D47" s="49"/>
      <c r="E47" s="141">
        <v>2568</v>
      </c>
      <c r="F47" s="121"/>
      <c r="G47" s="141">
        <v>2569</v>
      </c>
      <c r="H47" s="49"/>
      <c r="I47" s="141">
        <v>2568</v>
      </c>
      <c r="M47" s="154"/>
    </row>
    <row r="48" spans="1:13" s="18" customFormat="1" ht="23.25" customHeight="1">
      <c r="A48" s="41" t="s">
        <v>123</v>
      </c>
      <c r="C48" s="58"/>
      <c r="D48" s="58"/>
      <c r="E48" s="58"/>
      <c r="F48" s="58"/>
      <c r="G48" s="58"/>
      <c r="H48" s="58"/>
      <c r="I48" s="58"/>
      <c r="M48" s="154"/>
    </row>
    <row r="49" spans="1:13" s="86" customFormat="1" ht="23.25" customHeight="1">
      <c r="A49" s="16" t="s">
        <v>230</v>
      </c>
      <c r="B49" s="18"/>
      <c r="C49" s="15">
        <v>100</v>
      </c>
      <c r="D49" s="15"/>
      <c r="E49" s="15">
        <v>115877</v>
      </c>
      <c r="F49" s="15"/>
      <c r="G49" s="15">
        <v>0</v>
      </c>
      <c r="H49" s="15"/>
      <c r="I49" s="15">
        <v>15748</v>
      </c>
      <c r="J49" s="18"/>
      <c r="M49" s="156"/>
    </row>
    <row r="50" spans="1:13" s="86" customFormat="1" ht="23.25" customHeight="1">
      <c r="A50" s="16" t="s">
        <v>227</v>
      </c>
      <c r="B50" s="18"/>
      <c r="C50" s="15">
        <v>0</v>
      </c>
      <c r="D50" s="15"/>
      <c r="E50" s="15">
        <v>0</v>
      </c>
      <c r="F50" s="15"/>
      <c r="G50" s="15">
        <v>76050</v>
      </c>
      <c r="H50" s="15"/>
      <c r="I50" s="15">
        <v>-47300</v>
      </c>
      <c r="J50" s="18"/>
      <c r="M50" s="156"/>
    </row>
    <row r="51" spans="1:13" s="86" customFormat="1" ht="23.25" customHeight="1">
      <c r="A51" s="16" t="s">
        <v>260</v>
      </c>
      <c r="B51" s="18"/>
      <c r="C51" s="15">
        <v>-15285</v>
      </c>
      <c r="D51" s="15"/>
      <c r="E51" s="15">
        <v>-6757</v>
      </c>
      <c r="F51" s="15"/>
      <c r="G51" s="15">
        <v>0</v>
      </c>
      <c r="H51" s="15"/>
      <c r="I51" s="15">
        <v>0</v>
      </c>
      <c r="J51" s="18"/>
      <c r="M51" s="156"/>
    </row>
    <row r="52" spans="1:13" s="86" customFormat="1" ht="23.25" customHeight="1">
      <c r="A52" s="16" t="s">
        <v>258</v>
      </c>
      <c r="B52" s="18"/>
      <c r="C52" s="15">
        <v>-317</v>
      </c>
      <c r="D52" s="15"/>
      <c r="E52" s="15">
        <v>-2208</v>
      </c>
      <c r="F52" s="15"/>
      <c r="G52" s="15">
        <v>-212</v>
      </c>
      <c r="H52" s="15"/>
      <c r="I52" s="15">
        <v>-1523</v>
      </c>
      <c r="J52" s="18"/>
      <c r="M52" s="156"/>
    </row>
    <row r="53" spans="1:13" s="86" customFormat="1" ht="23.25" customHeight="1">
      <c r="A53" s="16" t="s">
        <v>259</v>
      </c>
      <c r="B53" s="18"/>
      <c r="C53" s="15">
        <v>-630</v>
      </c>
      <c r="D53" s="15"/>
      <c r="E53" s="15">
        <v>0</v>
      </c>
      <c r="F53" s="15"/>
      <c r="G53" s="15">
        <v>0</v>
      </c>
      <c r="H53" s="15"/>
      <c r="I53" s="15">
        <v>0</v>
      </c>
      <c r="J53" s="18"/>
      <c r="M53" s="156"/>
    </row>
    <row r="54" spans="1:13" s="86" customFormat="1" ht="23.25" customHeight="1">
      <c r="A54" s="16" t="s">
        <v>252</v>
      </c>
      <c r="B54" s="18"/>
      <c r="C54" s="15">
        <v>0</v>
      </c>
      <c r="D54" s="15"/>
      <c r="E54" s="15">
        <v>0</v>
      </c>
      <c r="F54" s="15"/>
      <c r="G54" s="15">
        <v>150000</v>
      </c>
      <c r="H54" s="15"/>
      <c r="I54" s="15">
        <v>0</v>
      </c>
      <c r="J54" s="18"/>
      <c r="M54" s="156"/>
    </row>
    <row r="55" spans="1:13" s="86" customFormat="1" ht="23.25" customHeight="1">
      <c r="A55" s="16" t="s">
        <v>261</v>
      </c>
      <c r="B55" s="18"/>
      <c r="C55" s="15">
        <v>322627</v>
      </c>
      <c r="D55" s="15"/>
      <c r="E55" s="15">
        <v>0</v>
      </c>
      <c r="F55" s="15"/>
      <c r="G55" s="15">
        <v>0</v>
      </c>
      <c r="H55" s="15"/>
      <c r="I55" s="15">
        <v>0</v>
      </c>
      <c r="J55" s="18"/>
      <c r="M55" s="156"/>
    </row>
    <row r="56" spans="1:13" s="18" customFormat="1" ht="23.25" customHeight="1">
      <c r="A56" s="41" t="s">
        <v>178</v>
      </c>
      <c r="C56" s="60">
        <f>SUM(C49:C55)</f>
        <v>306495</v>
      </c>
      <c r="D56" s="15"/>
      <c r="E56" s="60">
        <f>SUM(E49:E55)</f>
        <v>106912</v>
      </c>
      <c r="F56" s="15"/>
      <c r="G56" s="60">
        <f>SUM(G49:G55)</f>
        <v>225838</v>
      </c>
      <c r="H56" s="15"/>
      <c r="I56" s="60">
        <f>SUM(I49:I55)</f>
        <v>-33075</v>
      </c>
      <c r="M56" s="154"/>
    </row>
    <row r="57" spans="1:13" s="18" customFormat="1" ht="23.25" customHeight="1">
      <c r="A57" s="41" t="s">
        <v>126</v>
      </c>
      <c r="C57" s="15"/>
      <c r="D57" s="15"/>
      <c r="E57" s="15"/>
      <c r="F57" s="15"/>
      <c r="G57" s="15"/>
      <c r="H57" s="15"/>
      <c r="I57" s="15"/>
      <c r="M57" s="154"/>
    </row>
    <row r="58" spans="1:13" s="18" customFormat="1" ht="23.25" customHeight="1">
      <c r="A58" s="52" t="s">
        <v>247</v>
      </c>
      <c r="C58" s="19">
        <v>-92526</v>
      </c>
      <c r="D58" s="19"/>
      <c r="E58" s="19">
        <v>-46014</v>
      </c>
      <c r="F58" s="19"/>
      <c r="G58" s="19">
        <v>-60580</v>
      </c>
      <c r="H58" s="19"/>
      <c r="I58" s="19">
        <v>-48063</v>
      </c>
      <c r="M58" s="154"/>
    </row>
    <row r="59" spans="1:13" s="18" customFormat="1" ht="23.25" customHeight="1">
      <c r="A59" s="52" t="s">
        <v>145</v>
      </c>
      <c r="C59" s="19">
        <v>-80000</v>
      </c>
      <c r="D59" s="19"/>
      <c r="E59" s="19">
        <v>0</v>
      </c>
      <c r="F59" s="19"/>
      <c r="G59" s="19">
        <v>-90000</v>
      </c>
      <c r="H59" s="19"/>
      <c r="I59" s="19">
        <v>66000</v>
      </c>
      <c r="M59" s="154"/>
    </row>
    <row r="60" spans="1:13" s="18" customFormat="1" ht="23.25" customHeight="1">
      <c r="A60" s="52" t="s">
        <v>242</v>
      </c>
      <c r="C60" s="19">
        <v>-2000</v>
      </c>
      <c r="D60" s="19"/>
      <c r="E60" s="19">
        <v>8000</v>
      </c>
      <c r="F60" s="19"/>
      <c r="G60" s="19">
        <v>-2000</v>
      </c>
      <c r="H60" s="19"/>
      <c r="I60" s="19">
        <v>8000</v>
      </c>
      <c r="M60" s="154"/>
    </row>
    <row r="61" spans="1:13" s="18" customFormat="1" ht="23.25" customHeight="1">
      <c r="A61" s="52" t="s">
        <v>127</v>
      </c>
      <c r="C61" s="19">
        <v>41891</v>
      </c>
      <c r="D61" s="19"/>
      <c r="E61" s="19">
        <v>42923</v>
      </c>
      <c r="F61" s="19"/>
      <c r="G61" s="19">
        <v>13825</v>
      </c>
      <c r="H61" s="19"/>
      <c r="I61" s="19">
        <v>24194</v>
      </c>
      <c r="M61" s="154"/>
    </row>
    <row r="62" spans="1:13" s="18" customFormat="1" ht="23.25" customHeight="1">
      <c r="A62" s="52" t="s">
        <v>128</v>
      </c>
      <c r="C62" s="19">
        <v>-76534</v>
      </c>
      <c r="D62" s="19"/>
      <c r="E62" s="19">
        <v>-176199</v>
      </c>
      <c r="F62" s="19"/>
      <c r="G62" s="19">
        <v>-56657</v>
      </c>
      <c r="H62" s="19"/>
      <c r="I62" s="19">
        <v>-86708</v>
      </c>
      <c r="M62" s="154"/>
    </row>
    <row r="63" spans="1:13" s="18" customFormat="1" ht="23.25" customHeight="1">
      <c r="A63" s="87" t="s">
        <v>136</v>
      </c>
      <c r="C63" s="19">
        <v>-4114</v>
      </c>
      <c r="D63" s="19"/>
      <c r="E63" s="19">
        <v>-3997</v>
      </c>
      <c r="F63" s="19"/>
      <c r="G63" s="19">
        <v>-1138</v>
      </c>
      <c r="H63" s="19"/>
      <c r="I63" s="19">
        <v>-1764</v>
      </c>
      <c r="M63" s="154"/>
    </row>
    <row r="64" spans="1:13" s="18" customFormat="1" ht="23.25" customHeight="1">
      <c r="A64" s="41" t="s">
        <v>248</v>
      </c>
      <c r="C64" s="144">
        <f>SUM(C58:C63)</f>
        <v>-213283</v>
      </c>
      <c r="D64" s="15"/>
      <c r="E64" s="144">
        <f>SUM(E58:E63)</f>
        <v>-175287</v>
      </c>
      <c r="F64" s="20"/>
      <c r="G64" s="144">
        <f>SUM(G58:G63)</f>
        <v>-196550</v>
      </c>
      <c r="H64" s="15"/>
      <c r="I64" s="144">
        <f>SUM(I58:I63)</f>
        <v>-38341</v>
      </c>
      <c r="M64" s="154"/>
    </row>
    <row r="65" spans="1:13" s="18" customFormat="1" ht="23.25" customHeight="1">
      <c r="A65" s="41" t="s">
        <v>146</v>
      </c>
      <c r="C65" s="15">
        <f>SUM(C64,C56,C38)</f>
        <v>113427</v>
      </c>
      <c r="D65" s="15"/>
      <c r="E65" s="15">
        <f>SUM(E64,E56,E38)</f>
        <v>41422</v>
      </c>
      <c r="F65" s="145"/>
      <c r="G65" s="15">
        <f>SUM(G64,G56,G38)</f>
        <v>45418</v>
      </c>
      <c r="H65" s="15"/>
      <c r="I65" s="15">
        <f>SUM(I64,I56,I38)</f>
        <v>15283</v>
      </c>
      <c r="M65" s="154"/>
    </row>
    <row r="66" spans="1:13" s="18" customFormat="1" ht="23.25" customHeight="1">
      <c r="A66" s="16" t="s">
        <v>129</v>
      </c>
      <c r="C66" s="111">
        <f>BS!G11</f>
        <v>27366</v>
      </c>
      <c r="D66" s="15"/>
      <c r="E66" s="111">
        <v>25731</v>
      </c>
      <c r="F66" s="145"/>
      <c r="G66" s="111">
        <f>BS!K11</f>
        <v>7457</v>
      </c>
      <c r="H66" s="15"/>
      <c r="I66" s="111">
        <v>11607</v>
      </c>
      <c r="M66" s="154"/>
    </row>
    <row r="67" spans="1:13" s="18" customFormat="1" ht="23.25" customHeight="1" thickBot="1">
      <c r="A67" s="41" t="s">
        <v>130</v>
      </c>
      <c r="C67" s="146">
        <f>SUM(C65:C66)</f>
        <v>140793</v>
      </c>
      <c r="D67" s="19"/>
      <c r="E67" s="146">
        <f>SUM(E65:E66)</f>
        <v>67153</v>
      </c>
      <c r="F67" s="20"/>
      <c r="G67" s="146">
        <f>SUM(G65:G66)</f>
        <v>52875</v>
      </c>
      <c r="H67" s="19"/>
      <c r="I67" s="146">
        <f>SUM(I65:I66)</f>
        <v>26890</v>
      </c>
      <c r="M67" s="154"/>
    </row>
    <row r="68" spans="1:13" s="18" customFormat="1" ht="23.25" customHeight="1" thickTop="1">
      <c r="A68" s="16"/>
      <c r="C68" s="19">
        <f>SUM(C67-BS!E11)</f>
        <v>0</v>
      </c>
      <c r="D68" s="19"/>
      <c r="E68" s="19"/>
      <c r="F68" s="20"/>
      <c r="G68" s="19">
        <f>SUM(G67-BS!I11)</f>
        <v>0</v>
      </c>
      <c r="H68" s="19"/>
      <c r="I68" s="19"/>
      <c r="M68" s="154"/>
    </row>
    <row r="69" spans="1:13" s="18" customFormat="1" ht="23.25" customHeight="1">
      <c r="A69" s="41" t="s">
        <v>148</v>
      </c>
      <c r="D69" s="122"/>
      <c r="F69" s="19"/>
      <c r="G69" s="20"/>
      <c r="H69" s="19"/>
      <c r="I69" s="20"/>
      <c r="J69" s="19"/>
      <c r="K69" s="20"/>
      <c r="L69" s="19"/>
      <c r="M69" s="154"/>
    </row>
    <row r="70" spans="1:13" s="18" customFormat="1" ht="23.25" customHeight="1">
      <c r="A70" s="16" t="s">
        <v>149</v>
      </c>
      <c r="D70" s="122"/>
      <c r="F70" s="19"/>
      <c r="G70" s="20"/>
      <c r="H70" s="19"/>
      <c r="I70" s="20"/>
      <c r="J70" s="19"/>
      <c r="K70" s="20"/>
      <c r="L70" s="19"/>
      <c r="M70" s="154"/>
    </row>
    <row r="71" spans="1:13" s="18" customFormat="1" ht="23.25" customHeight="1">
      <c r="A71" s="16" t="s">
        <v>150</v>
      </c>
      <c r="C71" s="18">
        <v>3311</v>
      </c>
      <c r="D71" s="122"/>
      <c r="E71" s="20">
        <v>0</v>
      </c>
      <c r="F71" s="19"/>
      <c r="G71" s="20">
        <v>0</v>
      </c>
      <c r="H71" s="19"/>
      <c r="I71" s="20">
        <v>0</v>
      </c>
      <c r="J71" s="19"/>
      <c r="K71" s="20"/>
      <c r="L71" s="19"/>
      <c r="M71" s="154"/>
    </row>
    <row r="72" spans="1:13" s="18" customFormat="1" ht="23.25" customHeight="1">
      <c r="A72" s="16" t="s">
        <v>254</v>
      </c>
      <c r="C72" s="18">
        <v>2950</v>
      </c>
      <c r="D72" s="122"/>
      <c r="E72" s="20">
        <v>0</v>
      </c>
      <c r="F72" s="19"/>
      <c r="G72" s="20">
        <v>0</v>
      </c>
      <c r="H72" s="19"/>
      <c r="I72" s="20">
        <v>0</v>
      </c>
      <c r="J72" s="19"/>
      <c r="K72" s="20"/>
      <c r="L72" s="19"/>
      <c r="M72" s="154"/>
    </row>
    <row r="73" spans="1:13" s="18" customFormat="1" ht="23.25" customHeight="1">
      <c r="A73" s="16" t="s">
        <v>231</v>
      </c>
      <c r="D73" s="122"/>
      <c r="F73" s="19"/>
      <c r="G73" s="20"/>
      <c r="H73" s="19"/>
      <c r="I73" s="20"/>
      <c r="J73" s="19"/>
      <c r="K73" s="20"/>
      <c r="L73" s="19"/>
      <c r="M73" s="154"/>
    </row>
    <row r="74" spans="1:13" s="18" customFormat="1" ht="23.25" customHeight="1">
      <c r="A74" s="16" t="s">
        <v>232</v>
      </c>
      <c r="C74" s="20">
        <v>1513</v>
      </c>
      <c r="D74" s="20"/>
      <c r="E74" s="20">
        <v>70868</v>
      </c>
      <c r="F74" s="20"/>
      <c r="G74" s="20">
        <v>0</v>
      </c>
      <c r="H74" s="20"/>
      <c r="I74" s="20">
        <v>0</v>
      </c>
      <c r="J74" s="19"/>
      <c r="K74" s="20"/>
      <c r="L74" s="19"/>
      <c r="M74" s="154"/>
    </row>
    <row r="75" spans="1:13" s="18" customFormat="1" ht="23.25" customHeight="1">
      <c r="A75" s="16"/>
      <c r="D75" s="122"/>
      <c r="E75" s="20"/>
      <c r="F75" s="19"/>
      <c r="G75" s="20"/>
      <c r="H75" s="19"/>
      <c r="I75" s="20"/>
      <c r="J75" s="19"/>
      <c r="K75" s="20"/>
      <c r="L75" s="19"/>
      <c r="M75" s="154"/>
    </row>
    <row r="76" spans="1:13" s="18" customFormat="1" ht="23.25" customHeight="1">
      <c r="A76" s="16" t="s">
        <v>226</v>
      </c>
      <c r="B76" s="55"/>
      <c r="C76" s="65"/>
      <c r="D76" s="65"/>
      <c r="E76" s="65"/>
      <c r="G76" s="65"/>
      <c r="H76" s="65"/>
      <c r="I76" s="65"/>
      <c r="M76" s="154"/>
    </row>
    <row r="81" spans="2:10" ht="23.25" customHeight="1">
      <c r="B81" s="66"/>
    </row>
    <row r="83" spans="2:10" ht="23.25" customHeight="1">
      <c r="B83" s="89"/>
      <c r="C83" s="89"/>
      <c r="D83" s="89"/>
      <c r="E83" s="89"/>
      <c r="F83" s="89"/>
      <c r="G83" s="118"/>
      <c r="H83" s="89"/>
      <c r="I83" s="118"/>
      <c r="J83" s="89"/>
    </row>
    <row r="84" spans="2:10" ht="23.25" customHeight="1">
      <c r="B84" s="37"/>
      <c r="C84" s="38"/>
      <c r="D84" s="38"/>
      <c r="E84" s="38"/>
      <c r="F84" s="38"/>
      <c r="G84" s="38"/>
      <c r="H84" s="38"/>
      <c r="I84" s="38"/>
      <c r="J84" s="45"/>
    </row>
    <row r="85" spans="2:10" ht="23.25" customHeight="1">
      <c r="B85" s="37"/>
      <c r="C85" s="38"/>
      <c r="D85" s="38"/>
      <c r="E85" s="38"/>
      <c r="F85" s="38"/>
      <c r="G85" s="38"/>
      <c r="H85" s="38"/>
      <c r="I85" s="38"/>
      <c r="J85" s="45"/>
    </row>
    <row r="86" spans="2:10" ht="23.25" customHeight="1">
      <c r="B86" s="37"/>
      <c r="C86" s="38"/>
      <c r="D86" s="38"/>
      <c r="E86" s="38"/>
      <c r="F86" s="38"/>
      <c r="G86" s="38"/>
      <c r="H86" s="38"/>
      <c r="I86" s="38"/>
      <c r="J86" s="45"/>
    </row>
    <row r="87" spans="2:10" ht="23.25" customHeight="1">
      <c r="B87" s="92"/>
      <c r="C87" s="38"/>
      <c r="D87" s="38"/>
      <c r="E87" s="38"/>
      <c r="F87" s="38"/>
      <c r="G87" s="118"/>
      <c r="H87" s="38"/>
      <c r="I87" s="118"/>
      <c r="J87" s="45"/>
    </row>
    <row r="88" spans="2:10" ht="23.25" customHeight="1">
      <c r="B88" s="92"/>
      <c r="C88" s="68"/>
      <c r="D88" s="68"/>
      <c r="E88" s="68"/>
      <c r="F88" s="38"/>
      <c r="G88" s="68"/>
      <c r="H88" s="66"/>
      <c r="I88" s="68"/>
      <c r="J88" s="45"/>
    </row>
    <row r="89" spans="2:10" ht="23.25" customHeight="1">
      <c r="C89" s="68"/>
      <c r="D89" s="68"/>
      <c r="E89" s="68"/>
      <c r="G89" s="68"/>
      <c r="H89" s="68"/>
      <c r="I89" s="68"/>
    </row>
    <row r="90" spans="2:10" ht="23.25" customHeight="1">
      <c r="C90" s="133"/>
      <c r="D90" s="49"/>
      <c r="E90" s="133"/>
      <c r="F90" s="121"/>
      <c r="G90" s="133"/>
      <c r="H90" s="49"/>
      <c r="I90" s="133"/>
    </row>
    <row r="91" spans="2:10" ht="23.25" customHeight="1">
      <c r="C91" s="133"/>
      <c r="D91" s="49"/>
      <c r="E91" s="133"/>
      <c r="F91" s="121"/>
      <c r="G91" s="133"/>
      <c r="H91" s="49"/>
      <c r="I91" s="133"/>
    </row>
    <row r="92" spans="2:10" ht="23.25" customHeight="1">
      <c r="C92" s="133"/>
      <c r="D92" s="49"/>
      <c r="E92" s="114"/>
      <c r="F92" s="121"/>
      <c r="G92" s="114"/>
      <c r="H92" s="49"/>
      <c r="I92" s="114"/>
    </row>
    <row r="94" spans="2:10" ht="23.25" customHeight="1">
      <c r="B94" s="55"/>
      <c r="C94" s="58"/>
      <c r="D94" s="58"/>
      <c r="E94" s="58"/>
      <c r="F94" s="58"/>
      <c r="G94" s="58"/>
      <c r="H94" s="58"/>
      <c r="I94" s="58"/>
    </row>
    <row r="95" spans="2:10" ht="23.25" customHeight="1">
      <c r="B95" s="55"/>
      <c r="C95" s="58"/>
      <c r="D95" s="58"/>
      <c r="E95" s="58"/>
      <c r="F95" s="58"/>
      <c r="G95" s="58"/>
      <c r="H95" s="58"/>
      <c r="I95" s="58"/>
    </row>
    <row r="96" spans="2:10" ht="23.25" customHeight="1">
      <c r="B96" s="55"/>
      <c r="C96" s="58"/>
      <c r="D96" s="58"/>
      <c r="E96" s="58"/>
      <c r="F96" s="58"/>
      <c r="G96" s="58"/>
      <c r="H96" s="58"/>
      <c r="I96" s="58"/>
    </row>
    <row r="97" spans="2:9" ht="23.25" customHeight="1">
      <c r="B97" s="55"/>
      <c r="C97" s="58"/>
      <c r="D97" s="58"/>
      <c r="E97" s="58"/>
      <c r="F97" s="58"/>
      <c r="G97" s="58"/>
      <c r="H97" s="58"/>
      <c r="I97" s="58"/>
    </row>
    <row r="98" spans="2:9" ht="23.25" customHeight="1">
      <c r="B98" s="55"/>
      <c r="C98" s="58"/>
      <c r="D98" s="58"/>
      <c r="E98" s="58"/>
      <c r="F98" s="58"/>
      <c r="G98" s="58"/>
      <c r="H98" s="58"/>
      <c r="I98" s="58"/>
    </row>
    <row r="99" spans="2:9" ht="23.25" customHeight="1">
      <c r="C99" s="58"/>
      <c r="D99" s="58"/>
      <c r="E99" s="58"/>
      <c r="F99" s="58"/>
      <c r="G99" s="58"/>
      <c r="H99" s="58"/>
      <c r="I99" s="58"/>
    </row>
    <row r="100" spans="2:9" ht="23.25" customHeight="1">
      <c r="C100" s="58"/>
      <c r="D100" s="58"/>
      <c r="E100" s="58"/>
      <c r="F100" s="58"/>
      <c r="G100" s="58"/>
      <c r="H100" s="58"/>
      <c r="I100" s="58"/>
    </row>
    <row r="101" spans="2:9" ht="23.25" customHeight="1">
      <c r="B101" s="55"/>
      <c r="C101" s="58"/>
      <c r="D101" s="58"/>
      <c r="E101" s="58"/>
      <c r="F101" s="58"/>
      <c r="G101" s="58"/>
      <c r="H101" s="58"/>
      <c r="I101" s="58"/>
    </row>
    <row r="102" spans="2:9" ht="23.25" customHeight="1">
      <c r="B102" s="55"/>
      <c r="C102" s="58"/>
      <c r="D102" s="58"/>
      <c r="E102" s="58"/>
      <c r="F102" s="58"/>
      <c r="G102" s="58"/>
      <c r="H102" s="58"/>
      <c r="I102" s="58"/>
    </row>
    <row r="103" spans="2:9" ht="23.25" customHeight="1">
      <c r="B103" s="55"/>
      <c r="C103" s="58"/>
      <c r="D103" s="58"/>
      <c r="E103" s="58"/>
      <c r="F103" s="58"/>
      <c r="G103" s="58"/>
      <c r="H103" s="58"/>
      <c r="I103" s="58"/>
    </row>
    <row r="104" spans="2:9" ht="23.25" customHeight="1">
      <c r="B104" s="55"/>
      <c r="C104" s="58"/>
      <c r="D104" s="58"/>
      <c r="F104" s="58"/>
      <c r="G104" s="58"/>
      <c r="H104" s="58"/>
      <c r="I104" s="58"/>
    </row>
    <row r="105" spans="2:9" ht="23.25" customHeight="1">
      <c r="B105" s="55"/>
      <c r="C105" s="58"/>
      <c r="D105" s="58"/>
      <c r="E105" s="15"/>
      <c r="F105" s="58"/>
      <c r="G105" s="58"/>
      <c r="H105" s="58"/>
      <c r="I105" s="58"/>
    </row>
    <row r="106" spans="2:9" ht="23.25" customHeight="1">
      <c r="C106" s="58"/>
      <c r="D106" s="58"/>
      <c r="E106" s="58"/>
      <c r="F106" s="58"/>
      <c r="G106" s="58"/>
      <c r="H106" s="58"/>
      <c r="I106" s="58"/>
    </row>
    <row r="107" spans="2:9" ht="23.25" customHeight="1">
      <c r="C107" s="58"/>
      <c r="D107" s="58"/>
      <c r="E107" s="147"/>
      <c r="F107" s="58"/>
      <c r="G107" s="58"/>
      <c r="H107" s="58"/>
      <c r="I107" s="58"/>
    </row>
    <row r="108" spans="2:9" ht="23.25" customHeight="1">
      <c r="C108" s="58"/>
      <c r="D108" s="58"/>
      <c r="E108" s="147"/>
      <c r="F108" s="58"/>
      <c r="G108" s="58"/>
      <c r="H108" s="58"/>
      <c r="I108" s="58"/>
    </row>
    <row r="109" spans="2:9" ht="23.25" customHeight="1">
      <c r="C109" s="58"/>
      <c r="D109" s="58"/>
      <c r="E109" s="58"/>
      <c r="F109" s="58"/>
      <c r="G109" s="58"/>
      <c r="H109" s="58"/>
      <c r="I109" s="58"/>
    </row>
    <row r="110" spans="2:9" ht="23.25" customHeight="1">
      <c r="C110" s="58"/>
      <c r="D110" s="58"/>
      <c r="E110" s="58"/>
      <c r="F110" s="58"/>
      <c r="G110" s="15"/>
      <c r="H110" s="58"/>
      <c r="I110" s="15"/>
    </row>
    <row r="111" spans="2:9" ht="23.25" customHeight="1">
      <c r="B111" s="45"/>
      <c r="C111" s="58"/>
      <c r="D111" s="58"/>
      <c r="E111" s="58"/>
      <c r="F111" s="58"/>
      <c r="G111" s="58"/>
      <c r="H111" s="58"/>
      <c r="I111" s="58"/>
    </row>
    <row r="112" spans="2:9" ht="23.25" customHeight="1">
      <c r="B112" s="45"/>
      <c r="C112" s="58"/>
      <c r="D112" s="58"/>
      <c r="E112" s="58"/>
      <c r="F112" s="58"/>
      <c r="G112" s="58"/>
      <c r="H112" s="58"/>
      <c r="I112" s="58"/>
    </row>
    <row r="113" spans="1:10" ht="23.25" customHeight="1">
      <c r="B113" s="45"/>
      <c r="C113" s="58"/>
      <c r="D113" s="58"/>
      <c r="E113" s="58"/>
      <c r="F113" s="58"/>
      <c r="G113" s="58"/>
      <c r="H113" s="58"/>
      <c r="I113" s="58"/>
    </row>
    <row r="114" spans="1:10" ht="23.25" customHeight="1">
      <c r="B114" s="45"/>
      <c r="C114" s="58"/>
      <c r="D114" s="58"/>
      <c r="E114" s="58"/>
      <c r="F114" s="58"/>
      <c r="G114" s="58"/>
      <c r="H114" s="58"/>
      <c r="I114" s="58"/>
    </row>
    <row r="115" spans="1:10" ht="23.25" customHeight="1">
      <c r="C115" s="58"/>
      <c r="D115" s="58"/>
      <c r="E115" s="58"/>
      <c r="F115" s="58"/>
      <c r="G115" s="58"/>
      <c r="H115" s="58"/>
      <c r="I115" s="58"/>
    </row>
    <row r="116" spans="1:10" ht="23.25" customHeight="1">
      <c r="C116" s="58"/>
      <c r="D116" s="58"/>
      <c r="E116" s="58"/>
      <c r="F116" s="58"/>
      <c r="G116" s="58"/>
      <c r="H116" s="58"/>
      <c r="I116" s="58"/>
    </row>
    <row r="117" spans="1:10" ht="23.25" customHeight="1">
      <c r="A117" s="73"/>
      <c r="B117" s="89"/>
      <c r="C117" s="19"/>
      <c r="D117" s="74"/>
      <c r="E117" s="148"/>
      <c r="F117" s="149"/>
      <c r="G117" s="150"/>
      <c r="H117" s="151"/>
      <c r="I117" s="150"/>
      <c r="J117" s="89"/>
    </row>
    <row r="118" spans="1:10" ht="23.25" customHeight="1">
      <c r="A118" s="73"/>
      <c r="B118" s="89"/>
      <c r="C118" s="19"/>
      <c r="D118" s="74"/>
      <c r="E118" s="148"/>
      <c r="F118" s="149"/>
      <c r="G118" s="150"/>
      <c r="H118" s="151"/>
      <c r="I118" s="150"/>
      <c r="J118" s="89"/>
    </row>
    <row r="119" spans="1:10" ht="23.25" customHeight="1">
      <c r="A119" s="73"/>
      <c r="B119" s="89"/>
      <c r="C119" s="19"/>
      <c r="D119" s="74"/>
      <c r="E119" s="148"/>
      <c r="F119" s="149"/>
      <c r="G119" s="150"/>
      <c r="H119" s="151"/>
      <c r="I119" s="150"/>
      <c r="J119" s="89"/>
    </row>
    <row r="120" spans="1:10" ht="23.25" customHeight="1">
      <c r="A120" s="73"/>
      <c r="B120" s="89"/>
      <c r="C120" s="152"/>
      <c r="D120" s="74"/>
      <c r="E120" s="150"/>
      <c r="F120" s="149"/>
      <c r="G120" s="151"/>
      <c r="H120" s="151"/>
      <c r="I120" s="151"/>
      <c r="J120" s="89"/>
    </row>
    <row r="121" spans="1:10" ht="23.25" customHeight="1">
      <c r="A121" s="73"/>
      <c r="B121" s="55"/>
      <c r="C121" s="65"/>
      <c r="E121" s="65"/>
      <c r="F121" s="65"/>
      <c r="G121" s="65"/>
      <c r="H121" s="65"/>
      <c r="I121" s="65"/>
    </row>
    <row r="122" spans="1:10" ht="23.25" customHeight="1">
      <c r="B122" s="45"/>
      <c r="C122" s="130"/>
      <c r="D122" s="81"/>
      <c r="E122" s="130"/>
      <c r="F122" s="81"/>
      <c r="G122" s="81"/>
      <c r="H122" s="130"/>
      <c r="I122" s="81"/>
    </row>
    <row r="123" spans="1:10" ht="23.25" customHeight="1">
      <c r="B123" s="45"/>
    </row>
    <row r="124" spans="1:10" ht="23.25" customHeight="1">
      <c r="C124" s="65"/>
      <c r="E124" s="65"/>
      <c r="G124" s="65"/>
      <c r="H124" s="65"/>
      <c r="I124" s="65"/>
    </row>
    <row r="155" spans="1:13" s="18" customFormat="1" ht="23.25" customHeight="1">
      <c r="A155" s="16"/>
      <c r="K155" s="84"/>
      <c r="M155" s="154"/>
    </row>
    <row r="156" spans="1:13" s="18" customFormat="1" ht="23.25" customHeight="1">
      <c r="A156" s="16"/>
      <c r="K156" s="84"/>
      <c r="M156" s="154"/>
    </row>
    <row r="157" spans="1:13" s="18" customFormat="1" ht="23.25" customHeight="1">
      <c r="A157" s="16"/>
      <c r="K157" s="84"/>
      <c r="M157" s="154"/>
    </row>
    <row r="158" spans="1:13" s="18" customFormat="1" ht="23.25" customHeight="1">
      <c r="A158" s="16"/>
      <c r="K158" s="84"/>
      <c r="M158" s="154"/>
    </row>
    <row r="159" spans="1:13" s="18" customFormat="1" ht="23.25" customHeight="1">
      <c r="A159" s="16"/>
      <c r="K159" s="84"/>
      <c r="M159" s="154"/>
    </row>
    <row r="160" spans="1:13" s="18" customFormat="1" ht="23.25" customHeight="1">
      <c r="A160" s="16"/>
      <c r="K160" s="84"/>
      <c r="M160" s="154"/>
    </row>
    <row r="161" spans="1:13" s="18" customFormat="1" ht="23.25" customHeight="1">
      <c r="A161" s="16"/>
      <c r="K161" s="84"/>
      <c r="M161" s="154"/>
    </row>
  </sheetData>
  <mergeCells count="2">
    <mergeCell ref="C6:E6"/>
    <mergeCell ref="C46:E46"/>
  </mergeCells>
  <pageMargins left="0.78740157480314965" right="0.31496062992125984" top="0.78740157480314965" bottom="0.19685039370078741" header="0.31496062992125984" footer="0.31496062992125984"/>
  <pageSetup paperSize="9" scale="80" firstPageNumber="7" orientation="portrait" useFirstPageNumber="1" r:id="rId1"/>
  <headerFooter>
    <oddFooter xml:space="preserve">&amp;R&amp;P
</oddFooter>
  </headerFooter>
  <rowBreaks count="2" manualBreakCount="2">
    <brk id="40" max="16383" man="1"/>
    <brk id="7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5"/>
  <sheetViews>
    <sheetView showGridLines="0" view="pageBreakPreview" topLeftCell="A58" zoomScale="90" zoomScaleSheetLayoutView="90" workbookViewId="0">
      <selection activeCell="A73" sqref="A73"/>
    </sheetView>
  </sheetViews>
  <sheetFormatPr defaultColWidth="8.54296875" defaultRowHeight="21" customHeight="1"/>
  <cols>
    <col min="1" max="1" width="53.36328125" style="16" customWidth="1"/>
    <col min="2" max="2" width="2" style="18" customWidth="1"/>
    <col min="3" max="3" width="14" style="21" customWidth="1"/>
    <col min="4" max="4" width="1.54296875" style="18" customWidth="1"/>
    <col min="5" max="5" width="14" style="21" customWidth="1"/>
    <col min="6" max="6" width="1.54296875" style="21" customWidth="1"/>
    <col min="7" max="7" width="14" style="21" customWidth="1"/>
    <col min="8" max="8" width="1.54296875" style="21" customWidth="1"/>
    <col min="9" max="9" width="14" style="21" customWidth="1"/>
    <col min="10" max="10" width="1" style="21" customWidth="1"/>
    <col min="11" max="12" width="8.54296875" style="84"/>
    <col min="13" max="13" width="9.453125" style="84" bestFit="1" customWidth="1"/>
    <col min="14" max="16384" width="8.54296875" style="84"/>
  </cols>
  <sheetData>
    <row r="1" spans="1:10" s="45" customFormat="1" ht="21" customHeight="1">
      <c r="A1" s="36"/>
      <c r="B1" s="37"/>
      <c r="C1" s="23"/>
      <c r="D1" s="38"/>
      <c r="E1" s="23"/>
      <c r="F1" s="23"/>
      <c r="G1" s="30"/>
      <c r="H1" s="23"/>
      <c r="I1" s="30" t="s">
        <v>101</v>
      </c>
      <c r="J1" s="22"/>
    </row>
    <row r="2" spans="1:10" s="45" customFormat="1" ht="21" customHeight="1">
      <c r="A2" s="39" t="s">
        <v>43</v>
      </c>
      <c r="B2" s="37"/>
      <c r="C2" s="23"/>
      <c r="D2" s="38"/>
      <c r="E2" s="23"/>
      <c r="F2" s="23"/>
      <c r="G2" s="24"/>
      <c r="H2" s="23"/>
      <c r="I2" s="24"/>
      <c r="J2" s="22"/>
    </row>
    <row r="3" spans="1:10" s="45" customFormat="1" ht="21" customHeight="1">
      <c r="A3" s="39" t="s">
        <v>102</v>
      </c>
      <c r="B3" s="37"/>
      <c r="C3" s="23"/>
      <c r="D3" s="38"/>
      <c r="E3" s="23"/>
      <c r="F3" s="23"/>
      <c r="G3" s="40"/>
      <c r="H3" s="23"/>
      <c r="I3" s="40"/>
      <c r="J3" s="22"/>
    </row>
    <row r="4" spans="1:10" s="22" customFormat="1" ht="21" customHeight="1">
      <c r="A4" s="41" t="s">
        <v>167</v>
      </c>
      <c r="B4" s="38"/>
      <c r="C4" s="31"/>
      <c r="D4" s="42"/>
      <c r="E4" s="31"/>
      <c r="F4" s="23"/>
      <c r="G4" s="31"/>
      <c r="H4" s="43"/>
      <c r="I4" s="31"/>
      <c r="J4" s="21"/>
    </row>
    <row r="5" spans="1:10" s="45" customFormat="1" ht="21" customHeight="1">
      <c r="A5" s="16"/>
      <c r="B5" s="18"/>
      <c r="C5" s="31"/>
      <c r="D5" s="42"/>
      <c r="E5" s="31"/>
      <c r="F5" s="44"/>
      <c r="G5" s="40"/>
      <c r="H5" s="31"/>
      <c r="I5" s="40" t="s">
        <v>54</v>
      </c>
      <c r="J5" s="21"/>
    </row>
    <row r="6" spans="1:10" s="45" customFormat="1" ht="21" customHeight="1">
      <c r="B6" s="91"/>
      <c r="C6" s="164" t="s">
        <v>56</v>
      </c>
      <c r="D6" s="164"/>
      <c r="E6" s="164"/>
      <c r="F6" s="23"/>
      <c r="G6" s="46"/>
      <c r="H6" s="47" t="s">
        <v>0</v>
      </c>
      <c r="I6" s="46"/>
      <c r="J6" s="22"/>
    </row>
    <row r="7" spans="1:10" s="18" customFormat="1" ht="21" customHeight="1">
      <c r="A7" s="16"/>
      <c r="C7" s="48">
        <v>2566</v>
      </c>
      <c r="D7" s="49"/>
      <c r="E7" s="48">
        <v>2565</v>
      </c>
      <c r="F7" s="50"/>
      <c r="G7" s="48">
        <v>2566</v>
      </c>
      <c r="H7" s="51"/>
      <c r="I7" s="48">
        <v>2565</v>
      </c>
      <c r="J7" s="21"/>
    </row>
    <row r="8" spans="1:10" s="18" customFormat="1" ht="21" customHeight="1">
      <c r="A8" s="41" t="s">
        <v>103</v>
      </c>
      <c r="C8" s="21"/>
      <c r="E8" s="21"/>
      <c r="F8" s="21"/>
      <c r="G8" s="21"/>
      <c r="H8" s="21"/>
      <c r="I8" s="21"/>
      <c r="J8" s="21"/>
    </row>
    <row r="9" spans="1:10" s="18" customFormat="1" ht="21" customHeight="1">
      <c r="A9" s="16" t="s">
        <v>155</v>
      </c>
      <c r="C9" s="26">
        <f>PL!E29</f>
        <v>188244</v>
      </c>
      <c r="D9" s="19"/>
      <c r="E9" s="26">
        <f>PL!G29</f>
        <v>-3781</v>
      </c>
      <c r="F9" s="26"/>
      <c r="G9" s="26">
        <f>PL!I29</f>
        <v>124216</v>
      </c>
      <c r="H9" s="26"/>
      <c r="I9" s="26">
        <f>PL!K29</f>
        <v>1628</v>
      </c>
      <c r="J9" s="21"/>
    </row>
    <row r="10" spans="1:10" s="18" customFormat="1" ht="21" customHeight="1">
      <c r="A10" s="16" t="s">
        <v>156</v>
      </c>
      <c r="C10" s="19"/>
      <c r="D10" s="19"/>
      <c r="E10" s="19"/>
      <c r="F10" s="19"/>
      <c r="G10" s="19"/>
      <c r="H10" s="19"/>
      <c r="I10" s="19"/>
    </row>
    <row r="11" spans="1:10" s="18" customFormat="1" ht="21" customHeight="1">
      <c r="A11" s="16" t="s">
        <v>104</v>
      </c>
      <c r="C11" s="19"/>
      <c r="D11" s="19"/>
      <c r="E11" s="19"/>
      <c r="F11" s="19"/>
      <c r="G11" s="19"/>
      <c r="H11" s="19"/>
      <c r="I11" s="19"/>
    </row>
    <row r="12" spans="1:10" s="86" customFormat="1" ht="22.4" customHeight="1">
      <c r="A12" s="52" t="s">
        <v>105</v>
      </c>
      <c r="B12" s="45"/>
      <c r="C12" s="26"/>
      <c r="D12" s="19"/>
      <c r="E12" s="26">
        <v>14066</v>
      </c>
      <c r="F12" s="26"/>
      <c r="G12" s="26"/>
      <c r="H12" s="26"/>
      <c r="I12" s="26">
        <v>4536</v>
      </c>
      <c r="J12" s="21"/>
    </row>
    <row r="13" spans="1:10" s="86" customFormat="1" ht="22.4" customHeight="1">
      <c r="A13" s="52" t="s">
        <v>152</v>
      </c>
      <c r="B13" s="18"/>
      <c r="C13" s="26"/>
      <c r="D13" s="19"/>
      <c r="E13" s="26">
        <v>361</v>
      </c>
      <c r="F13" s="26"/>
      <c r="G13" s="26"/>
      <c r="H13" s="26"/>
      <c r="I13" s="26">
        <v>104</v>
      </c>
      <c r="J13" s="21"/>
    </row>
    <row r="14" spans="1:10" s="86" customFormat="1" ht="22.4" customHeight="1">
      <c r="A14" s="52" t="s">
        <v>135</v>
      </c>
      <c r="B14" s="18"/>
      <c r="C14" s="26"/>
      <c r="D14" s="19"/>
      <c r="E14" s="26">
        <v>-107</v>
      </c>
      <c r="F14" s="26"/>
      <c r="G14" s="26"/>
      <c r="H14" s="26"/>
      <c r="I14" s="26">
        <v>-94</v>
      </c>
      <c r="J14" s="21"/>
    </row>
    <row r="15" spans="1:10" s="86" customFormat="1" ht="22.4" customHeight="1">
      <c r="A15" s="88" t="s">
        <v>140</v>
      </c>
      <c r="B15" s="18"/>
      <c r="C15" s="26"/>
      <c r="D15" s="19"/>
      <c r="E15" s="26">
        <v>-9858</v>
      </c>
      <c r="F15" s="26"/>
      <c r="G15" s="26"/>
      <c r="H15" s="26"/>
      <c r="I15" s="26">
        <v>-3154</v>
      </c>
      <c r="J15" s="21"/>
    </row>
    <row r="16" spans="1:10" s="86" customFormat="1" ht="22.4" customHeight="1">
      <c r="A16" s="52" t="s">
        <v>106</v>
      </c>
      <c r="B16" s="18"/>
      <c r="C16" s="26"/>
      <c r="D16" s="19"/>
      <c r="E16" s="26">
        <v>1736</v>
      </c>
      <c r="F16" s="26"/>
      <c r="G16" s="26"/>
      <c r="H16" s="26"/>
      <c r="I16" s="26">
        <v>1613</v>
      </c>
      <c r="J16" s="21"/>
    </row>
    <row r="17" spans="1:10" s="86" customFormat="1" ht="22.4" customHeight="1">
      <c r="A17" s="52" t="s">
        <v>153</v>
      </c>
      <c r="B17" s="18"/>
      <c r="C17" s="27"/>
      <c r="D17" s="19"/>
      <c r="E17" s="27">
        <v>6337</v>
      </c>
      <c r="F17" s="26"/>
      <c r="G17" s="27"/>
      <c r="H17" s="26"/>
      <c r="I17" s="27">
        <v>4572</v>
      </c>
      <c r="J17" s="21"/>
    </row>
    <row r="18" spans="1:10" s="18" customFormat="1" ht="21" customHeight="1">
      <c r="A18" s="16" t="s">
        <v>157</v>
      </c>
      <c r="C18" s="28"/>
      <c r="D18" s="20"/>
      <c r="E18" s="28"/>
      <c r="F18" s="28"/>
      <c r="G18" s="28"/>
      <c r="H18" s="28"/>
      <c r="I18" s="28"/>
      <c r="J18" s="21"/>
    </row>
    <row r="19" spans="1:10" s="18" customFormat="1" ht="21" customHeight="1">
      <c r="A19" s="16" t="s">
        <v>107</v>
      </c>
      <c r="C19" s="28">
        <f>SUM(C9:C17)</f>
        <v>188244</v>
      </c>
      <c r="D19" s="20"/>
      <c r="E19" s="28">
        <f>SUM(E9:E17)</f>
        <v>8754</v>
      </c>
      <c r="F19" s="28"/>
      <c r="G19" s="28">
        <f>SUM(G9:G17)</f>
        <v>124216</v>
      </c>
      <c r="H19" s="28"/>
      <c r="I19" s="28">
        <f>SUM(I9:I17)</f>
        <v>9205</v>
      </c>
      <c r="J19" s="21"/>
    </row>
    <row r="20" spans="1:10" s="18" customFormat="1" ht="21" customHeight="1">
      <c r="A20" s="16" t="s">
        <v>108</v>
      </c>
      <c r="B20" s="37"/>
      <c r="C20" s="53"/>
      <c r="D20" s="54"/>
      <c r="E20" s="53"/>
      <c r="F20" s="53"/>
      <c r="G20" s="53"/>
      <c r="H20" s="53"/>
      <c r="I20" s="53"/>
      <c r="J20" s="22"/>
    </row>
    <row r="21" spans="1:10" s="86" customFormat="1" ht="22.4" customHeight="1">
      <c r="A21" s="16" t="s">
        <v>109</v>
      </c>
      <c r="B21" s="18"/>
      <c r="C21" s="28"/>
      <c r="D21" s="20"/>
      <c r="E21" s="28">
        <v>7046</v>
      </c>
      <c r="F21" s="28"/>
      <c r="G21" s="28"/>
      <c r="H21" s="28"/>
      <c r="I21" s="28">
        <v>6680</v>
      </c>
      <c r="J21" s="21"/>
    </row>
    <row r="22" spans="1:10" s="86" customFormat="1" ht="22.4" customHeight="1">
      <c r="A22" s="16" t="s">
        <v>110</v>
      </c>
      <c r="B22" s="37"/>
      <c r="C22" s="20"/>
      <c r="D22" s="20"/>
      <c r="E22" s="20">
        <v>26769</v>
      </c>
      <c r="F22" s="28"/>
      <c r="G22" s="28"/>
      <c r="H22" s="28"/>
      <c r="I22" s="28">
        <v>43192</v>
      </c>
      <c r="J22" s="22"/>
    </row>
    <row r="23" spans="1:10" s="86" customFormat="1" ht="22.4" customHeight="1">
      <c r="A23" s="16" t="s">
        <v>158</v>
      </c>
      <c r="B23" s="37"/>
      <c r="C23" s="28"/>
      <c r="D23" s="28"/>
      <c r="E23" s="28">
        <v>-326818</v>
      </c>
      <c r="F23" s="28"/>
      <c r="G23" s="28"/>
      <c r="H23" s="28"/>
      <c r="I23" s="28">
        <v>-152827</v>
      </c>
      <c r="J23" s="22"/>
    </row>
    <row r="24" spans="1:10" s="86" customFormat="1" ht="22.4" customHeight="1">
      <c r="A24" s="16" t="s">
        <v>111</v>
      </c>
      <c r="B24" s="38"/>
      <c r="C24" s="28"/>
      <c r="D24" s="28"/>
      <c r="E24" s="28">
        <v>-5728</v>
      </c>
      <c r="F24" s="28"/>
      <c r="G24" s="28"/>
      <c r="H24" s="28"/>
      <c r="I24" s="28">
        <v>-6380</v>
      </c>
      <c r="J24" s="21"/>
    </row>
    <row r="25" spans="1:10" s="86" customFormat="1" ht="22.4" customHeight="1">
      <c r="A25" s="16" t="s">
        <v>112</v>
      </c>
      <c r="B25" s="38"/>
      <c r="C25" s="28"/>
      <c r="D25" s="28"/>
      <c r="E25" s="28">
        <v>-96769</v>
      </c>
      <c r="F25" s="28"/>
      <c r="G25" s="28"/>
      <c r="H25" s="28"/>
      <c r="I25" s="28">
        <v>-47101</v>
      </c>
      <c r="J25" s="21"/>
    </row>
    <row r="26" spans="1:10" s="86" customFormat="1" ht="22.4" customHeight="1">
      <c r="A26" s="16" t="s">
        <v>113</v>
      </c>
      <c r="B26" s="18"/>
      <c r="C26" s="28"/>
      <c r="D26" s="28"/>
      <c r="E26" s="28">
        <v>-866</v>
      </c>
      <c r="F26" s="28"/>
      <c r="G26" s="28"/>
      <c r="H26" s="28"/>
      <c r="I26" s="28">
        <v>23</v>
      </c>
      <c r="J26" s="21"/>
    </row>
    <row r="27" spans="1:10" s="86" customFormat="1" ht="22.4" customHeight="1">
      <c r="A27" s="16" t="s">
        <v>114</v>
      </c>
      <c r="B27" s="18"/>
      <c r="C27" s="29"/>
      <c r="D27" s="62"/>
      <c r="E27" s="29"/>
      <c r="F27" s="62"/>
      <c r="G27" s="29"/>
      <c r="H27" s="29"/>
      <c r="I27" s="29"/>
      <c r="J27" s="21"/>
    </row>
    <row r="28" spans="1:10" s="86" customFormat="1" ht="22.4" customHeight="1">
      <c r="A28" s="16" t="s">
        <v>115</v>
      </c>
      <c r="B28" s="18"/>
      <c r="C28" s="28"/>
      <c r="D28" s="62"/>
      <c r="E28" s="28">
        <v>153223</v>
      </c>
      <c r="F28" s="62"/>
      <c r="G28" s="28"/>
      <c r="H28" s="29"/>
      <c r="I28" s="28">
        <v>23102</v>
      </c>
      <c r="J28" s="21"/>
    </row>
    <row r="29" spans="1:10" s="86" customFormat="1" ht="22.4" customHeight="1">
      <c r="A29" s="52" t="s">
        <v>116</v>
      </c>
      <c r="B29" s="18"/>
      <c r="C29" s="28"/>
      <c r="D29" s="62"/>
      <c r="E29" s="28">
        <v>20204</v>
      </c>
      <c r="F29" s="62"/>
      <c r="G29" s="28"/>
      <c r="H29" s="29"/>
      <c r="I29" s="28">
        <v>11512</v>
      </c>
      <c r="J29" s="21"/>
    </row>
    <row r="30" spans="1:10" s="86" customFormat="1" ht="22.4" customHeight="1">
      <c r="A30" s="52" t="s">
        <v>117</v>
      </c>
      <c r="B30" s="18"/>
      <c r="C30" s="28"/>
      <c r="D30" s="62"/>
      <c r="E30" s="28">
        <v>354</v>
      </c>
      <c r="F30" s="62"/>
      <c r="G30" s="28"/>
      <c r="H30" s="29"/>
      <c r="I30" s="28">
        <v>448</v>
      </c>
      <c r="J30" s="21"/>
    </row>
    <row r="31" spans="1:10" s="86" customFormat="1" ht="22.4" customHeight="1">
      <c r="A31" s="16" t="s">
        <v>118</v>
      </c>
      <c r="B31" s="18"/>
      <c r="C31" s="28"/>
      <c r="D31" s="28"/>
      <c r="E31" s="28">
        <v>-590</v>
      </c>
      <c r="F31" s="28"/>
      <c r="G31" s="28"/>
      <c r="H31" s="28"/>
      <c r="I31" s="28">
        <v>-625</v>
      </c>
      <c r="J31" s="21"/>
    </row>
    <row r="32" spans="1:10" s="86" customFormat="1" ht="22.4" customHeight="1">
      <c r="A32" s="16" t="s">
        <v>137</v>
      </c>
      <c r="B32" s="18"/>
      <c r="C32" s="28"/>
      <c r="D32" s="28"/>
      <c r="E32" s="28">
        <v>-1507</v>
      </c>
      <c r="F32" s="28"/>
      <c r="G32" s="28"/>
      <c r="H32" s="28"/>
      <c r="I32" s="28">
        <v>-1507</v>
      </c>
      <c r="J32" s="21"/>
    </row>
    <row r="33" spans="1:10" s="86" customFormat="1" ht="22.4" customHeight="1">
      <c r="A33" s="16" t="s">
        <v>119</v>
      </c>
      <c r="B33" s="18"/>
      <c r="C33" s="56"/>
      <c r="D33" s="28"/>
      <c r="E33" s="56">
        <v>0</v>
      </c>
      <c r="F33" s="28"/>
      <c r="G33" s="56"/>
      <c r="H33" s="28"/>
      <c r="I33" s="56">
        <v>-340</v>
      </c>
      <c r="J33" s="21"/>
    </row>
    <row r="34" spans="1:10" s="18" customFormat="1" ht="21" customHeight="1">
      <c r="A34" s="16" t="s">
        <v>174</v>
      </c>
      <c r="B34" s="55"/>
      <c r="C34" s="28">
        <f>SUM(C19:C33)</f>
        <v>188244</v>
      </c>
      <c r="D34" s="15"/>
      <c r="E34" s="28">
        <f>SUM(E19:E33)</f>
        <v>-215928</v>
      </c>
      <c r="F34" s="29"/>
      <c r="G34" s="28">
        <f>SUM(G19:G33)</f>
        <v>124216</v>
      </c>
      <c r="H34" s="29"/>
      <c r="I34" s="28">
        <f>SUM(I19:I33)</f>
        <v>-114618</v>
      </c>
      <c r="J34" s="21"/>
    </row>
    <row r="35" spans="1:10" s="18" customFormat="1" ht="21" customHeight="1">
      <c r="A35" s="16" t="s">
        <v>120</v>
      </c>
      <c r="B35" s="55"/>
      <c r="C35" s="28"/>
      <c r="D35" s="15"/>
      <c r="E35" s="28">
        <v>-19647</v>
      </c>
      <c r="F35" s="29"/>
      <c r="G35" s="28"/>
      <c r="H35" s="29"/>
      <c r="I35" s="28">
        <v>-11445</v>
      </c>
      <c r="J35" s="21"/>
    </row>
    <row r="36" spans="1:10" s="18" customFormat="1" ht="21" customHeight="1">
      <c r="A36" s="16" t="s">
        <v>121</v>
      </c>
      <c r="B36" s="55"/>
      <c r="C36" s="56"/>
      <c r="D36" s="15"/>
      <c r="E36" s="56">
        <v>0</v>
      </c>
      <c r="F36" s="29"/>
      <c r="G36" s="56"/>
      <c r="H36" s="29"/>
      <c r="I36" s="56">
        <v>0</v>
      </c>
      <c r="J36" s="21"/>
    </row>
    <row r="37" spans="1:10" s="18" customFormat="1" ht="21" customHeight="1">
      <c r="A37" s="36" t="s">
        <v>175</v>
      </c>
      <c r="B37" s="55"/>
      <c r="C37" s="57">
        <f>SUM(C34:C36)</f>
        <v>188244</v>
      </c>
      <c r="D37" s="15"/>
      <c r="E37" s="57">
        <f>SUM(E34:E36)</f>
        <v>-235575</v>
      </c>
      <c r="F37" s="29"/>
      <c r="G37" s="57">
        <f>SUM(G34:G36)</f>
        <v>124216</v>
      </c>
      <c r="H37" s="29"/>
      <c r="I37" s="57">
        <f>SUM(I34:I36)</f>
        <v>-126063</v>
      </c>
      <c r="J37" s="21"/>
    </row>
    <row r="38" spans="1:10" s="18" customFormat="1" ht="21" customHeight="1">
      <c r="A38" s="17"/>
      <c r="B38" s="55"/>
      <c r="C38" s="28"/>
      <c r="D38" s="15"/>
      <c r="E38" s="29"/>
      <c r="F38" s="29"/>
      <c r="G38" s="29"/>
      <c r="H38" s="29"/>
      <c r="I38" s="29"/>
      <c r="J38" s="21"/>
    </row>
    <row r="39" spans="1:10" s="18" customFormat="1" ht="21" customHeight="1">
      <c r="A39" s="16" t="s">
        <v>12</v>
      </c>
      <c r="B39" s="55"/>
      <c r="C39" s="21"/>
      <c r="D39" s="58"/>
      <c r="E39" s="59"/>
      <c r="F39" s="59"/>
      <c r="G39" s="59"/>
      <c r="H39" s="59"/>
      <c r="I39" s="59"/>
      <c r="J39" s="21"/>
    </row>
    <row r="40" spans="1:10" s="89" customFormat="1" ht="21" customHeight="1">
      <c r="A40" s="16"/>
      <c r="B40" s="18"/>
      <c r="C40" s="59"/>
      <c r="D40" s="58"/>
      <c r="E40" s="59"/>
      <c r="F40" s="59"/>
      <c r="G40" s="30"/>
      <c r="H40" s="59"/>
      <c r="I40" s="30" t="s">
        <v>101</v>
      </c>
      <c r="J40" s="21"/>
    </row>
    <row r="41" spans="1:10" s="45" customFormat="1" ht="21" customHeight="1">
      <c r="A41" s="41" t="s">
        <v>43</v>
      </c>
      <c r="B41" s="18"/>
      <c r="C41" s="59"/>
      <c r="D41" s="58"/>
      <c r="E41" s="59"/>
      <c r="F41" s="59"/>
      <c r="G41" s="59"/>
      <c r="H41" s="59"/>
      <c r="I41" s="59"/>
      <c r="J41" s="21"/>
    </row>
    <row r="42" spans="1:10" s="45" customFormat="1" ht="21" customHeight="1">
      <c r="A42" s="41" t="s">
        <v>122</v>
      </c>
      <c r="B42" s="18"/>
      <c r="C42" s="59"/>
      <c r="D42" s="58"/>
      <c r="E42" s="59"/>
      <c r="F42" s="59"/>
      <c r="G42" s="59"/>
      <c r="H42" s="59"/>
      <c r="I42" s="59"/>
      <c r="J42" s="21"/>
    </row>
    <row r="43" spans="1:10" s="45" customFormat="1" ht="21" customHeight="1">
      <c r="A43" s="41" t="s">
        <v>167</v>
      </c>
      <c r="B43" s="18"/>
      <c r="C43" s="59"/>
      <c r="D43" s="58"/>
      <c r="E43" s="59"/>
      <c r="F43" s="59"/>
      <c r="G43" s="59"/>
      <c r="H43" s="59"/>
      <c r="I43" s="59"/>
      <c r="J43" s="21"/>
    </row>
    <row r="44" spans="1:10" s="45" customFormat="1" ht="21" customHeight="1">
      <c r="A44" s="16"/>
      <c r="B44" s="18"/>
      <c r="C44" s="31"/>
      <c r="D44" s="42"/>
      <c r="E44" s="31"/>
      <c r="F44" s="44"/>
      <c r="G44" s="40"/>
      <c r="H44" s="31"/>
      <c r="I44" s="40" t="s">
        <v>54</v>
      </c>
      <c r="J44" s="21"/>
    </row>
    <row r="45" spans="1:10" s="45" customFormat="1" ht="21" customHeight="1">
      <c r="B45" s="91"/>
      <c r="C45" s="164" t="s">
        <v>56</v>
      </c>
      <c r="D45" s="164"/>
      <c r="E45" s="164"/>
      <c r="F45" s="23"/>
      <c r="G45" s="46"/>
      <c r="H45" s="47" t="s">
        <v>0</v>
      </c>
      <c r="I45" s="46"/>
      <c r="J45" s="22"/>
    </row>
    <row r="46" spans="1:10" s="18" customFormat="1" ht="21" customHeight="1">
      <c r="A46" s="16"/>
      <c r="C46" s="48">
        <v>2566</v>
      </c>
      <c r="D46" s="49"/>
      <c r="E46" s="48">
        <v>2565</v>
      </c>
      <c r="F46" s="50"/>
      <c r="G46" s="48">
        <v>2566</v>
      </c>
      <c r="H46" s="51"/>
      <c r="I46" s="48">
        <v>2565</v>
      </c>
      <c r="J46" s="21"/>
    </row>
    <row r="47" spans="1:10" s="18" customFormat="1" ht="21" customHeight="1">
      <c r="A47" s="41" t="s">
        <v>123</v>
      </c>
      <c r="C47" s="59"/>
      <c r="D47" s="58"/>
      <c r="E47" s="59"/>
      <c r="F47" s="59"/>
      <c r="G47" s="59"/>
      <c r="H47" s="59"/>
      <c r="I47" s="59"/>
      <c r="J47" s="21"/>
    </row>
    <row r="48" spans="1:10" s="86" customFormat="1" ht="22.4" customHeight="1">
      <c r="A48" s="16" t="s">
        <v>131</v>
      </c>
      <c r="B48" s="18"/>
      <c r="C48" s="15"/>
      <c r="D48" s="15"/>
      <c r="E48" s="15">
        <v>-157000</v>
      </c>
      <c r="F48" s="29"/>
      <c r="G48" s="29"/>
      <c r="H48" s="29"/>
      <c r="I48" s="29">
        <v>-153000</v>
      </c>
      <c r="J48" s="21"/>
    </row>
    <row r="49" spans="1:10" s="86" customFormat="1" ht="22.4" customHeight="1">
      <c r="A49" s="16" t="s">
        <v>132</v>
      </c>
      <c r="B49" s="18"/>
      <c r="C49" s="15"/>
      <c r="D49" s="15"/>
      <c r="E49" s="15">
        <v>402195</v>
      </c>
      <c r="F49" s="29"/>
      <c r="G49" s="29"/>
      <c r="H49" s="29"/>
      <c r="I49" s="29">
        <v>395185</v>
      </c>
      <c r="J49" s="21"/>
    </row>
    <row r="50" spans="1:10" s="86" customFormat="1" ht="22.4" customHeight="1">
      <c r="A50" s="16" t="s">
        <v>143</v>
      </c>
      <c r="B50" s="18"/>
      <c r="C50" s="15"/>
      <c r="D50" s="15"/>
      <c r="E50" s="15">
        <v>0</v>
      </c>
      <c r="F50" s="29"/>
      <c r="G50" s="29"/>
      <c r="H50" s="29"/>
      <c r="I50" s="29">
        <v>0</v>
      </c>
      <c r="J50" s="21"/>
    </row>
    <row r="51" spans="1:10" s="86" customFormat="1" ht="22.4" customHeight="1">
      <c r="A51" s="16" t="s">
        <v>144</v>
      </c>
      <c r="B51" s="18"/>
      <c r="C51" s="15"/>
      <c r="D51" s="15"/>
      <c r="E51" s="15">
        <v>-200</v>
      </c>
      <c r="F51" s="29"/>
      <c r="G51" s="29"/>
      <c r="H51" s="29"/>
      <c r="I51" s="29">
        <v>0</v>
      </c>
      <c r="J51" s="21"/>
    </row>
    <row r="52" spans="1:10" s="97" customFormat="1" ht="22.4" customHeight="1">
      <c r="A52" s="33" t="s">
        <v>133</v>
      </c>
      <c r="B52" s="21"/>
      <c r="C52" s="29"/>
      <c r="D52" s="29"/>
      <c r="E52" s="29">
        <v>0</v>
      </c>
      <c r="F52" s="29"/>
      <c r="G52" s="29"/>
      <c r="H52" s="29"/>
      <c r="I52" s="29">
        <v>-39400</v>
      </c>
      <c r="J52" s="21"/>
    </row>
    <row r="53" spans="1:10" s="86" customFormat="1" ht="22.4" customHeight="1">
      <c r="A53" s="85" t="s">
        <v>159</v>
      </c>
      <c r="B53" s="18"/>
      <c r="C53" s="15"/>
      <c r="D53" s="15"/>
      <c r="E53" s="15">
        <v>0</v>
      </c>
      <c r="F53" s="29"/>
      <c r="G53" s="29"/>
      <c r="H53" s="29"/>
      <c r="I53" s="29">
        <v>-60200</v>
      </c>
      <c r="J53" s="21"/>
    </row>
    <row r="54" spans="1:10" s="86" customFormat="1" ht="22.4" customHeight="1">
      <c r="A54" s="16" t="s">
        <v>124</v>
      </c>
      <c r="B54" s="18"/>
      <c r="C54" s="29"/>
      <c r="D54" s="15"/>
      <c r="E54" s="29">
        <v>-1647</v>
      </c>
      <c r="F54" s="29"/>
      <c r="G54" s="29"/>
      <c r="H54" s="29"/>
      <c r="I54" s="29">
        <v>0</v>
      </c>
      <c r="J54" s="21"/>
    </row>
    <row r="55" spans="1:10" s="86" customFormat="1" ht="22.4" customHeight="1">
      <c r="A55" s="16" t="s">
        <v>141</v>
      </c>
      <c r="B55" s="18"/>
      <c r="C55" s="29"/>
      <c r="D55" s="15"/>
      <c r="E55" s="29">
        <v>-2870</v>
      </c>
      <c r="F55" s="29"/>
      <c r="G55" s="29"/>
      <c r="H55" s="29"/>
      <c r="I55" s="29">
        <v>-2124</v>
      </c>
      <c r="J55" s="21"/>
    </row>
    <row r="56" spans="1:10" s="86" customFormat="1" ht="22.4" customHeight="1">
      <c r="A56" s="16" t="s">
        <v>125</v>
      </c>
      <c r="B56" s="18"/>
      <c r="C56" s="29"/>
      <c r="D56" s="15"/>
      <c r="E56" s="29">
        <v>-1602</v>
      </c>
      <c r="F56" s="29"/>
      <c r="G56" s="29"/>
      <c r="H56" s="29"/>
      <c r="I56" s="29">
        <v>0</v>
      </c>
      <c r="J56" s="21"/>
    </row>
    <row r="57" spans="1:10" s="86" customFormat="1" ht="22.4" customHeight="1">
      <c r="A57" s="85" t="s">
        <v>142</v>
      </c>
      <c r="B57" s="18"/>
      <c r="C57" s="29"/>
      <c r="D57" s="15"/>
      <c r="E57" s="29">
        <v>0</v>
      </c>
      <c r="F57" s="29"/>
      <c r="G57" s="29"/>
      <c r="H57" s="29"/>
      <c r="I57" s="29">
        <v>0</v>
      </c>
      <c r="J57" s="21"/>
    </row>
    <row r="58" spans="1:10" s="18" customFormat="1" ht="21" customHeight="1">
      <c r="A58" s="41" t="s">
        <v>173</v>
      </c>
      <c r="C58" s="60">
        <f>SUM(C48:C57)</f>
        <v>0</v>
      </c>
      <c r="D58" s="15"/>
      <c r="E58" s="60">
        <f>SUM(E48:E57)</f>
        <v>238876</v>
      </c>
      <c r="F58" s="29"/>
      <c r="G58" s="60">
        <f>SUM(G48:G57)</f>
        <v>0</v>
      </c>
      <c r="H58" s="29"/>
      <c r="I58" s="60">
        <f>SUM(I48:I57)</f>
        <v>140461</v>
      </c>
      <c r="J58" s="21"/>
    </row>
    <row r="59" spans="1:10" s="18" customFormat="1" ht="21" customHeight="1">
      <c r="A59" s="41" t="s">
        <v>126</v>
      </c>
      <c r="C59" s="29"/>
      <c r="D59" s="15"/>
      <c r="E59" s="29"/>
      <c r="F59" s="29"/>
      <c r="G59" s="29"/>
      <c r="H59" s="29"/>
      <c r="I59" s="29"/>
      <c r="J59" s="21"/>
    </row>
    <row r="60" spans="1:10" s="86" customFormat="1" ht="22.4" customHeight="1">
      <c r="A60" s="52" t="s">
        <v>160</v>
      </c>
      <c r="B60" s="18"/>
      <c r="C60" s="15"/>
      <c r="D60" s="15"/>
      <c r="E60" s="15">
        <v>107580</v>
      </c>
      <c r="F60" s="29"/>
      <c r="G60" s="29"/>
      <c r="H60" s="29"/>
      <c r="I60" s="29">
        <v>117659</v>
      </c>
      <c r="J60" s="21"/>
    </row>
    <row r="61" spans="1:10" s="86" customFormat="1" ht="22.4" customHeight="1">
      <c r="A61" s="52" t="s">
        <v>145</v>
      </c>
      <c r="B61" s="18"/>
      <c r="C61" s="29"/>
      <c r="D61" s="15"/>
      <c r="E61" s="29">
        <v>-90200</v>
      </c>
      <c r="F61" s="29"/>
      <c r="G61" s="29"/>
      <c r="H61" s="29"/>
      <c r="I61" s="29">
        <v>-100000</v>
      </c>
      <c r="J61" s="21"/>
    </row>
    <row r="62" spans="1:10" s="86" customFormat="1" ht="22.4" customHeight="1">
      <c r="A62" s="52" t="s">
        <v>164</v>
      </c>
      <c r="B62" s="18"/>
      <c r="C62" s="29"/>
      <c r="D62" s="15"/>
      <c r="E62" s="29">
        <v>21000</v>
      </c>
      <c r="F62" s="29"/>
      <c r="G62" s="29"/>
      <c r="H62" s="29"/>
      <c r="I62" s="29">
        <v>0</v>
      </c>
      <c r="J62" s="21"/>
    </row>
    <row r="63" spans="1:10" s="86" customFormat="1" ht="22.4" customHeight="1">
      <c r="A63" s="52" t="s">
        <v>127</v>
      </c>
      <c r="B63" s="18"/>
      <c r="C63" s="29"/>
      <c r="D63" s="15"/>
      <c r="E63" s="29">
        <v>11834</v>
      </c>
      <c r="F63" s="29"/>
      <c r="G63" s="29"/>
      <c r="H63" s="29"/>
      <c r="I63" s="29">
        <v>0</v>
      </c>
      <c r="J63" s="21"/>
    </row>
    <row r="64" spans="1:10" s="86" customFormat="1" ht="22.4" customHeight="1">
      <c r="A64" s="52" t="s">
        <v>128</v>
      </c>
      <c r="B64" s="18"/>
      <c r="C64" s="29"/>
      <c r="D64" s="15"/>
      <c r="E64" s="29">
        <v>-11642</v>
      </c>
      <c r="F64" s="29"/>
      <c r="G64" s="29"/>
      <c r="H64" s="29"/>
      <c r="I64" s="29">
        <v>-8330</v>
      </c>
      <c r="J64" s="21"/>
    </row>
    <row r="65" spans="1:12" s="86" customFormat="1" ht="22.4" customHeight="1">
      <c r="A65" s="87" t="s">
        <v>136</v>
      </c>
      <c r="B65" s="18"/>
      <c r="C65" s="29"/>
      <c r="D65" s="15"/>
      <c r="E65" s="29">
        <v>-4334</v>
      </c>
      <c r="F65" s="29"/>
      <c r="G65" s="29"/>
      <c r="H65" s="29"/>
      <c r="I65" s="29">
        <v>-1486</v>
      </c>
      <c r="J65" s="21"/>
    </row>
    <row r="66" spans="1:12" s="18" customFormat="1" ht="21" customHeight="1">
      <c r="A66" s="41" t="s">
        <v>163</v>
      </c>
      <c r="C66" s="61">
        <f>SUM(C60:C65)</f>
        <v>0</v>
      </c>
      <c r="D66" s="15"/>
      <c r="E66" s="61">
        <f>SUM(E60:E65)</f>
        <v>34238</v>
      </c>
      <c r="F66" s="28"/>
      <c r="G66" s="61">
        <f>SUM(G60:G65)</f>
        <v>0</v>
      </c>
      <c r="H66" s="29"/>
      <c r="I66" s="61">
        <f>SUM(I60:I65)</f>
        <v>7843</v>
      </c>
      <c r="J66" s="21"/>
    </row>
    <row r="67" spans="1:12" s="18" customFormat="1" ht="21" customHeight="1">
      <c r="A67" s="41" t="s">
        <v>146</v>
      </c>
      <c r="C67" s="29">
        <f>SUM(C66,C58,C37)</f>
        <v>188244</v>
      </c>
      <c r="D67" s="15"/>
      <c r="E67" s="29">
        <f>SUM(E66,E58,E37)</f>
        <v>37539</v>
      </c>
      <c r="F67" s="62"/>
      <c r="G67" s="29">
        <f>SUM(G66,G58,G37)</f>
        <v>124216</v>
      </c>
      <c r="H67" s="29"/>
      <c r="I67" s="29">
        <f>SUM(I66,I58,I37)</f>
        <v>22241</v>
      </c>
      <c r="J67" s="21"/>
    </row>
    <row r="68" spans="1:12" s="18" customFormat="1" ht="21" customHeight="1">
      <c r="A68" s="16" t="s">
        <v>129</v>
      </c>
      <c r="C68" s="63"/>
      <c r="D68" s="15"/>
      <c r="E68" s="63">
        <v>67112</v>
      </c>
      <c r="F68" s="62"/>
      <c r="G68" s="63"/>
      <c r="H68" s="29"/>
      <c r="I68" s="63">
        <v>50406</v>
      </c>
      <c r="J68" s="21"/>
    </row>
    <row r="69" spans="1:12" s="18" customFormat="1" ht="21" customHeight="1" thickBot="1">
      <c r="A69" s="41" t="s">
        <v>130</v>
      </c>
      <c r="C69" s="64">
        <f>SUM(C67:C68)</f>
        <v>188244</v>
      </c>
      <c r="D69" s="19"/>
      <c r="E69" s="64">
        <f>SUM(E67:E68)</f>
        <v>104651</v>
      </c>
      <c r="F69" s="28"/>
      <c r="G69" s="64">
        <f>SUM(G67:G68)</f>
        <v>124216</v>
      </c>
      <c r="H69" s="26"/>
      <c r="I69" s="64">
        <f>SUM(I67:I68)</f>
        <v>72647</v>
      </c>
      <c r="J69" s="21"/>
    </row>
    <row r="70" spans="1:12" s="18" customFormat="1" ht="18.75" customHeight="1" thickTop="1">
      <c r="A70" s="16"/>
      <c r="C70" s="26">
        <f>SUM(C69-BS!E11)</f>
        <v>47451</v>
      </c>
      <c r="D70" s="19"/>
      <c r="E70" s="26"/>
      <c r="F70" s="28"/>
      <c r="G70" s="26">
        <f>SUM(G69-BS!I11)</f>
        <v>71341</v>
      </c>
      <c r="H70" s="26"/>
      <c r="I70" s="26"/>
      <c r="J70" s="21"/>
    </row>
    <row r="71" spans="1:12" ht="13.5" customHeight="1">
      <c r="C71" s="19"/>
      <c r="D71" s="19"/>
      <c r="E71" s="19"/>
      <c r="F71" s="19"/>
      <c r="G71" s="19"/>
      <c r="H71" s="19"/>
      <c r="I71" s="19"/>
    </row>
    <row r="72" spans="1:12" s="21" customFormat="1" ht="19.5" customHeight="1">
      <c r="A72" s="32" t="s">
        <v>148</v>
      </c>
      <c r="D72" s="90"/>
      <c r="F72" s="26"/>
      <c r="G72" s="28"/>
      <c r="H72" s="26"/>
      <c r="I72" s="28"/>
      <c r="J72" s="26"/>
      <c r="K72" s="28"/>
      <c r="L72" s="26"/>
    </row>
    <row r="73" spans="1:12" s="21" customFormat="1" ht="19.5" customHeight="1">
      <c r="A73" s="33" t="s">
        <v>149</v>
      </c>
      <c r="D73" s="90"/>
      <c r="F73" s="26"/>
      <c r="G73" s="28"/>
      <c r="H73" s="26"/>
      <c r="I73" s="28"/>
      <c r="J73" s="26"/>
      <c r="K73" s="28"/>
      <c r="L73" s="26"/>
    </row>
    <row r="74" spans="1:12" s="21" customFormat="1" ht="19.5" customHeight="1">
      <c r="A74" s="33" t="s">
        <v>150</v>
      </c>
      <c r="D74" s="90"/>
      <c r="E74" s="21">
        <v>0</v>
      </c>
      <c r="F74" s="26"/>
      <c r="G74" s="28"/>
      <c r="H74" s="26"/>
      <c r="I74" s="28">
        <v>0</v>
      </c>
      <c r="J74" s="26"/>
      <c r="K74" s="28"/>
      <c r="L74" s="26"/>
    </row>
    <row r="75" spans="1:12" s="21" customFormat="1" ht="19.5" customHeight="1">
      <c r="A75" s="33"/>
      <c r="D75" s="90"/>
      <c r="E75" s="28"/>
      <c r="F75" s="26"/>
      <c r="G75" s="28"/>
      <c r="H75" s="26"/>
      <c r="I75" s="28"/>
      <c r="J75" s="26"/>
      <c r="K75" s="28"/>
      <c r="L75" s="26"/>
    </row>
    <row r="76" spans="1:12" s="18" customFormat="1" ht="21" customHeight="1">
      <c r="A76" s="16" t="s">
        <v>12</v>
      </c>
      <c r="B76" s="55"/>
      <c r="C76" s="30"/>
      <c r="D76" s="65"/>
      <c r="E76" s="30"/>
      <c r="F76" s="21"/>
      <c r="G76" s="30"/>
      <c r="H76" s="30"/>
      <c r="I76" s="30"/>
      <c r="J76" s="21"/>
    </row>
    <row r="77" spans="1:12" ht="21" customHeight="1">
      <c r="B77" s="45"/>
      <c r="C77" s="30"/>
      <c r="D77" s="65"/>
      <c r="E77" s="30"/>
      <c r="G77" s="30"/>
      <c r="H77" s="30"/>
      <c r="I77" s="30"/>
    </row>
    <row r="78" spans="1:12" ht="21" customHeight="1">
      <c r="B78" s="45"/>
      <c r="C78" s="30"/>
      <c r="D78" s="65"/>
      <c r="E78" s="30"/>
      <c r="G78" s="30"/>
      <c r="H78" s="30"/>
      <c r="I78" s="30"/>
    </row>
    <row r="79" spans="1:12" ht="21" customHeight="1">
      <c r="C79" s="30"/>
      <c r="D79" s="65"/>
      <c r="E79" s="30"/>
      <c r="G79" s="30"/>
      <c r="H79" s="30"/>
      <c r="I79" s="30"/>
    </row>
    <row r="80" spans="1:12" ht="21" customHeight="1">
      <c r="C80" s="30"/>
      <c r="E80" s="30"/>
      <c r="G80" s="30"/>
      <c r="I80" s="30"/>
    </row>
    <row r="85" spans="2:10" ht="21" customHeight="1">
      <c r="B85" s="66"/>
    </row>
    <row r="87" spans="2:10" ht="21" customHeight="1">
      <c r="B87" s="89"/>
      <c r="C87" s="67"/>
      <c r="D87" s="89"/>
      <c r="E87" s="67"/>
      <c r="F87" s="67"/>
      <c r="G87" s="40"/>
      <c r="H87" s="67"/>
      <c r="I87" s="40"/>
      <c r="J87" s="67"/>
    </row>
    <row r="88" spans="2:10" ht="21" customHeight="1">
      <c r="B88" s="37"/>
      <c r="C88" s="23"/>
      <c r="D88" s="38"/>
      <c r="E88" s="23"/>
      <c r="F88" s="23"/>
      <c r="G88" s="23"/>
      <c r="H88" s="23"/>
      <c r="I88" s="23"/>
      <c r="J88" s="22"/>
    </row>
    <row r="89" spans="2:10" ht="21" customHeight="1">
      <c r="B89" s="37"/>
      <c r="C89" s="23"/>
      <c r="D89" s="38"/>
      <c r="E89" s="23"/>
      <c r="F89" s="23"/>
      <c r="G89" s="23"/>
      <c r="H89" s="23"/>
      <c r="I89" s="23"/>
      <c r="J89" s="22"/>
    </row>
    <row r="90" spans="2:10" ht="21" customHeight="1">
      <c r="B90" s="37"/>
      <c r="C90" s="23"/>
      <c r="D90" s="38"/>
      <c r="E90" s="23"/>
      <c r="F90" s="23"/>
      <c r="G90" s="23"/>
      <c r="H90" s="23"/>
      <c r="I90" s="23"/>
      <c r="J90" s="22"/>
    </row>
    <row r="91" spans="2:10" ht="21" customHeight="1">
      <c r="B91" s="92"/>
      <c r="C91" s="23"/>
      <c r="D91" s="38"/>
      <c r="E91" s="23"/>
      <c r="F91" s="23"/>
      <c r="G91" s="40"/>
      <c r="H91" s="23"/>
      <c r="I91" s="40"/>
      <c r="J91" s="22"/>
    </row>
    <row r="92" spans="2:10" ht="21" customHeight="1">
      <c r="B92" s="92"/>
      <c r="C92" s="25"/>
      <c r="D92" s="68"/>
      <c r="E92" s="25"/>
      <c r="F92" s="23"/>
      <c r="G92" s="25"/>
      <c r="H92" s="69"/>
      <c r="I92" s="25"/>
      <c r="J92" s="22"/>
    </row>
    <row r="93" spans="2:10" ht="21" customHeight="1">
      <c r="C93" s="25"/>
      <c r="D93" s="68"/>
      <c r="E93" s="25"/>
      <c r="G93" s="25"/>
      <c r="H93" s="25"/>
      <c r="I93" s="25"/>
    </row>
    <row r="94" spans="2:10" ht="21" customHeight="1">
      <c r="C94" s="70"/>
      <c r="D94" s="49"/>
      <c r="E94" s="70"/>
      <c r="F94" s="50"/>
      <c r="G94" s="70"/>
      <c r="H94" s="51"/>
      <c r="I94" s="70"/>
    </row>
    <row r="95" spans="2:10" ht="21" customHeight="1">
      <c r="C95" s="70"/>
      <c r="D95" s="49"/>
      <c r="E95" s="70"/>
      <c r="F95" s="50"/>
      <c r="G95" s="70"/>
      <c r="H95" s="51"/>
      <c r="I95" s="70"/>
    </row>
    <row r="96" spans="2:10" ht="21" customHeight="1">
      <c r="C96" s="70"/>
      <c r="D96" s="49"/>
      <c r="E96" s="71"/>
      <c r="F96" s="50"/>
      <c r="G96" s="71"/>
      <c r="H96" s="51"/>
      <c r="I96" s="71"/>
    </row>
    <row r="98" spans="2:9" ht="21" customHeight="1">
      <c r="B98" s="55"/>
      <c r="C98" s="59"/>
      <c r="D98" s="58"/>
      <c r="E98" s="59"/>
      <c r="F98" s="59"/>
      <c r="G98" s="59"/>
      <c r="H98" s="59"/>
      <c r="I98" s="59"/>
    </row>
    <row r="99" spans="2:9" ht="21" customHeight="1">
      <c r="B99" s="55"/>
      <c r="C99" s="59"/>
      <c r="D99" s="58"/>
      <c r="E99" s="59"/>
      <c r="F99" s="59"/>
      <c r="G99" s="59"/>
      <c r="H99" s="59"/>
      <c r="I99" s="59"/>
    </row>
    <row r="100" spans="2:9" ht="21" customHeight="1">
      <c r="B100" s="55"/>
      <c r="C100" s="59"/>
      <c r="D100" s="58"/>
      <c r="E100" s="59"/>
      <c r="F100" s="59"/>
      <c r="G100" s="59"/>
      <c r="H100" s="59"/>
      <c r="I100" s="59"/>
    </row>
    <row r="101" spans="2:9" ht="21" customHeight="1">
      <c r="B101" s="55"/>
      <c r="C101" s="59"/>
      <c r="D101" s="58"/>
      <c r="E101" s="59"/>
      <c r="F101" s="59"/>
      <c r="G101" s="59"/>
      <c r="H101" s="59"/>
      <c r="I101" s="59"/>
    </row>
    <row r="102" spans="2:9" ht="21" customHeight="1">
      <c r="B102" s="55"/>
      <c r="C102" s="59"/>
      <c r="D102" s="58"/>
      <c r="E102" s="59"/>
      <c r="F102" s="59"/>
      <c r="G102" s="59"/>
      <c r="H102" s="59"/>
      <c r="I102" s="59"/>
    </row>
    <row r="103" spans="2:9" ht="21" customHeight="1">
      <c r="C103" s="59"/>
      <c r="D103" s="58"/>
      <c r="E103" s="59"/>
      <c r="F103" s="59"/>
      <c r="G103" s="59"/>
      <c r="H103" s="59"/>
      <c r="I103" s="59"/>
    </row>
    <row r="104" spans="2:9" ht="21" customHeight="1">
      <c r="C104" s="59"/>
      <c r="D104" s="58"/>
      <c r="E104" s="59"/>
      <c r="F104" s="59"/>
      <c r="G104" s="59"/>
      <c r="H104" s="59"/>
      <c r="I104" s="59"/>
    </row>
    <row r="105" spans="2:9" ht="21" customHeight="1">
      <c r="B105" s="55"/>
      <c r="C105" s="59"/>
      <c r="D105" s="58"/>
      <c r="E105" s="59"/>
      <c r="F105" s="59"/>
      <c r="G105" s="59"/>
      <c r="H105" s="59"/>
      <c r="I105" s="59"/>
    </row>
    <row r="106" spans="2:9" ht="21" customHeight="1">
      <c r="B106" s="55"/>
      <c r="C106" s="59"/>
      <c r="D106" s="58"/>
      <c r="E106" s="59"/>
      <c r="F106" s="59"/>
      <c r="G106" s="59"/>
      <c r="H106" s="59"/>
      <c r="I106" s="59"/>
    </row>
    <row r="107" spans="2:9" ht="21" customHeight="1">
      <c r="B107" s="55"/>
      <c r="C107" s="59"/>
      <c r="D107" s="58"/>
      <c r="E107" s="59"/>
      <c r="F107" s="59"/>
      <c r="G107" s="59"/>
      <c r="H107" s="59"/>
      <c r="I107" s="59"/>
    </row>
    <row r="108" spans="2:9" ht="21" customHeight="1">
      <c r="B108" s="55"/>
      <c r="C108" s="59"/>
      <c r="D108" s="58"/>
      <c r="F108" s="59"/>
      <c r="G108" s="59"/>
      <c r="H108" s="59"/>
      <c r="I108" s="59"/>
    </row>
    <row r="109" spans="2:9" ht="21" customHeight="1">
      <c r="B109" s="55"/>
      <c r="C109" s="59"/>
      <c r="D109" s="58"/>
      <c r="E109" s="29"/>
      <c r="F109" s="59"/>
      <c r="G109" s="59"/>
      <c r="H109" s="59"/>
      <c r="I109" s="59"/>
    </row>
    <row r="110" spans="2:9" ht="21" customHeight="1">
      <c r="C110" s="59"/>
      <c r="D110" s="58"/>
      <c r="E110" s="59"/>
      <c r="F110" s="59"/>
      <c r="G110" s="59"/>
      <c r="H110" s="59"/>
      <c r="I110" s="59"/>
    </row>
    <row r="111" spans="2:9" ht="21" customHeight="1">
      <c r="C111" s="59"/>
      <c r="D111" s="58"/>
      <c r="E111" s="72"/>
      <c r="F111" s="59"/>
      <c r="G111" s="59"/>
      <c r="H111" s="59"/>
      <c r="I111" s="59"/>
    </row>
    <row r="112" spans="2:9" ht="21" customHeight="1">
      <c r="C112" s="59"/>
      <c r="D112" s="58"/>
      <c r="E112" s="72"/>
      <c r="F112" s="59"/>
      <c r="G112" s="59"/>
      <c r="H112" s="59"/>
      <c r="I112" s="59"/>
    </row>
    <row r="113" spans="1:10" ht="21" customHeight="1">
      <c r="C113" s="59"/>
      <c r="D113" s="58"/>
      <c r="E113" s="59"/>
      <c r="F113" s="59"/>
      <c r="G113" s="59"/>
      <c r="H113" s="59"/>
      <c r="I113" s="59"/>
    </row>
    <row r="114" spans="1:10" ht="21" customHeight="1">
      <c r="C114" s="59"/>
      <c r="D114" s="58"/>
      <c r="E114" s="59"/>
      <c r="F114" s="59"/>
      <c r="G114" s="29"/>
      <c r="H114" s="59"/>
      <c r="I114" s="29"/>
    </row>
    <row r="115" spans="1:10" ht="21" customHeight="1">
      <c r="B115" s="45"/>
      <c r="C115" s="59"/>
      <c r="D115" s="58"/>
      <c r="E115" s="59"/>
      <c r="F115" s="59"/>
      <c r="G115" s="59"/>
      <c r="H115" s="59"/>
      <c r="I115" s="59"/>
    </row>
    <row r="116" spans="1:10" ht="21" customHeight="1">
      <c r="B116" s="45"/>
      <c r="C116" s="59"/>
      <c r="D116" s="58"/>
      <c r="E116" s="59"/>
      <c r="F116" s="59"/>
      <c r="G116" s="59"/>
      <c r="H116" s="59"/>
      <c r="I116" s="59"/>
    </row>
    <row r="117" spans="1:10" ht="21" customHeight="1">
      <c r="B117" s="45"/>
      <c r="C117" s="59"/>
      <c r="D117" s="58"/>
      <c r="E117" s="59"/>
      <c r="F117" s="59"/>
      <c r="G117" s="59"/>
      <c r="H117" s="59"/>
      <c r="I117" s="59"/>
    </row>
    <row r="118" spans="1:10" ht="21" customHeight="1">
      <c r="B118" s="45"/>
      <c r="C118" s="59"/>
      <c r="D118" s="58"/>
      <c r="E118" s="59"/>
      <c r="F118" s="59"/>
      <c r="G118" s="59"/>
      <c r="H118" s="59"/>
      <c r="I118" s="59"/>
    </row>
    <row r="119" spans="1:10" ht="21" customHeight="1">
      <c r="C119" s="59"/>
      <c r="D119" s="58"/>
      <c r="E119" s="59"/>
      <c r="F119" s="59"/>
      <c r="G119" s="59"/>
      <c r="H119" s="59"/>
      <c r="I119" s="59"/>
    </row>
    <row r="120" spans="1:10" ht="21" customHeight="1">
      <c r="C120" s="59"/>
      <c r="D120" s="58"/>
      <c r="E120" s="59"/>
      <c r="F120" s="59"/>
      <c r="G120" s="59"/>
      <c r="H120" s="59"/>
      <c r="I120" s="59"/>
    </row>
    <row r="121" spans="1:10" ht="21" customHeight="1">
      <c r="A121" s="73"/>
      <c r="B121" s="89"/>
      <c r="C121" s="26"/>
      <c r="D121" s="74"/>
      <c r="E121" s="75"/>
      <c r="F121" s="76"/>
      <c r="G121" s="77"/>
      <c r="H121" s="78"/>
      <c r="I121" s="77"/>
      <c r="J121" s="67"/>
    </row>
    <row r="122" spans="1:10" ht="21" customHeight="1">
      <c r="A122" s="73"/>
      <c r="B122" s="89"/>
      <c r="C122" s="26"/>
      <c r="D122" s="74"/>
      <c r="E122" s="75"/>
      <c r="F122" s="76"/>
      <c r="G122" s="77"/>
      <c r="H122" s="78"/>
      <c r="I122" s="77"/>
      <c r="J122" s="67"/>
    </row>
    <row r="123" spans="1:10" ht="21" customHeight="1">
      <c r="A123" s="73"/>
      <c r="B123" s="89"/>
      <c r="C123" s="26"/>
      <c r="D123" s="74"/>
      <c r="E123" s="75"/>
      <c r="F123" s="76"/>
      <c r="G123" s="77"/>
      <c r="H123" s="78"/>
      <c r="I123" s="77"/>
      <c r="J123" s="67"/>
    </row>
    <row r="124" spans="1:10" ht="21" customHeight="1">
      <c r="A124" s="73"/>
      <c r="B124" s="89"/>
      <c r="C124" s="79"/>
      <c r="D124" s="74"/>
      <c r="E124" s="77"/>
      <c r="F124" s="76"/>
      <c r="G124" s="78"/>
      <c r="H124" s="78"/>
      <c r="I124" s="78"/>
      <c r="J124" s="67"/>
    </row>
    <row r="125" spans="1:10" ht="21" customHeight="1">
      <c r="A125" s="73"/>
      <c r="B125" s="55"/>
      <c r="C125" s="30"/>
      <c r="E125" s="30"/>
      <c r="F125" s="30"/>
      <c r="G125" s="30"/>
      <c r="H125" s="30"/>
      <c r="I125" s="30"/>
    </row>
    <row r="126" spans="1:10" ht="21" customHeight="1">
      <c r="B126" s="45"/>
      <c r="C126" s="80"/>
      <c r="D126" s="81"/>
      <c r="E126" s="80"/>
      <c r="F126" s="82"/>
      <c r="G126" s="82"/>
      <c r="H126" s="80"/>
      <c r="I126" s="82"/>
    </row>
    <row r="127" spans="1:10" ht="21" customHeight="1">
      <c r="B127" s="45"/>
    </row>
    <row r="128" spans="1:10" ht="21" customHeight="1">
      <c r="C128" s="30"/>
      <c r="E128" s="30"/>
      <c r="G128" s="30"/>
      <c r="H128" s="30"/>
      <c r="I128" s="30"/>
    </row>
    <row r="159" spans="1:11" s="21" customFormat="1" ht="21" customHeight="1">
      <c r="A159" s="16"/>
      <c r="B159" s="18"/>
      <c r="D159" s="18"/>
      <c r="K159" s="84"/>
    </row>
    <row r="160" spans="1:11" s="21" customFormat="1" ht="21" customHeight="1">
      <c r="A160" s="16"/>
      <c r="B160" s="18"/>
      <c r="D160" s="18"/>
      <c r="K160" s="84"/>
    </row>
    <row r="161" spans="1:11" s="21" customFormat="1" ht="21" customHeight="1">
      <c r="A161" s="16"/>
      <c r="B161" s="18"/>
      <c r="D161" s="18"/>
      <c r="K161" s="84"/>
    </row>
    <row r="162" spans="1:11" s="21" customFormat="1" ht="21" customHeight="1">
      <c r="A162" s="16"/>
      <c r="B162" s="18"/>
      <c r="D162" s="18"/>
      <c r="K162" s="84"/>
    </row>
    <row r="163" spans="1:11" s="21" customFormat="1" ht="21" customHeight="1">
      <c r="A163" s="16"/>
      <c r="B163" s="18"/>
      <c r="D163" s="18"/>
      <c r="K163" s="84"/>
    </row>
    <row r="164" spans="1:11" s="21" customFormat="1" ht="21" customHeight="1">
      <c r="A164" s="16"/>
      <c r="B164" s="18"/>
      <c r="D164" s="18"/>
      <c r="K164" s="84"/>
    </row>
    <row r="165" spans="1:11" s="21" customFormat="1" ht="21" customHeight="1">
      <c r="A165" s="16"/>
      <c r="B165" s="18"/>
      <c r="D165" s="18"/>
      <c r="K165" s="84"/>
    </row>
  </sheetData>
  <mergeCells count="2">
    <mergeCell ref="C6:E6"/>
    <mergeCell ref="C45:E45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7" firstPageNumber="7" fitToHeight="2" orientation="portrait" useFirstPageNumber="1" r:id="rId1"/>
  <headerFooter>
    <oddFooter>&amp;R&amp;"Angsana New,Regular"&amp;16&amp;P</oddFooter>
  </headerFooter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2.5"/>
  <sheetData>
    <row r="1" spans="1:12">
      <c r="A1">
        <v>1745736647930</v>
      </c>
      <c r="B1" t="s">
        <v>199</v>
      </c>
      <c r="C1" t="s">
        <v>200</v>
      </c>
      <c r="D1">
        <v>5</v>
      </c>
      <c r="E1">
        <v>1751252938464</v>
      </c>
      <c r="F1" t="s">
        <v>219</v>
      </c>
      <c r="G1" t="s">
        <v>220</v>
      </c>
      <c r="H1">
        <v>0</v>
      </c>
      <c r="I1">
        <v>1777275977910</v>
      </c>
      <c r="J1" t="s">
        <v>243</v>
      </c>
      <c r="K1" t="s">
        <v>244</v>
      </c>
      <c r="L1">
        <v>0</v>
      </c>
    </row>
    <row r="2" spans="1:12">
      <c r="A2">
        <v>1745736648072</v>
      </c>
      <c r="B2" t="s">
        <v>201</v>
      </c>
      <c r="C2" t="s">
        <v>202</v>
      </c>
      <c r="D2" t="s">
        <v>203</v>
      </c>
    </row>
    <row r="3" spans="1:12">
      <c r="A3">
        <v>1745736648072</v>
      </c>
      <c r="B3" t="s">
        <v>201</v>
      </c>
      <c r="C3" t="s">
        <v>204</v>
      </c>
      <c r="D3" t="s">
        <v>205</v>
      </c>
    </row>
    <row r="4" spans="1:12">
      <c r="A4">
        <v>1745736648072</v>
      </c>
      <c r="B4" t="s">
        <v>201</v>
      </c>
      <c r="C4" t="s">
        <v>206</v>
      </c>
      <c r="D4" t="s">
        <v>207</v>
      </c>
    </row>
    <row r="5" spans="1:12">
      <c r="A5">
        <v>1745736648072</v>
      </c>
      <c r="B5" t="s">
        <v>201</v>
      </c>
      <c r="C5" t="s">
        <v>208</v>
      </c>
      <c r="D5" t="s">
        <v>209</v>
      </c>
    </row>
    <row r="6" spans="1:12">
      <c r="A6">
        <v>1745736648072</v>
      </c>
      <c r="B6" t="s">
        <v>201</v>
      </c>
      <c r="C6" t="s">
        <v>210</v>
      </c>
      <c r="D6" t="s">
        <v>211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"/>
  <sheetViews>
    <sheetView workbookViewId="0"/>
  </sheetViews>
  <sheetFormatPr defaultRowHeight="12.5"/>
  <sheetData>
    <row r="1" spans="1:12">
      <c r="A1">
        <v>1745736647965</v>
      </c>
      <c r="B1" t="s">
        <v>199</v>
      </c>
      <c r="C1" t="s">
        <v>200</v>
      </c>
      <c r="D1">
        <v>0</v>
      </c>
      <c r="E1">
        <v>1751252938716</v>
      </c>
      <c r="F1" t="s">
        <v>219</v>
      </c>
      <c r="G1" t="s">
        <v>220</v>
      </c>
      <c r="H1">
        <v>0</v>
      </c>
      <c r="I1">
        <v>1777275977951</v>
      </c>
      <c r="J1" t="s">
        <v>243</v>
      </c>
      <c r="K1" t="s">
        <v>244</v>
      </c>
      <c r="L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"/>
  <sheetViews>
    <sheetView workbookViewId="0"/>
  </sheetViews>
  <sheetFormatPr defaultRowHeight="12.5"/>
  <sheetData>
    <row r="1" spans="1:12">
      <c r="A1">
        <v>1745736648009</v>
      </c>
      <c r="B1" t="s">
        <v>199</v>
      </c>
      <c r="C1" t="s">
        <v>200</v>
      </c>
      <c r="D1">
        <v>0</v>
      </c>
      <c r="E1">
        <v>1751252938722</v>
      </c>
      <c r="F1" t="s">
        <v>219</v>
      </c>
      <c r="G1" t="s">
        <v>220</v>
      </c>
      <c r="H1">
        <v>0</v>
      </c>
      <c r="I1">
        <v>1777275977957</v>
      </c>
      <c r="J1" t="s">
        <v>243</v>
      </c>
      <c r="K1" t="s">
        <v>244</v>
      </c>
      <c r="L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"/>
  <sheetViews>
    <sheetView workbookViewId="0"/>
  </sheetViews>
  <sheetFormatPr defaultRowHeight="12.5"/>
  <sheetData>
    <row r="1" spans="1:12">
      <c r="A1">
        <v>1745736648055</v>
      </c>
      <c r="B1" t="s">
        <v>199</v>
      </c>
      <c r="C1" t="s">
        <v>200</v>
      </c>
      <c r="D1">
        <v>0</v>
      </c>
      <c r="E1">
        <v>1751252938727</v>
      </c>
      <c r="F1" t="s">
        <v>219</v>
      </c>
      <c r="G1" t="s">
        <v>220</v>
      </c>
      <c r="H1">
        <v>0</v>
      </c>
      <c r="I1">
        <v>1777275977958</v>
      </c>
      <c r="J1" t="s">
        <v>243</v>
      </c>
      <c r="K1" t="s">
        <v>244</v>
      </c>
      <c r="L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legacy" included="true" dataSnipperSheetDeleted="false" guid="743d8af8-e2f6-49ac-acfe-b156b3e5d781" revision="3"/>
</file>

<file path=customXml/item2.xml><?xml version="1.0" encoding="utf-8"?>
<datasnipper xmlns="http://datasnipper" xmlMigrated="true" guid="ee761f7f-4f73-49d7-8382-55db47268af7" revision="4"/>
</file>

<file path=customXml/itemProps1.xml><?xml version="1.0" encoding="utf-8"?>
<ds:datastoreItem xmlns:ds="http://schemas.openxmlformats.org/officeDocument/2006/customXml" ds:itemID="{DC478813-18E9-47D5-AEBE-2E94E6028315}">
  <ds:schemaRefs>
    <ds:schemaRef ds:uri="http://datasnipperlegacy"/>
  </ds:schemaRefs>
</ds:datastoreItem>
</file>

<file path=customXml/itemProps2.xml><?xml version="1.0" encoding="utf-8"?>
<ds:datastoreItem xmlns:ds="http://schemas.openxmlformats.org/officeDocument/2006/customXml" ds:itemID="{FDD19982-5508-4F09-95C3-4D814DAE296B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Conso</vt:lpstr>
      <vt:lpstr>Separate</vt:lpstr>
      <vt:lpstr>CF</vt:lpstr>
      <vt:lpstr>Cashflows</vt:lpstr>
      <vt:lpstr>BS!Print_Area</vt:lpstr>
      <vt:lpstr>Cashflows!Print_Area</vt:lpstr>
      <vt:lpstr>CF!Print_Area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Sirinat Charoensuk</cp:lastModifiedBy>
  <cp:lastPrinted>2026-04-30T13:31:53Z</cp:lastPrinted>
  <dcterms:created xsi:type="dcterms:W3CDTF">2011-03-08T09:02:15Z</dcterms:created>
  <dcterms:modified xsi:type="dcterms:W3CDTF">2026-05-05T06:42:20Z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