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ammakorn\2026\Q1'2026\SET\"/>
    </mc:Choice>
  </mc:AlternateContent>
  <xr:revisionPtr revIDLastSave="0" documentId="13_ncr:1_{92AB6B37-7E36-44CA-AA23-7D0B778BD935}" xr6:coauthVersionLast="47" xr6:coauthVersionMax="47" xr10:uidLastSave="{00000000-0000-0000-0000-000000000000}"/>
  <bookViews>
    <workbookView xWindow="-108" yWindow="-108" windowWidth="23256" windowHeight="12456" tabRatio="694" xr2:uid="{00000000-000D-0000-FFFF-FFFF00000000}"/>
  </bookViews>
  <sheets>
    <sheet name="BS" sheetId="9" r:id="rId1"/>
    <sheet name="PL" sheetId="1" r:id="rId2"/>
    <sheet name="CE-Conso" sheetId="6" r:id="rId3"/>
    <sheet name="Separate" sheetId="7" r:id="rId4"/>
    <sheet name="Cashflows" sheetId="5" r:id="rId5"/>
  </sheets>
  <definedNames>
    <definedName name="_xlnm.Print_Area" localSheetId="0">BS!$A$1:$K$101</definedName>
    <definedName name="_xlnm.Print_Area" localSheetId="4">Cashflows!$A$1:$I$76</definedName>
    <definedName name="_xlnm.Print_Area" localSheetId="2">'CE-Conso'!$A$1:$Y$25</definedName>
    <definedName name="_xlnm.Print_Area" localSheetId="3">Separate!$A$1:$O$22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9" l="1"/>
  <c r="G67" i="5"/>
  <c r="C67" i="5"/>
  <c r="I65" i="5"/>
  <c r="G65" i="5"/>
  <c r="C65" i="5"/>
  <c r="G56" i="5"/>
  <c r="C56" i="5"/>
  <c r="I56" i="5"/>
  <c r="E56" i="5"/>
  <c r="E29" i="9" l="1"/>
  <c r="N12" i="7" l="1"/>
  <c r="E65" i="5" l="1"/>
  <c r="K87" i="9" l="1"/>
  <c r="K25" i="1"/>
  <c r="K17" i="1"/>
  <c r="G47" i="1"/>
  <c r="G25" i="1"/>
  <c r="G17" i="1"/>
  <c r="K66" i="9"/>
  <c r="I66" i="9"/>
  <c r="G66" i="9"/>
  <c r="E66" i="9"/>
  <c r="K86" i="9"/>
  <c r="G86" i="9"/>
  <c r="E47" i="1"/>
  <c r="G26" i="1" l="1"/>
  <c r="G29" i="1" s="1"/>
  <c r="E9" i="5" s="1"/>
  <c r="E20" i="5" s="1"/>
  <c r="E34" i="5" s="1"/>
  <c r="E38" i="5" s="1"/>
  <c r="E66" i="5" s="1"/>
  <c r="E68" i="5" s="1"/>
  <c r="K26" i="1"/>
  <c r="K29" i="1" s="1"/>
  <c r="G84" i="9"/>
  <c r="P19" i="6"/>
  <c r="N16" i="7"/>
  <c r="G90" i="9"/>
  <c r="G87" i="9"/>
  <c r="P20" i="6"/>
  <c r="P14" i="6"/>
  <c r="P13" i="6"/>
  <c r="N22" i="6"/>
  <c r="N23" i="6" s="1"/>
  <c r="N16" i="6"/>
  <c r="N17" i="6" s="1"/>
  <c r="G88" i="9" l="1"/>
  <c r="T19" i="6"/>
  <c r="X19" i="6" s="1"/>
  <c r="T13" i="6"/>
  <c r="X13" i="6" s="1"/>
  <c r="K31" i="1"/>
  <c r="K41" i="1" s="1"/>
  <c r="K52" i="1" s="1"/>
  <c r="I9" i="5"/>
  <c r="I20" i="5" s="1"/>
  <c r="I34" i="5" s="1"/>
  <c r="I38" i="5" s="1"/>
  <c r="I66" i="5" s="1"/>
  <c r="I68" i="5" s="1"/>
  <c r="G31" i="1"/>
  <c r="G43" i="1" s="1"/>
  <c r="I17" i="1"/>
  <c r="E17" i="1"/>
  <c r="I25" i="1"/>
  <c r="E25" i="1"/>
  <c r="K46" i="1" l="1"/>
  <c r="K38" i="1"/>
  <c r="G38" i="1"/>
  <c r="G46" i="1" s="1"/>
  <c r="G48" i="1" s="1"/>
  <c r="G92" i="9"/>
  <c r="N10" i="7" l="1"/>
  <c r="N18" i="7" l="1"/>
  <c r="J19" i="7"/>
  <c r="H19" i="7"/>
  <c r="H20" i="7" s="1"/>
  <c r="F19" i="7"/>
  <c r="F20" i="7" s="1"/>
  <c r="J20" i="7" l="1"/>
  <c r="I86" i="9" s="1"/>
  <c r="J13" i="7"/>
  <c r="J14" i="7" s="1"/>
  <c r="H13" i="7"/>
  <c r="H14" i="7" s="1"/>
  <c r="F13" i="7"/>
  <c r="F14" i="7" s="1"/>
  <c r="R16" i="6"/>
  <c r="R17" i="6" s="1"/>
  <c r="H16" i="6"/>
  <c r="H17" i="6" s="1"/>
  <c r="F16" i="6"/>
  <c r="F17" i="6" s="1"/>
  <c r="D16" i="6"/>
  <c r="D17" i="6" s="1"/>
  <c r="L15" i="6"/>
  <c r="L16" i="6" l="1"/>
  <c r="L17" i="6" s="1"/>
  <c r="P15" i="6"/>
  <c r="T15" i="6" s="1"/>
  <c r="X15" i="6" s="1"/>
  <c r="V20" i="6"/>
  <c r="L21" i="6"/>
  <c r="P21" i="6" s="1"/>
  <c r="P16" i="6" l="1"/>
  <c r="P17" i="6" s="1"/>
  <c r="P22" i="6"/>
  <c r="T21" i="6"/>
  <c r="I26" i="1"/>
  <c r="P23" i="6" l="1"/>
  <c r="E88" i="9" s="1"/>
  <c r="E26" i="1"/>
  <c r="K56" i="9"/>
  <c r="I56" i="9"/>
  <c r="G56" i="9"/>
  <c r="E56" i="9"/>
  <c r="K29" i="9"/>
  <c r="I29" i="9"/>
  <c r="G29" i="9"/>
  <c r="K16" i="9"/>
  <c r="I16" i="9"/>
  <c r="G16" i="9"/>
  <c r="E16" i="9"/>
  <c r="V22" i="6" l="1"/>
  <c r="V23" i="6" s="1"/>
  <c r="L11" i="7" l="1"/>
  <c r="L13" i="7" s="1"/>
  <c r="L14" i="7" s="1"/>
  <c r="V14" i="6" l="1"/>
  <c r="V16" i="6" s="1"/>
  <c r="V17" i="6" s="1"/>
  <c r="I29" i="1" l="1"/>
  <c r="E29" i="1"/>
  <c r="E31" i="1" l="1"/>
  <c r="E43" i="1" s="1"/>
  <c r="E41" i="1" s="1"/>
  <c r="C9" i="5"/>
  <c r="C20" i="5" s="1"/>
  <c r="I31" i="1"/>
  <c r="I38" i="1" s="1"/>
  <c r="G9" i="5"/>
  <c r="G20" i="5" s="1"/>
  <c r="C34" i="5" l="1"/>
  <c r="C38" i="5" s="1"/>
  <c r="C66" i="5" s="1"/>
  <c r="E38" i="1"/>
  <c r="E46" i="1" s="1"/>
  <c r="E48" i="1" s="1"/>
  <c r="I41" i="1"/>
  <c r="I52" i="1" s="1"/>
  <c r="I46" i="1"/>
  <c r="R22" i="6"/>
  <c r="R23" i="6" s="1"/>
  <c r="H22" i="6"/>
  <c r="F22" i="6"/>
  <c r="D22" i="6"/>
  <c r="X21" i="6"/>
  <c r="D23" i="6" l="1"/>
  <c r="E83" i="9" s="1"/>
  <c r="F23" i="6"/>
  <c r="E84" i="9" s="1"/>
  <c r="H23" i="6"/>
  <c r="E86" i="9" s="1"/>
  <c r="L17" i="7"/>
  <c r="L19" i="7" s="1"/>
  <c r="L22" i="6"/>
  <c r="L23" i="6" s="1"/>
  <c r="L20" i="7" l="1"/>
  <c r="I87" i="9" s="1"/>
  <c r="N17" i="7"/>
  <c r="N19" i="7" s="1"/>
  <c r="N20" i="7" s="1"/>
  <c r="E92" i="9" l="1"/>
  <c r="E90" i="9"/>
  <c r="K84" i="9" l="1"/>
  <c r="K83" i="9"/>
  <c r="G83" i="9"/>
  <c r="E67" i="9" l="1"/>
  <c r="K91" i="9" l="1"/>
  <c r="G91" i="9" l="1"/>
  <c r="G93" i="9" s="1"/>
  <c r="N11" i="7"/>
  <c r="N13" i="7" s="1"/>
  <c r="N14" i="7" l="1"/>
  <c r="K93" i="9"/>
  <c r="I67" i="9"/>
  <c r="K30" i="9" l="1"/>
  <c r="K95" i="9" s="1"/>
  <c r="G67" i="9"/>
  <c r="G94" i="9" s="1"/>
  <c r="G30" i="9"/>
  <c r="E30" i="9"/>
  <c r="I30" i="9"/>
  <c r="K67" i="9"/>
  <c r="K94" i="9" s="1"/>
  <c r="G95" i="9" l="1"/>
  <c r="I84" i="9" l="1"/>
  <c r="I83" i="9"/>
  <c r="C68" i="5" l="1"/>
  <c r="C69" i="5" s="1"/>
  <c r="G34" i="5" l="1"/>
  <c r="G38" i="5" s="1"/>
  <c r="G66" i="5" l="1"/>
  <c r="G68" i="5" s="1"/>
  <c r="G69" i="5" s="1"/>
  <c r="I91" i="9"/>
  <c r="I93" i="9" s="1"/>
  <c r="N21" i="7" s="1"/>
  <c r="I94" i="9" l="1"/>
  <c r="I95" i="9" s="1"/>
  <c r="J20" i="6" l="1"/>
  <c r="J22" i="6" s="1"/>
  <c r="E52" i="1"/>
  <c r="J23" i="6" l="1"/>
  <c r="T20" i="6"/>
  <c r="X20" i="6" s="1"/>
  <c r="X22" i="6" s="1"/>
  <c r="X23" i="6" s="1"/>
  <c r="E87" i="9" l="1"/>
  <c r="T22" i="6"/>
  <c r="T23" i="6" s="1"/>
  <c r="E91" i="9" l="1"/>
  <c r="G41" i="1"/>
  <c r="G52" i="1" s="1"/>
  <c r="E93" i="9" l="1"/>
  <c r="J14" i="6"/>
  <c r="T14" i="6" s="1"/>
  <c r="T16" i="6" s="1"/>
  <c r="T17" i="6" s="1"/>
  <c r="E94" i="9" l="1"/>
  <c r="X24" i="6"/>
  <c r="J16" i="6"/>
  <c r="J17" i="6" s="1"/>
  <c r="E95" i="9" l="1"/>
  <c r="X14" i="6"/>
  <c r="X16" i="6" s="1"/>
  <c r="X17" i="6" s="1"/>
</calcChain>
</file>

<file path=xl/sharedStrings.xml><?xml version="1.0" encoding="utf-8"?>
<sst xmlns="http://schemas.openxmlformats.org/spreadsheetml/2006/main" count="326" uniqueCount="223">
  <si>
    <t>Sammakorn Public Company Limited and its subsidiaries</t>
  </si>
  <si>
    <t>Statements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</si>
  <si>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</si>
  <si>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</si>
  <si>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</si>
  <si>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</si>
  <si>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</si>
  <si>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</si>
  <si>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</si>
  <si>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</si>
  <si>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</si>
  <si>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</si>
  <si>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Project development costs</t>
  </si>
  <si>
    <t>Other current assets</t>
  </si>
  <si>
    <t>Total current assets</t>
  </si>
  <si>
    <t>Non-current assets</t>
  </si>
  <si>
    <t>Restricted bank deposits</t>
  </si>
  <si>
    <t>Investments in subsidiaries</t>
  </si>
  <si>
    <t>Other non-current financial assets</t>
  </si>
  <si>
    <t xml:space="preserve">Land held for development </t>
  </si>
  <si>
    <t>Right-of-use assets</t>
  </si>
  <si>
    <t xml:space="preserve">Investment properties </t>
  </si>
  <si>
    <t xml:space="preserve">Plant and equipment </t>
  </si>
  <si>
    <t>Intangible assets</t>
  </si>
  <si>
    <t>Deferred tax assets</t>
  </si>
  <si>
    <t>Withholding tax refundable</t>
  </si>
  <si>
    <t xml:space="preserve">Other non-current assets 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</si>
  <si>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</si>
  <si>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</si>
  <si>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</si>
  <si>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</si>
  <si>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</si>
  <si>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>Short-term loans from related parties</t>
  </si>
  <si>
    <t>Deposits and advances received from customers</t>
  </si>
  <si>
    <t>Current portion of rental deposits</t>
  </si>
  <si>
    <t>Current portion of rental income received in advance</t>
  </si>
  <si>
    <t>Income tax payable</t>
  </si>
  <si>
    <t>Other current liabilities</t>
  </si>
  <si>
    <t>Total current liabilities</t>
  </si>
  <si>
    <t>Non-current liabilities</t>
  </si>
  <si>
    <t>Rental income received in advance,</t>
  </si>
  <si>
    <t>Rental deposits, net of current portion</t>
  </si>
  <si>
    <t>Lease liabilities, net of current portion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</si>
  <si>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</si>
  <si>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</si>
  <si>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</si>
  <si>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</si>
  <si>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</si>
  <si>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</si>
  <si>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641,800,446 ordinary shares of Baht 1 each </t>
  </si>
  <si>
    <t xml:space="preserve">   Issued and fully paid</t>
  </si>
  <si>
    <t xml:space="preserve">      641,800,446 ordinary shares of Baht 1 each</t>
  </si>
  <si>
    <t>Share premium</t>
  </si>
  <si>
    <t>Retained earnings</t>
  </si>
  <si>
    <t xml:space="preserve">   Appropriated - statutory reserve</t>
  </si>
  <si>
    <t xml:space="preserve">   Unappropriated  </t>
  </si>
  <si>
    <t>Other components of shareholder's equity</t>
  </si>
  <si>
    <t>Deficit from change in the ownership interest</t>
  </si>
  <si>
    <t xml:space="preserve">    in subsidiary  </t>
  </si>
  <si>
    <t>Equity attributable to owner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</si>
  <si>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</si>
  <si>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</si>
  <si>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</si>
  <si>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</si>
  <si>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</si>
  <si>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Revenues</t>
  </si>
  <si>
    <t>Rental income</t>
  </si>
  <si>
    <t>Service income</t>
  </si>
  <si>
    <t>Total revenues</t>
  </si>
  <si>
    <t>Expenses</t>
  </si>
  <si>
    <t>Cost of real estate sales</t>
  </si>
  <si>
    <t>Cost of rental</t>
  </si>
  <si>
    <t>Cost of services</t>
  </si>
  <si>
    <t xml:space="preserve">Selling expenses </t>
  </si>
  <si>
    <t xml:space="preserve">Administrative expenses </t>
  </si>
  <si>
    <t>Total expenses</t>
  </si>
  <si>
    <t>Finance cost</t>
  </si>
  <si>
    <t>Other comprehensive income:</t>
  </si>
  <si>
    <t xml:space="preserve">Other comprehensive income not to be reclassified </t>
  </si>
  <si>
    <t xml:space="preserve">     to profit or loss in subsequent periods</t>
  </si>
  <si>
    <t xml:space="preserve">   through other comprehensive income - net of income tax</t>
  </si>
  <si>
    <t>Total comprehensive income for the period</t>
  </si>
  <si>
    <t>Profit (loss) attributable to:</t>
  </si>
  <si>
    <t>Equity holders of the Company</t>
  </si>
  <si>
    <t>Total comprehensive income attributable to:</t>
  </si>
  <si>
    <t xml:space="preserve">   Weighted average number of odinary shares (Thousand shares)</t>
  </si>
  <si>
    <t>Revenue from real estate sales</t>
  </si>
  <si>
    <t>Equity attributable to owners of the Company</t>
  </si>
  <si>
    <t xml:space="preserve">Equity </t>
  </si>
  <si>
    <t>Deficit from</t>
  </si>
  <si>
    <t>Total equity</t>
  </si>
  <si>
    <t>attributable</t>
  </si>
  <si>
    <t>Issued and</t>
  </si>
  <si>
    <t>change in the</t>
  </si>
  <si>
    <t>attributable to</t>
  </si>
  <si>
    <t>to non-controlling</t>
  </si>
  <si>
    <t>Total</t>
  </si>
  <si>
    <t>fully paid-up</t>
  </si>
  <si>
    <t xml:space="preserve">Share </t>
  </si>
  <si>
    <t>ownership interest</t>
  </si>
  <si>
    <t>owners of</t>
  </si>
  <si>
    <t xml:space="preserve"> interests of</t>
  </si>
  <si>
    <t>shareholders'</t>
  </si>
  <si>
    <t>share capital</t>
  </si>
  <si>
    <t>premium</t>
  </si>
  <si>
    <t>Appropriated</t>
  </si>
  <si>
    <t>Unappropriated</t>
  </si>
  <si>
    <t>investment in REIT</t>
  </si>
  <si>
    <t>in subsidiary</t>
  </si>
  <si>
    <t>the Company</t>
  </si>
  <si>
    <t>the subsidiaries</t>
  </si>
  <si>
    <t>equity</t>
  </si>
  <si>
    <t>Other comprehensive income for the period</t>
  </si>
  <si>
    <t xml:space="preserve"> 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</si>
  <si>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</si>
  <si>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</si>
  <si>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</si>
  <si>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</si>
  <si>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</si>
  <si>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Other current assets</t>
  </si>
  <si>
    <t xml:space="preserve">   Other non-current assets</t>
  </si>
  <si>
    <t xml:space="preserve">   Rental deposits</t>
  </si>
  <si>
    <t xml:space="preserve">   Other current liabilities</t>
  </si>
  <si>
    <t xml:space="preserve">   Other non-current liabilities</t>
  </si>
  <si>
    <t>Cash flows from investing activities</t>
  </si>
  <si>
    <t>Acquisitions of investment properties</t>
  </si>
  <si>
    <t>Acquisitions of intangible assets</t>
  </si>
  <si>
    <t>Cash flows from financing activities</t>
  </si>
  <si>
    <t>Cash and cash equivalents at beginning of period</t>
  </si>
  <si>
    <t>Cash and cash equivalents at end of period</t>
  </si>
  <si>
    <t>Supplemental disclosures of cash flow information</t>
  </si>
  <si>
    <t>Payment of lease liabilities</t>
  </si>
  <si>
    <t>Short-term loans to related parties</t>
  </si>
  <si>
    <t>Current portion of lease liabilities</t>
  </si>
  <si>
    <t xml:space="preserve">   net of current portion</t>
  </si>
  <si>
    <t>Finance income</t>
  </si>
  <si>
    <t xml:space="preserve">   Finance cost</t>
  </si>
  <si>
    <t>- statutory reserve</t>
  </si>
  <si>
    <t>Other income</t>
  </si>
  <si>
    <t xml:space="preserve">   Deposits and advances received from customers</t>
  </si>
  <si>
    <t>Revenue from food and bakery</t>
  </si>
  <si>
    <t>Cost of food and bakery</t>
  </si>
  <si>
    <t>remeasurement of</t>
  </si>
  <si>
    <t>Loss on change in value</t>
  </si>
  <si>
    <t>of equity investment</t>
  </si>
  <si>
    <t>of non-listed company</t>
  </si>
  <si>
    <t>Total other</t>
  </si>
  <si>
    <t>components of</t>
  </si>
  <si>
    <t>shareholders' equity</t>
  </si>
  <si>
    <t xml:space="preserve"> Other comprehensive income</t>
  </si>
  <si>
    <t xml:space="preserve">   Interest paid</t>
  </si>
  <si>
    <t xml:space="preserve">   Corporate income tax paid</t>
  </si>
  <si>
    <t xml:space="preserve">   financial institutions</t>
  </si>
  <si>
    <t>Non-cash transactions:</t>
  </si>
  <si>
    <t>Loss on investment in REIT designated at fair value</t>
  </si>
  <si>
    <t>Short-term loans from unrelated parties</t>
  </si>
  <si>
    <t>Profit or loss:</t>
  </si>
  <si>
    <t>Income tax benefits (expenses)</t>
  </si>
  <si>
    <t>Decrease (increase) in short-term loans to related parties</t>
  </si>
  <si>
    <t xml:space="preserve">   Project development costs </t>
  </si>
  <si>
    <t xml:space="preserve">Operating liabilities increase (decrease) </t>
  </si>
  <si>
    <t xml:space="preserve">Bank overdrafts and short-term loans from </t>
  </si>
  <si>
    <t xml:space="preserve">Loss on </t>
  </si>
  <si>
    <t>Net cash flows from (used in) investing activities</t>
  </si>
  <si>
    <t>Trade and other current receivables</t>
  </si>
  <si>
    <t>Trade and other current payables</t>
  </si>
  <si>
    <t>Non-current provision for employee benefits</t>
  </si>
  <si>
    <t>Balance as at 1 January 2025</t>
  </si>
  <si>
    <t xml:space="preserve">  Land held for development</t>
  </si>
  <si>
    <t xml:space="preserve">   Non-current provision for employee benefits</t>
  </si>
  <si>
    <t xml:space="preserve">   Trade and other current payables</t>
  </si>
  <si>
    <t xml:space="preserve">   Trade and other current receivables</t>
  </si>
  <si>
    <t xml:space="preserve">   Allowance for expected credit losses</t>
  </si>
  <si>
    <t>(Unit: Thousand Baht, except earnings per share expressed in Baht)</t>
  </si>
  <si>
    <t xml:space="preserve">Current portion of long-term loans </t>
  </si>
  <si>
    <t xml:space="preserve">   from financial institutions</t>
  </si>
  <si>
    <t xml:space="preserve">Long-term loans from financial institutions, net of </t>
  </si>
  <si>
    <t xml:space="preserve">   current portion</t>
  </si>
  <si>
    <t xml:space="preserve">   Cash received from withholding tax refundable</t>
  </si>
  <si>
    <t xml:space="preserve">   Cash paid for employee benefits</t>
  </si>
  <si>
    <t xml:space="preserve">   Increase in right-of-use assets under the lease</t>
  </si>
  <si>
    <t>The accompanying notes to interim financial statements are an integral part of the financial statements.</t>
  </si>
  <si>
    <t>Acquisitions of plant and equipment</t>
  </si>
  <si>
    <t>Increase (decrease) in short-term loans from related parties</t>
  </si>
  <si>
    <t xml:space="preserve">Cash receipt from long-term loans from financial institutions </t>
  </si>
  <si>
    <t xml:space="preserve">Repayment of long-term loans from financial institutions </t>
  </si>
  <si>
    <t>Net cash flows from operating activities</t>
  </si>
  <si>
    <t xml:space="preserve">   Transfer project development cost to investment properties</t>
  </si>
  <si>
    <t>As at 31 March 2026</t>
  </si>
  <si>
    <t>31 March 2026</t>
  </si>
  <si>
    <t>31 December 2025</t>
  </si>
  <si>
    <t>For the three-month period ended 31 March 2026</t>
  </si>
  <si>
    <t>Balance as at 31 March 2025</t>
  </si>
  <si>
    <t>Balance as at 1 January 2026</t>
  </si>
  <si>
    <t>Balance as at 31 March 2026</t>
  </si>
  <si>
    <t xml:space="preserve">   Dividend income</t>
  </si>
  <si>
    <t>Profit per share</t>
  </si>
  <si>
    <t>Basic profit (loss) per share</t>
  </si>
  <si>
    <t>Dividend income</t>
  </si>
  <si>
    <t>Gain on expropriation of land</t>
  </si>
  <si>
    <t xml:space="preserve">   Gain on expropriation of land</t>
  </si>
  <si>
    <t>Proceeds from dividend</t>
  </si>
  <si>
    <t>Statements of comprehensive income</t>
  </si>
  <si>
    <t xml:space="preserve">Operating profit </t>
  </si>
  <si>
    <t xml:space="preserve">   Income from rental received in advance</t>
  </si>
  <si>
    <t>Decrease in restricted bank deposits</t>
  </si>
  <si>
    <t>Cash flow statements (continued)</t>
  </si>
  <si>
    <t>Cash flow statements</t>
  </si>
  <si>
    <t>Statements of changes in shareholders' equity (continued)</t>
  </si>
  <si>
    <t>Statements of changes in shareholders' equity</t>
  </si>
  <si>
    <t>Net increase in cash and cash equivalents</t>
  </si>
  <si>
    <t xml:space="preserve">   Profit (loss) attributable to equity holders of the Company</t>
  </si>
  <si>
    <t xml:space="preserve">Decrease in bank overdrafts and short-term loans </t>
  </si>
  <si>
    <t>Increase (decrease) in short-term loans from unrelated parties</t>
  </si>
  <si>
    <t>Net cash flows used in financing activities</t>
  </si>
  <si>
    <t>Profit (loss) before income tax benefits (expenses)</t>
  </si>
  <si>
    <t>Profit (loss) for the period</t>
  </si>
  <si>
    <t>Profit for the period</t>
  </si>
  <si>
    <t>Profit (loss) before tax</t>
  </si>
  <si>
    <t xml:space="preserve">Adjustments to reconcile profit (loss) before tax to </t>
  </si>
  <si>
    <t xml:space="preserve">Profit (loss) from operating activities before  </t>
  </si>
  <si>
    <t>Receivable from expropriation of land</t>
  </si>
  <si>
    <t>Proceeds from expropriation of land (net of expenses)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</si>
</sst>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_);_(* \(#,##0.0\);_(* &quot;-&quot;??_);_(@_)"/>
    <numFmt numFmtId="168" formatCode="_(* #,##0.000_);_(* \(#,##0.000\);_(* &quot;-&quot;??_);_(@_)"/>
    <numFmt numFmtId="169" formatCode="0.000_);\(0.000\)"/>
  </numFmts>
  <fonts count="9" x14ac:knownFonts="1">
    <font>
      <sz val="10"/>
      <color theme="1"/>
      <name val="Arial"/>
      <family val="2"/>
    </font>
    <font>
      <sz val="14"/>
      <name val="Cordia New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8" fillId="0" borderId="0"/>
  </cellStyleXfs>
  <cellXfs count="119">
    <xf numFmtId="0" fontId="0" fillId="0" borderId="0" xfId="0"/>
    <xf numFmtId="0" fontId="2" fillId="0" borderId="0" xfId="0" applyFont="1" applyAlignment="1">
      <alignment horizontal="left" vertical="center"/>
    </xf>
    <xf numFmtId="165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5" fontId="3" fillId="0" borderId="0" xfId="0" applyNumberFormat="1" applyFont="1" applyAlignment="1">
      <alignment horizontal="centerContinuous" vertical="center"/>
    </xf>
    <xf numFmtId="165" fontId="3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1" xfId="0" quotePrefix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horizontal="right" vertical="center"/>
    </xf>
    <xf numFmtId="165" fontId="3" fillId="0" borderId="0" xfId="0" quotePrefix="1" applyNumberFormat="1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41" fontId="3" fillId="0" borderId="2" xfId="0" applyNumberFormat="1" applyFont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4" xfId="0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167" fontId="3" fillId="0" borderId="0" xfId="3" applyNumberFormat="1" applyFont="1" applyFill="1" applyAlignment="1">
      <alignment vertical="center"/>
    </xf>
    <xf numFmtId="165" fontId="3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41" fontId="3" fillId="0" borderId="5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3" fillId="0" borderId="4" xfId="0" applyFont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Continuous" vertical="center"/>
    </xf>
    <xf numFmtId="41" fontId="4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43" fontId="3" fillId="0" borderId="0" xfId="0" applyNumberFormat="1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37" fontId="2" fillId="0" borderId="0" xfId="2" applyNumberFormat="1" applyFont="1" applyAlignment="1">
      <alignment horizontal="left" vertical="center"/>
    </xf>
    <xf numFmtId="37" fontId="2" fillId="0" borderId="0" xfId="2" applyNumberFormat="1" applyFont="1" applyAlignment="1">
      <alignment vertical="center"/>
    </xf>
    <xf numFmtId="37" fontId="3" fillId="0" borderId="0" xfId="2" applyNumberFormat="1" applyFont="1" applyAlignment="1">
      <alignment vertical="center"/>
    </xf>
    <xf numFmtId="37" fontId="3" fillId="0" borderId="0" xfId="2" applyNumberFormat="1" applyFont="1" applyAlignment="1">
      <alignment horizontal="left" vertical="center"/>
    </xf>
    <xf numFmtId="37" fontId="3" fillId="0" borderId="0" xfId="2" applyNumberFormat="1" applyFont="1" applyAlignment="1">
      <alignment horizontal="right" vertical="center"/>
    </xf>
    <xf numFmtId="37" fontId="3" fillId="0" borderId="0" xfId="2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41" fontId="3" fillId="0" borderId="0" xfId="2" applyNumberFormat="1" applyFont="1" applyAlignment="1">
      <alignment horizontal="center" vertical="center"/>
    </xf>
    <xf numFmtId="41" fontId="3" fillId="0" borderId="0" xfId="2" applyNumberFormat="1" applyFont="1" applyAlignment="1">
      <alignment vertical="center"/>
    </xf>
    <xf numFmtId="41" fontId="3" fillId="0" borderId="2" xfId="2" applyNumberFormat="1" applyFont="1" applyBorder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165" fontId="6" fillId="0" borderId="0" xfId="0" quotePrefix="1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41" fontId="3" fillId="0" borderId="4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5" xfId="1" applyNumberFormat="1" applyFont="1" applyFill="1" applyBorder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41" fontId="3" fillId="0" borderId="5" xfId="0" applyNumberFormat="1" applyFont="1" applyBorder="1" applyAlignment="1">
      <alignment horizontal="center" vertical="center"/>
    </xf>
    <xf numFmtId="168" fontId="3" fillId="0" borderId="0" xfId="1" applyNumberFormat="1" applyFont="1" applyFill="1" applyBorder="1" applyAlignment="1">
      <alignment vertical="center"/>
    </xf>
    <xf numFmtId="49" fontId="3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41" fontId="3" fillId="0" borderId="6" xfId="2" applyNumberFormat="1" applyFont="1" applyBorder="1" applyAlignment="1">
      <alignment horizontal="center" vertical="center"/>
    </xf>
    <xf numFmtId="41" fontId="3" fillId="0" borderId="7" xfId="2" applyNumberFormat="1" applyFont="1" applyBorder="1" applyAlignment="1">
      <alignment horizontal="center" vertical="center"/>
    </xf>
    <xf numFmtId="41" fontId="3" fillId="0" borderId="2" xfId="0" applyNumberFormat="1" applyFont="1" applyBorder="1" applyAlignment="1">
      <alignment horizontal="center" vertical="center"/>
    </xf>
    <xf numFmtId="165" fontId="3" fillId="2" borderId="0" xfId="0" applyNumberFormat="1" applyFont="1" applyFill="1" applyAlignment="1">
      <alignment vertical="center"/>
    </xf>
    <xf numFmtId="41" fontId="3" fillId="2" borderId="0" xfId="0" applyNumberFormat="1" applyFont="1" applyFill="1" applyAlignment="1">
      <alignment horizontal="right" vertical="center"/>
    </xf>
    <xf numFmtId="41" fontId="3" fillId="2" borderId="2" xfId="1" applyNumberFormat="1" applyFont="1" applyFill="1" applyBorder="1" applyAlignment="1">
      <alignment horizontal="right" vertical="center"/>
    </xf>
    <xf numFmtId="169" fontId="3" fillId="0" borderId="5" xfId="1" applyNumberFormat="1" applyFont="1" applyFill="1" applyBorder="1" applyAlignment="1">
      <alignment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41" fontId="3" fillId="2" borderId="1" xfId="0" applyNumberFormat="1" applyFont="1" applyFill="1" applyBorder="1" applyAlignment="1">
      <alignment horizontal="center" vertical="center"/>
    </xf>
    <xf numFmtId="41" fontId="3" fillId="0" borderId="0" xfId="3" applyNumberFormat="1" applyFont="1" applyFill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37" fontId="2" fillId="0" borderId="1" xfId="0" applyNumberFormat="1" applyFont="1" applyBorder="1" applyAlignment="1">
      <alignment horizontal="center" vertical="center"/>
    </xf>
    <xf numFmtId="37" fontId="3" fillId="0" borderId="1" xfId="2" applyNumberFormat="1" applyFont="1" applyBorder="1" applyAlignment="1">
      <alignment horizontal="center" vertical="center"/>
    </xf>
    <xf numFmtId="41" fontId="3" fillId="0" borderId="6" xfId="2" applyNumberFormat="1" applyFont="1" applyBorder="1" applyAlignment="1">
      <alignment vertical="center"/>
    </xf>
    <xf numFmtId="41" fontId="3" fillId="0" borderId="7" xfId="2" applyNumberFormat="1" applyFont="1" applyBorder="1" applyAlignment="1">
      <alignment vertical="center"/>
    </xf>
    <xf numFmtId="37" fontId="3" fillId="0" borderId="1" xfId="2" quotePrefix="1" applyNumberFormat="1" applyFont="1" applyBorder="1" applyAlignment="1">
      <alignment horizontal="center" vertical="center"/>
    </xf>
    <xf numFmtId="165" fontId="5" fillId="0" borderId="0" xfId="0" quotePrefix="1" applyNumberFormat="1" applyFont="1" applyAlignment="1">
      <alignment horizontal="centerContinuous" vertical="center"/>
    </xf>
    <xf numFmtId="49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37" fontId="3" fillId="2" borderId="0" xfId="0" applyNumberFormat="1" applyFont="1" applyFill="1" applyAlignment="1">
      <alignment horizontal="left" vertical="center"/>
    </xf>
    <xf numFmtId="165" fontId="3" fillId="2" borderId="0" xfId="0" applyNumberFormat="1" applyFont="1" applyFill="1" applyAlignment="1">
      <alignment horizontal="left" vertical="center"/>
    </xf>
    <xf numFmtId="165" fontId="3" fillId="3" borderId="0" xfId="0" applyNumberFormat="1" applyFont="1" applyFill="1" applyAlignment="1">
      <alignment vertical="center"/>
    </xf>
    <xf numFmtId="37" fontId="7" fillId="0" borderId="0" xfId="0" applyNumberFormat="1" applyFont="1" applyAlignment="1">
      <alignment horizontal="left" vertical="center"/>
    </xf>
    <xf numFmtId="41" fontId="3" fillId="2" borderId="1" xfId="0" applyNumberFormat="1" applyFont="1" applyFill="1" applyBorder="1" applyAlignment="1">
      <alignment horizontal="right" vertical="center"/>
    </xf>
    <xf numFmtId="41" fontId="3" fillId="0" borderId="0" xfId="3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indent="1"/>
    </xf>
    <xf numFmtId="37" fontId="3" fillId="0" borderId="1" xfId="0" applyNumberFormat="1" applyFont="1" applyBorder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7" fontId="3" fillId="0" borderId="1" xfId="2" applyNumberFormat="1" applyFont="1" applyBorder="1" applyAlignment="1">
      <alignment horizontal="center" vertical="center"/>
    </xf>
    <xf numFmtId="37" fontId="3" fillId="0" borderId="4" xfId="2" applyNumberFormat="1" applyFont="1" applyBorder="1" applyAlignment="1">
      <alignment horizontal="center" vertical="center"/>
    </xf>
  </cellXfs>
  <cellStyles count="5">
    <cellStyle name="Comma" xfId="3" builtinId="3"/>
    <cellStyle name="Comma 2" xfId="1" xr:uid="{00000000-0005-0000-0000-000001000000}"/>
    <cellStyle name="Normal" xfId="0" builtinId="0"/>
    <cellStyle name="Normal 2" xfId="2" xr:uid="{00000000-0005-0000-0000-000003000000}"/>
    <cellStyle name="Normal 3 7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90"/>
  <sheetViews>
    <sheetView showGridLines="0" tabSelected="1" view="pageBreakPreview" zoomScaleNormal="75" zoomScaleSheetLayoutView="100" workbookViewId="0">
      <selection activeCell="C13" sqref="C13"/>
    </sheetView>
  </sheetViews>
  <sheetFormatPr defaultColWidth="10.5546875" defaultRowHeight="24" customHeight="1" x14ac:dyDescent="0.25"/>
  <cols>
    <col min="1" max="1" width="43" style="8" customWidth="1"/>
    <col min="2" max="2" width="1.44140625" style="9" customWidth="1"/>
    <col min="3" max="3" width="6.5546875" style="10" customWidth="1"/>
    <col min="4" max="4" width="1.44140625" style="9" customWidth="1"/>
    <col min="5" max="5" width="17.44140625" style="9" customWidth="1"/>
    <col min="6" max="6" width="1.44140625" style="9" customWidth="1"/>
    <col min="7" max="7" width="17.44140625" style="9" customWidth="1"/>
    <col min="8" max="8" width="1.44140625" style="9" customWidth="1"/>
    <col min="9" max="9" width="17.44140625" style="9" customWidth="1"/>
    <col min="10" max="10" width="1.44140625" style="9" customWidth="1"/>
    <col min="11" max="11" width="17.44140625" style="9" customWidth="1"/>
    <col min="12" max="12" width="10.5546875" style="9"/>
    <col min="13" max="13" width="10.6640625" style="9" bestFit="1" customWidth="1"/>
    <col min="14" max="14" width="10.5546875" style="9"/>
    <col min="15" max="15" width="10.6640625" style="9" bestFit="1" customWidth="1"/>
    <col min="16" max="16" width="10.5546875" style="9"/>
    <col min="17" max="17" width="10.6640625" style="9" bestFit="1" customWidth="1"/>
    <col min="18" max="18" width="10.5546875" style="9"/>
    <col min="19" max="19" width="10.6640625" style="9" bestFit="1" customWidth="1"/>
    <col min="20" max="16384" width="10.5546875" style="9"/>
  </cols>
  <sheetData>
    <row r="1" spans="1:11" s="5" customFormat="1" ht="24" customHeight="1" x14ac:dyDescent="0.2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4" customHeight="1" x14ac:dyDescent="0.25">
      <c r="A2" s="6" t="s">
        <v>1</v>
      </c>
      <c r="B2" s="2"/>
      <c r="C2" s="3"/>
      <c r="D2" s="4"/>
      <c r="E2" s="4"/>
      <c r="F2" s="4"/>
      <c r="G2" s="4"/>
      <c r="H2" s="4"/>
      <c r="I2" s="2"/>
      <c r="J2" s="4"/>
      <c r="K2" s="2"/>
    </row>
    <row r="3" spans="1:11" s="5" customFormat="1" ht="24" customHeight="1" x14ac:dyDescent="0.25">
      <c r="A3" s="6" t="s">
        <v>188</v>
      </c>
      <c r="B3" s="2"/>
      <c r="C3" s="3"/>
      <c r="D3" s="4"/>
      <c r="E3" s="4"/>
      <c r="F3" s="4"/>
      <c r="G3" s="4"/>
      <c r="H3" s="4"/>
      <c r="I3" s="2"/>
      <c r="J3" s="4"/>
      <c r="K3" s="2"/>
    </row>
    <row r="4" spans="1:11" s="5" customFormat="1" ht="24" customHeight="1" x14ac:dyDescent="0.25">
      <c r="A4" s="6"/>
      <c r="B4" s="2"/>
      <c r="C4" s="3"/>
      <c r="D4" s="4"/>
      <c r="E4" s="4"/>
      <c r="F4" s="4"/>
      <c r="G4" s="4"/>
      <c r="H4" s="4"/>
      <c r="I4" s="2"/>
      <c r="J4" s="4"/>
      <c r="K4" s="7" t="s">
        <v>2</v>
      </c>
    </row>
    <row r="5" spans="1:11" ht="24" customHeight="1" x14ac:dyDescent="0.25">
      <c r="E5" s="116" t="s">
        <v>3</v>
      </c>
      <c r="F5" s="116"/>
      <c r="G5" s="116"/>
      <c r="H5" s="11"/>
      <c r="I5" s="116" t="s">
        <v>4</v>
      </c>
      <c r="J5" s="116"/>
      <c r="K5" s="116"/>
    </row>
    <row r="6" spans="1:11" s="10" customFormat="1" ht="24" customHeight="1" x14ac:dyDescent="0.25">
      <c r="A6" s="8"/>
      <c r="C6" s="14" t="s">
        <v>5</v>
      </c>
      <c r="D6" s="15"/>
      <c r="E6" s="16" t="s">
        <v>189</v>
      </c>
      <c r="F6" s="17"/>
      <c r="G6" s="16" t="s">
        <v>190</v>
      </c>
      <c r="H6" s="17"/>
      <c r="I6" s="16" t="s">
        <v>189</v>
      </c>
      <c r="J6" s="17"/>
      <c r="K6" s="16" t="s">
        <v>190</v>
      </c>
    </row>
    <row r="7" spans="1:11" ht="24" customHeight="1" x14ac:dyDescent="0.25">
      <c r="C7" s="17"/>
      <c r="D7" s="18"/>
      <c r="E7" s="19" t="s">
        <v>6</v>
      </c>
      <c r="F7" s="20"/>
      <c r="G7" s="19" t="s">
        <v>7</v>
      </c>
      <c r="H7" s="20"/>
      <c r="I7" s="19" t="s">
        <v>6</v>
      </c>
      <c r="J7" s="20"/>
      <c r="K7" s="19" t="s">
        <v>7</v>
      </c>
    </row>
    <row r="8" spans="1:11" ht="24" customHeight="1" x14ac:dyDescent="0.25">
      <c r="C8" s="17"/>
      <c r="D8" s="18"/>
      <c r="E8" s="19" t="s">
        <v>8</v>
      </c>
      <c r="F8" s="20"/>
      <c r="G8" s="19"/>
      <c r="H8" s="20"/>
      <c r="I8" s="19" t="s">
        <v>8</v>
      </c>
      <c r="J8" s="20"/>
      <c r="K8" s="19"/>
    </row>
    <row r="9" spans="1:11" ht="24" customHeight="1" x14ac:dyDescent="0.25">
      <c r="A9" s="1" t="s">
        <v>9</v>
      </c>
    </row>
    <row r="10" spans="1:11" ht="24" customHeight="1" x14ac:dyDescent="0.25">
      <c r="A10" s="1" t="s">
        <v>10</v>
      </c>
      <c r="C10" s="21"/>
      <c r="E10" s="22"/>
      <c r="F10" s="22"/>
      <c r="G10" s="22"/>
      <c r="H10" s="22"/>
      <c r="I10" s="22"/>
      <c r="J10" s="22"/>
      <c r="K10" s="22"/>
    </row>
    <row r="11" spans="1:11" ht="24" customHeight="1" x14ac:dyDescent="0.25">
      <c r="A11" s="8" t="s">
        <v>11</v>
      </c>
      <c r="C11" s="21"/>
      <c r="E11" s="23">
        <v>140793</v>
      </c>
      <c r="F11" s="23"/>
      <c r="G11" s="23">
        <v>27366</v>
      </c>
      <c r="H11" s="23"/>
      <c r="I11" s="23">
        <v>52875</v>
      </c>
      <c r="J11" s="23"/>
      <c r="K11" s="23">
        <v>7457</v>
      </c>
    </row>
    <row r="12" spans="1:11" ht="24" customHeight="1" x14ac:dyDescent="0.25">
      <c r="A12" s="8" t="s">
        <v>164</v>
      </c>
      <c r="C12" s="21">
        <v>3</v>
      </c>
      <c r="E12" s="23">
        <v>39201</v>
      </c>
      <c r="F12" s="23"/>
      <c r="G12" s="23">
        <v>37627</v>
      </c>
      <c r="H12" s="23"/>
      <c r="I12" s="23">
        <v>53036</v>
      </c>
      <c r="J12" s="23"/>
      <c r="K12" s="23">
        <v>46715</v>
      </c>
    </row>
    <row r="13" spans="1:11" ht="24" customHeight="1" x14ac:dyDescent="0.25">
      <c r="A13" s="8" t="s">
        <v>132</v>
      </c>
      <c r="C13" s="21">
        <v>2</v>
      </c>
      <c r="E13" s="23">
        <v>0</v>
      </c>
      <c r="F13" s="23"/>
      <c r="G13" s="23">
        <v>0</v>
      </c>
      <c r="H13" s="23"/>
      <c r="I13" s="23">
        <v>630900</v>
      </c>
      <c r="J13" s="23"/>
      <c r="K13" s="23">
        <v>706950</v>
      </c>
    </row>
    <row r="14" spans="1:11" ht="24" customHeight="1" x14ac:dyDescent="0.25">
      <c r="A14" s="8" t="s">
        <v>12</v>
      </c>
      <c r="C14" s="21">
        <v>4</v>
      </c>
      <c r="E14" s="23">
        <v>3968948</v>
      </c>
      <c r="F14" s="23"/>
      <c r="G14" s="23">
        <v>4011982</v>
      </c>
      <c r="H14" s="23"/>
      <c r="I14" s="23">
        <v>1622690</v>
      </c>
      <c r="J14" s="23"/>
      <c r="K14" s="23">
        <v>1674091</v>
      </c>
    </row>
    <row r="15" spans="1:11" ht="24" customHeight="1" x14ac:dyDescent="0.25">
      <c r="A15" s="8" t="s">
        <v>13</v>
      </c>
      <c r="C15" s="21"/>
      <c r="E15" s="23">
        <v>52335</v>
      </c>
      <c r="F15" s="23"/>
      <c r="G15" s="24">
        <v>26770</v>
      </c>
      <c r="H15" s="23"/>
      <c r="I15" s="23">
        <f>32444-1</f>
        <v>32443</v>
      </c>
      <c r="J15" s="23"/>
      <c r="K15" s="24">
        <v>10518</v>
      </c>
    </row>
    <row r="16" spans="1:11" ht="24" customHeight="1" x14ac:dyDescent="0.25">
      <c r="A16" s="1" t="s">
        <v>14</v>
      </c>
      <c r="C16" s="21"/>
      <c r="E16" s="25">
        <f>SUM(E11:E15)</f>
        <v>4201277</v>
      </c>
      <c r="F16" s="23"/>
      <c r="G16" s="25">
        <f>SUM(G11:G15)</f>
        <v>4103745</v>
      </c>
      <c r="H16" s="23"/>
      <c r="I16" s="25">
        <f>SUM(I11:I15)</f>
        <v>2391944</v>
      </c>
      <c r="J16" s="23"/>
      <c r="K16" s="25">
        <f>SUM(K11:K15)</f>
        <v>2445731</v>
      </c>
    </row>
    <row r="17" spans="1:11" ht="24" customHeight="1" x14ac:dyDescent="0.25">
      <c r="A17" s="1" t="s">
        <v>15</v>
      </c>
      <c r="C17" s="21"/>
      <c r="E17" s="23"/>
      <c r="F17" s="23"/>
      <c r="G17" s="23"/>
      <c r="H17" s="23"/>
      <c r="I17" s="23"/>
      <c r="J17" s="23"/>
      <c r="K17" s="23"/>
    </row>
    <row r="18" spans="1:11" ht="24" customHeight="1" x14ac:dyDescent="0.25">
      <c r="A18" s="8" t="s">
        <v>16</v>
      </c>
      <c r="C18" s="21"/>
      <c r="E18" s="23">
        <v>1321</v>
      </c>
      <c r="F18" s="23"/>
      <c r="G18" s="23">
        <v>1421</v>
      </c>
      <c r="H18" s="23"/>
      <c r="I18" s="23">
        <v>0</v>
      </c>
      <c r="J18" s="23"/>
      <c r="K18" s="23">
        <v>0</v>
      </c>
    </row>
    <row r="19" spans="1:11" ht="24" customHeight="1" x14ac:dyDescent="0.25">
      <c r="A19" s="8" t="s">
        <v>18</v>
      </c>
      <c r="C19" s="21">
        <v>5</v>
      </c>
      <c r="E19" s="23">
        <v>49035</v>
      </c>
      <c r="F19" s="23"/>
      <c r="G19" s="23">
        <v>50186</v>
      </c>
      <c r="H19" s="23"/>
      <c r="I19" s="23">
        <v>0</v>
      </c>
      <c r="J19" s="23"/>
      <c r="K19" s="23">
        <v>0</v>
      </c>
    </row>
    <row r="20" spans="1:11" ht="24" customHeight="1" x14ac:dyDescent="0.25">
      <c r="A20" s="8" t="s">
        <v>17</v>
      </c>
      <c r="C20" s="21">
        <v>6</v>
      </c>
      <c r="E20" s="23">
        <v>0</v>
      </c>
      <c r="F20" s="23"/>
      <c r="G20" s="23">
        <v>0</v>
      </c>
      <c r="H20" s="23"/>
      <c r="I20" s="23">
        <v>903898</v>
      </c>
      <c r="J20" s="23"/>
      <c r="K20" s="23">
        <v>903898</v>
      </c>
    </row>
    <row r="21" spans="1:11" ht="24" customHeight="1" x14ac:dyDescent="0.25">
      <c r="A21" s="8" t="s">
        <v>19</v>
      </c>
      <c r="C21" s="21">
        <v>7</v>
      </c>
      <c r="E21" s="23">
        <v>16476</v>
      </c>
      <c r="F21" s="23"/>
      <c r="G21" s="23">
        <v>16476</v>
      </c>
      <c r="H21" s="23"/>
      <c r="I21" s="23">
        <v>16476</v>
      </c>
      <c r="J21" s="23"/>
      <c r="K21" s="23">
        <v>16476</v>
      </c>
    </row>
    <row r="22" spans="1:11" ht="24" customHeight="1" x14ac:dyDescent="0.25">
      <c r="A22" s="8" t="s">
        <v>20</v>
      </c>
      <c r="C22" s="21"/>
      <c r="E22" s="23">
        <v>27111</v>
      </c>
      <c r="F22" s="23"/>
      <c r="G22" s="23">
        <v>26567</v>
      </c>
      <c r="H22" s="23"/>
      <c r="I22" s="23">
        <v>4474</v>
      </c>
      <c r="J22" s="23"/>
      <c r="K22" s="23">
        <v>5399</v>
      </c>
    </row>
    <row r="23" spans="1:11" ht="24" customHeight="1" x14ac:dyDescent="0.25">
      <c r="A23" s="8" t="s">
        <v>21</v>
      </c>
      <c r="B23" s="26"/>
      <c r="C23" s="21">
        <v>8</v>
      </c>
      <c r="E23" s="23">
        <v>944665</v>
      </c>
      <c r="F23" s="23"/>
      <c r="G23" s="23">
        <v>1002500</v>
      </c>
      <c r="H23" s="23"/>
      <c r="I23" s="23">
        <v>457464</v>
      </c>
      <c r="J23" s="23"/>
      <c r="K23" s="23">
        <v>458152</v>
      </c>
    </row>
    <row r="24" spans="1:11" ht="24" customHeight="1" x14ac:dyDescent="0.25">
      <c r="A24" s="8" t="s">
        <v>22</v>
      </c>
      <c r="B24" s="26"/>
      <c r="C24" s="21"/>
      <c r="E24" s="23">
        <v>45674</v>
      </c>
      <c r="F24" s="23"/>
      <c r="G24" s="23">
        <v>48937</v>
      </c>
      <c r="H24" s="23"/>
      <c r="I24" s="23">
        <v>18143</v>
      </c>
      <c r="J24" s="23"/>
      <c r="K24" s="23">
        <v>19260</v>
      </c>
    </row>
    <row r="25" spans="1:11" ht="24" customHeight="1" x14ac:dyDescent="0.25">
      <c r="A25" s="8" t="s">
        <v>23</v>
      </c>
      <c r="B25" s="26"/>
      <c r="C25" s="21"/>
      <c r="E25" s="23">
        <v>12107</v>
      </c>
      <c r="F25" s="23"/>
      <c r="G25" s="23">
        <v>11765</v>
      </c>
      <c r="H25" s="23"/>
      <c r="I25" s="23">
        <v>6535</v>
      </c>
      <c r="J25" s="23"/>
      <c r="K25" s="23">
        <v>6881</v>
      </c>
    </row>
    <row r="26" spans="1:11" ht="24" customHeight="1" x14ac:dyDescent="0.25">
      <c r="A26" s="8" t="s">
        <v>24</v>
      </c>
      <c r="B26" s="26"/>
      <c r="C26" s="21"/>
      <c r="E26" s="23">
        <v>63758</v>
      </c>
      <c r="F26" s="23"/>
      <c r="G26" s="23">
        <v>57764</v>
      </c>
      <c r="H26" s="23"/>
      <c r="I26" s="23">
        <v>28343</v>
      </c>
      <c r="J26" s="23"/>
      <c r="K26" s="23">
        <v>23244</v>
      </c>
    </row>
    <row r="27" spans="1:11" ht="24" customHeight="1" x14ac:dyDescent="0.25">
      <c r="A27" s="8" t="s">
        <v>25</v>
      </c>
      <c r="B27" s="26"/>
      <c r="C27" s="21"/>
      <c r="E27" s="23">
        <v>47358</v>
      </c>
      <c r="F27" s="23"/>
      <c r="G27" s="23">
        <v>47358</v>
      </c>
      <c r="H27" s="23"/>
      <c r="I27" s="23">
        <v>39286</v>
      </c>
      <c r="J27" s="23"/>
      <c r="K27" s="23">
        <v>39286</v>
      </c>
    </row>
    <row r="28" spans="1:11" ht="24" customHeight="1" x14ac:dyDescent="0.25">
      <c r="A28" s="27" t="s">
        <v>26</v>
      </c>
      <c r="C28" s="21"/>
      <c r="E28" s="24">
        <v>22728</v>
      </c>
      <c r="F28" s="23"/>
      <c r="G28" s="24">
        <v>25924</v>
      </c>
      <c r="H28" s="23"/>
      <c r="I28" s="24">
        <v>4073</v>
      </c>
      <c r="J28" s="23"/>
      <c r="K28" s="24">
        <v>5548</v>
      </c>
    </row>
    <row r="29" spans="1:11" ht="24" customHeight="1" x14ac:dyDescent="0.25">
      <c r="A29" s="1" t="s">
        <v>27</v>
      </c>
      <c r="C29" s="21"/>
      <c r="E29" s="25">
        <f>SUM(E18:E28)</f>
        <v>1230233</v>
      </c>
      <c r="F29" s="23"/>
      <c r="G29" s="25">
        <f>SUM(G18:G28)</f>
        <v>1288898</v>
      </c>
      <c r="H29" s="23"/>
      <c r="I29" s="25">
        <f>SUM(I18:I28)</f>
        <v>1478692</v>
      </c>
      <c r="J29" s="23"/>
      <c r="K29" s="25">
        <f>SUM(K18:K28)</f>
        <v>1478144</v>
      </c>
    </row>
    <row r="30" spans="1:11" ht="24" customHeight="1" thickBot="1" x14ac:dyDescent="0.3">
      <c r="A30" s="1" t="s">
        <v>28</v>
      </c>
      <c r="E30" s="28">
        <f>E16+E29</f>
        <v>5431510</v>
      </c>
      <c r="F30" s="23"/>
      <c r="G30" s="28">
        <f>G16+G29</f>
        <v>5392643</v>
      </c>
      <c r="H30" s="23"/>
      <c r="I30" s="28">
        <f>I16+I29</f>
        <v>3870636</v>
      </c>
      <c r="J30" s="23"/>
      <c r="K30" s="28">
        <f>K16+K29</f>
        <v>3923875</v>
      </c>
    </row>
    <row r="31" spans="1:11" ht="24" customHeight="1" thickTop="1" x14ac:dyDescent="0.25"/>
    <row r="32" spans="1:11" ht="24" customHeight="1" x14ac:dyDescent="0.25">
      <c r="A32" s="8" t="s">
        <v>181</v>
      </c>
    </row>
    <row r="33" spans="1:22" s="5" customFormat="1" ht="24" customHeight="1" x14ac:dyDescent="0.25">
      <c r="A33" s="1" t="s">
        <v>0</v>
      </c>
      <c r="B33" s="2"/>
      <c r="C33" s="3"/>
      <c r="D33" s="4"/>
      <c r="E33" s="4"/>
      <c r="F33" s="4"/>
      <c r="G33" s="4"/>
      <c r="H33" s="4"/>
      <c r="I33" s="4"/>
      <c r="J33" s="4"/>
      <c r="K33" s="4"/>
      <c r="N33" s="9"/>
      <c r="O33" s="9"/>
      <c r="P33" s="9"/>
      <c r="Q33" s="9"/>
      <c r="R33" s="9"/>
      <c r="T33" s="9"/>
      <c r="V33" s="9"/>
    </row>
    <row r="34" spans="1:22" s="5" customFormat="1" ht="24" customHeight="1" x14ac:dyDescent="0.25">
      <c r="A34" s="1" t="s">
        <v>29</v>
      </c>
      <c r="B34" s="2"/>
      <c r="C34" s="3"/>
      <c r="D34" s="4"/>
      <c r="E34" s="4"/>
      <c r="F34" s="4"/>
      <c r="G34" s="4"/>
      <c r="H34" s="4"/>
      <c r="I34" s="2"/>
      <c r="J34" s="4"/>
      <c r="K34" s="2"/>
      <c r="P34" s="9"/>
      <c r="R34" s="9"/>
      <c r="T34" s="9"/>
      <c r="V34" s="9"/>
    </row>
    <row r="35" spans="1:22" s="5" customFormat="1" ht="24" customHeight="1" x14ac:dyDescent="0.25">
      <c r="A35" s="6" t="s">
        <v>188</v>
      </c>
      <c r="B35" s="2"/>
      <c r="C35" s="3"/>
      <c r="D35" s="4"/>
      <c r="E35" s="4"/>
      <c r="F35" s="4"/>
      <c r="G35" s="4"/>
      <c r="H35" s="4"/>
      <c r="I35" s="2"/>
      <c r="J35" s="4"/>
      <c r="K35" s="2"/>
      <c r="P35" s="9"/>
      <c r="R35" s="9"/>
      <c r="T35" s="9"/>
      <c r="V35" s="9"/>
    </row>
    <row r="36" spans="1:22" s="5" customFormat="1" ht="24" customHeight="1" x14ac:dyDescent="0.25">
      <c r="A36" s="6"/>
      <c r="B36" s="2"/>
      <c r="C36" s="3"/>
      <c r="D36" s="4"/>
      <c r="E36" s="4"/>
      <c r="F36" s="4"/>
      <c r="G36" s="4"/>
      <c r="H36" s="4"/>
      <c r="I36" s="2"/>
      <c r="J36" s="4"/>
      <c r="K36" s="7" t="s">
        <v>2</v>
      </c>
      <c r="P36" s="9"/>
      <c r="R36" s="9"/>
      <c r="T36" s="9"/>
      <c r="V36" s="9"/>
    </row>
    <row r="37" spans="1:22" ht="24" customHeight="1" x14ac:dyDescent="0.25">
      <c r="E37" s="116" t="s">
        <v>3</v>
      </c>
      <c r="F37" s="116"/>
      <c r="G37" s="116"/>
      <c r="H37" s="11"/>
      <c r="I37" s="116" t="s">
        <v>4</v>
      </c>
      <c r="J37" s="116"/>
      <c r="K37" s="116"/>
      <c r="N37" s="5"/>
      <c r="O37" s="5"/>
      <c r="Q37" s="5"/>
    </row>
    <row r="38" spans="1:22" s="10" customFormat="1" ht="24" customHeight="1" x14ac:dyDescent="0.25">
      <c r="A38" s="8"/>
      <c r="C38" s="14" t="s">
        <v>5</v>
      </c>
      <c r="D38" s="15"/>
      <c r="E38" s="16" t="s">
        <v>189</v>
      </c>
      <c r="F38" s="17"/>
      <c r="G38" s="16" t="s">
        <v>190</v>
      </c>
      <c r="H38" s="17"/>
      <c r="I38" s="16" t="s">
        <v>189</v>
      </c>
      <c r="J38" s="17"/>
      <c r="K38" s="16" t="s">
        <v>190</v>
      </c>
      <c r="N38" s="9"/>
      <c r="O38" s="9"/>
      <c r="P38" s="9"/>
      <c r="Q38" s="9"/>
      <c r="R38" s="9"/>
      <c r="T38" s="9"/>
      <c r="V38" s="9"/>
    </row>
    <row r="39" spans="1:22" ht="24" customHeight="1" x14ac:dyDescent="0.25">
      <c r="C39" s="17"/>
      <c r="D39" s="18"/>
      <c r="E39" s="19" t="s">
        <v>6</v>
      </c>
      <c r="F39" s="20"/>
      <c r="G39" s="19" t="s">
        <v>7</v>
      </c>
      <c r="H39" s="20"/>
      <c r="I39" s="19" t="s">
        <v>6</v>
      </c>
      <c r="J39" s="20"/>
      <c r="K39" s="19" t="s">
        <v>7</v>
      </c>
      <c r="N39" s="10"/>
      <c r="O39" s="10"/>
      <c r="Q39" s="10"/>
    </row>
    <row r="40" spans="1:22" ht="24" customHeight="1" x14ac:dyDescent="0.25">
      <c r="C40" s="17"/>
      <c r="D40" s="18"/>
      <c r="E40" s="19" t="s">
        <v>8</v>
      </c>
      <c r="F40" s="20"/>
      <c r="G40" s="19"/>
      <c r="H40" s="20"/>
      <c r="I40" s="19" t="s">
        <v>8</v>
      </c>
      <c r="J40" s="20"/>
      <c r="K40" s="19"/>
    </row>
    <row r="41" spans="1:22" ht="24" customHeight="1" x14ac:dyDescent="0.25">
      <c r="A41" s="1" t="s">
        <v>30</v>
      </c>
    </row>
    <row r="42" spans="1:22" ht="24" customHeight="1" x14ac:dyDescent="0.25">
      <c r="A42" s="1" t="s">
        <v>31</v>
      </c>
    </row>
    <row r="43" spans="1:22" ht="24" customHeight="1" x14ac:dyDescent="0.25">
      <c r="A43" s="8" t="s">
        <v>161</v>
      </c>
      <c r="B43" s="26"/>
      <c r="C43" s="29"/>
    </row>
    <row r="44" spans="1:22" ht="24" customHeight="1" x14ac:dyDescent="0.25">
      <c r="A44" s="8" t="s">
        <v>152</v>
      </c>
      <c r="B44" s="26"/>
      <c r="C44" s="29"/>
      <c r="E44" s="30">
        <v>95050</v>
      </c>
      <c r="F44" s="30"/>
      <c r="G44" s="30">
        <v>187576</v>
      </c>
      <c r="H44" s="30"/>
      <c r="I44" s="30">
        <v>95000</v>
      </c>
      <c r="J44" s="30"/>
      <c r="K44" s="30">
        <v>155580</v>
      </c>
    </row>
    <row r="45" spans="1:22" ht="24" customHeight="1" x14ac:dyDescent="0.25">
      <c r="A45" s="27" t="s">
        <v>165</v>
      </c>
      <c r="B45" s="26"/>
      <c r="C45" s="21">
        <v>9</v>
      </c>
      <c r="E45" s="30">
        <v>172303</v>
      </c>
      <c r="F45" s="30"/>
      <c r="G45" s="30">
        <v>156499</v>
      </c>
      <c r="H45" s="30"/>
      <c r="I45" s="30">
        <v>80363</v>
      </c>
      <c r="J45" s="30"/>
      <c r="K45" s="30">
        <v>78695</v>
      </c>
    </row>
    <row r="46" spans="1:22" ht="24" customHeight="1" x14ac:dyDescent="0.25">
      <c r="A46" s="27" t="s">
        <v>32</v>
      </c>
      <c r="B46" s="26"/>
      <c r="C46" s="21">
        <v>2</v>
      </c>
      <c r="E46" s="30">
        <v>372500</v>
      </c>
      <c r="F46" s="30"/>
      <c r="G46" s="30">
        <v>452500</v>
      </c>
      <c r="H46" s="30"/>
      <c r="I46" s="30">
        <v>402000</v>
      </c>
      <c r="J46" s="30"/>
      <c r="K46" s="30">
        <v>492000</v>
      </c>
    </row>
    <row r="47" spans="1:22" ht="24" customHeight="1" x14ac:dyDescent="0.25">
      <c r="A47" s="107" t="s">
        <v>155</v>
      </c>
      <c r="B47" s="26"/>
      <c r="C47" s="21">
        <v>10</v>
      </c>
      <c r="E47" s="30">
        <v>43000</v>
      </c>
      <c r="F47" s="30"/>
      <c r="G47" s="30">
        <v>45000</v>
      </c>
      <c r="H47" s="30"/>
      <c r="I47" s="30">
        <v>43000</v>
      </c>
      <c r="J47" s="30"/>
      <c r="K47" s="30">
        <v>45000</v>
      </c>
    </row>
    <row r="48" spans="1:22" ht="24" customHeight="1" x14ac:dyDescent="0.25">
      <c r="A48" s="8" t="s">
        <v>33</v>
      </c>
      <c r="B48" s="26"/>
      <c r="C48" s="21"/>
      <c r="E48" s="30">
        <v>61078</v>
      </c>
      <c r="F48" s="30"/>
      <c r="G48" s="30">
        <v>39374</v>
      </c>
      <c r="H48" s="30"/>
      <c r="I48" s="30">
        <v>28423</v>
      </c>
      <c r="J48" s="30"/>
      <c r="K48" s="30">
        <v>23634</v>
      </c>
    </row>
    <row r="49" spans="1:11" ht="24" customHeight="1" x14ac:dyDescent="0.25">
      <c r="A49" s="8" t="s">
        <v>174</v>
      </c>
      <c r="B49" s="26"/>
      <c r="C49" s="21"/>
      <c r="E49" s="30"/>
      <c r="F49" s="30"/>
      <c r="G49" s="30"/>
      <c r="H49" s="30"/>
      <c r="I49" s="30"/>
      <c r="J49" s="30"/>
      <c r="K49" s="30"/>
    </row>
    <row r="50" spans="1:11" ht="24" customHeight="1" x14ac:dyDescent="0.25">
      <c r="A50" s="27" t="s">
        <v>175</v>
      </c>
      <c r="B50" s="26"/>
      <c r="C50" s="21">
        <v>11</v>
      </c>
      <c r="E50" s="30">
        <v>373722</v>
      </c>
      <c r="F50" s="30"/>
      <c r="G50" s="30">
        <v>393095</v>
      </c>
      <c r="H50" s="30"/>
      <c r="I50" s="30">
        <v>68595</v>
      </c>
      <c r="J50" s="30"/>
      <c r="K50" s="30">
        <v>101123</v>
      </c>
    </row>
    <row r="51" spans="1:11" ht="24" customHeight="1" x14ac:dyDescent="0.25">
      <c r="A51" s="27" t="s">
        <v>35</v>
      </c>
      <c r="B51" s="26"/>
      <c r="C51" s="21"/>
      <c r="E51" s="30">
        <v>34287</v>
      </c>
      <c r="F51" s="30"/>
      <c r="G51" s="30">
        <v>34287</v>
      </c>
      <c r="H51" s="30"/>
      <c r="I51" s="30">
        <v>12616</v>
      </c>
      <c r="J51" s="30"/>
      <c r="K51" s="30">
        <v>12616</v>
      </c>
    </row>
    <row r="52" spans="1:11" ht="24" customHeight="1" x14ac:dyDescent="0.25">
      <c r="A52" s="27" t="s">
        <v>133</v>
      </c>
      <c r="B52" s="26"/>
      <c r="C52" s="21"/>
      <c r="E52" s="30">
        <v>14588</v>
      </c>
      <c r="F52" s="30"/>
      <c r="G52" s="30">
        <v>13934</v>
      </c>
      <c r="H52" s="30"/>
      <c r="I52" s="30">
        <v>3633</v>
      </c>
      <c r="J52" s="30"/>
      <c r="K52" s="30">
        <v>4155</v>
      </c>
    </row>
    <row r="53" spans="1:11" ht="24" customHeight="1" x14ac:dyDescent="0.25">
      <c r="A53" s="27" t="s">
        <v>34</v>
      </c>
      <c r="B53" s="26"/>
      <c r="C53" s="21"/>
      <c r="E53" s="30">
        <v>12426</v>
      </c>
      <c r="F53" s="30"/>
      <c r="G53" s="30">
        <v>10260</v>
      </c>
      <c r="H53" s="30"/>
      <c r="I53" s="30">
        <v>154</v>
      </c>
      <c r="J53" s="30"/>
      <c r="K53" s="30">
        <v>154</v>
      </c>
    </row>
    <row r="54" spans="1:11" ht="24" customHeight="1" x14ac:dyDescent="0.25">
      <c r="A54" s="8" t="s">
        <v>36</v>
      </c>
      <c r="B54" s="26"/>
      <c r="C54" s="21"/>
      <c r="E54" s="30">
        <v>39337</v>
      </c>
      <c r="F54" s="30"/>
      <c r="G54" s="30">
        <v>1631</v>
      </c>
      <c r="H54" s="30"/>
      <c r="I54" s="30">
        <v>0</v>
      </c>
      <c r="J54" s="30"/>
      <c r="K54" s="30">
        <v>0</v>
      </c>
    </row>
    <row r="55" spans="1:11" ht="24" customHeight="1" x14ac:dyDescent="0.25">
      <c r="A55" s="8" t="s">
        <v>37</v>
      </c>
      <c r="B55" s="26"/>
      <c r="C55" s="21"/>
      <c r="E55" s="30">
        <v>26262</v>
      </c>
      <c r="F55" s="30"/>
      <c r="G55" s="30">
        <v>8437</v>
      </c>
      <c r="H55" s="30"/>
      <c r="I55" s="30">
        <v>7164</v>
      </c>
      <c r="J55" s="30"/>
      <c r="K55" s="30">
        <v>6582</v>
      </c>
    </row>
    <row r="56" spans="1:11" ht="24" customHeight="1" x14ac:dyDescent="0.25">
      <c r="A56" s="1" t="s">
        <v>38</v>
      </c>
      <c r="C56" s="21"/>
      <c r="E56" s="31">
        <f>SUM(E44:E55)</f>
        <v>1244553</v>
      </c>
      <c r="F56" s="30"/>
      <c r="G56" s="31">
        <f>SUM(G44:G55)</f>
        <v>1342593</v>
      </c>
      <c r="H56" s="30"/>
      <c r="I56" s="31">
        <f>SUM(I44:I55)</f>
        <v>740948</v>
      </c>
      <c r="J56" s="30"/>
      <c r="K56" s="31">
        <f>SUM(K44:K55)</f>
        <v>919539</v>
      </c>
    </row>
    <row r="57" spans="1:11" ht="24" customHeight="1" x14ac:dyDescent="0.25">
      <c r="A57" s="1" t="s">
        <v>39</v>
      </c>
      <c r="C57" s="21"/>
      <c r="E57" s="30"/>
      <c r="F57" s="30"/>
      <c r="G57" s="30"/>
      <c r="H57" s="30"/>
      <c r="I57" s="30"/>
      <c r="J57" s="30"/>
      <c r="K57" s="30"/>
    </row>
    <row r="58" spans="1:11" ht="24" customHeight="1" x14ac:dyDescent="0.25">
      <c r="A58" s="8" t="s">
        <v>176</v>
      </c>
      <c r="C58" s="21"/>
      <c r="E58" s="30"/>
      <c r="F58" s="30"/>
      <c r="G58" s="30"/>
      <c r="H58" s="30"/>
      <c r="I58" s="30"/>
      <c r="J58" s="30"/>
      <c r="K58" s="30"/>
    </row>
    <row r="59" spans="1:11" ht="24" customHeight="1" x14ac:dyDescent="0.25">
      <c r="A59" s="8" t="s">
        <v>177</v>
      </c>
      <c r="C59" s="21">
        <v>11</v>
      </c>
      <c r="E59" s="9">
        <v>641547</v>
      </c>
      <c r="G59" s="9">
        <v>656545</v>
      </c>
      <c r="I59" s="9">
        <v>160394</v>
      </c>
      <c r="K59" s="9">
        <v>170640</v>
      </c>
    </row>
    <row r="60" spans="1:11" ht="24" customHeight="1" x14ac:dyDescent="0.25">
      <c r="A60" s="8" t="s">
        <v>40</v>
      </c>
      <c r="C60" s="21"/>
    </row>
    <row r="61" spans="1:11" ht="24" customHeight="1" x14ac:dyDescent="0.25">
      <c r="A61" s="8" t="s">
        <v>134</v>
      </c>
      <c r="C61" s="21"/>
      <c r="E61" s="9">
        <v>777441</v>
      </c>
      <c r="G61" s="9">
        <v>786013</v>
      </c>
      <c r="I61" s="9">
        <v>290000</v>
      </c>
      <c r="K61" s="9">
        <v>293154</v>
      </c>
    </row>
    <row r="62" spans="1:11" ht="24" customHeight="1" x14ac:dyDescent="0.25">
      <c r="A62" s="8" t="s">
        <v>42</v>
      </c>
      <c r="C62" s="21"/>
      <c r="E62" s="9">
        <v>14119</v>
      </c>
      <c r="G62" s="30">
        <v>15205</v>
      </c>
      <c r="I62" s="9">
        <v>1510</v>
      </c>
      <c r="K62" s="30">
        <v>2062</v>
      </c>
    </row>
    <row r="63" spans="1:11" ht="24" customHeight="1" x14ac:dyDescent="0.25">
      <c r="A63" s="8" t="s">
        <v>41</v>
      </c>
      <c r="C63" s="21"/>
      <c r="E63" s="9">
        <v>6521</v>
      </c>
      <c r="F63" s="30"/>
      <c r="G63" s="30">
        <v>6505</v>
      </c>
      <c r="H63" s="30"/>
      <c r="I63" s="30">
        <v>5778</v>
      </c>
      <c r="J63" s="30"/>
      <c r="K63" s="30">
        <v>5765</v>
      </c>
    </row>
    <row r="64" spans="1:11" ht="24" customHeight="1" x14ac:dyDescent="0.25">
      <c r="A64" s="8" t="s">
        <v>166</v>
      </c>
      <c r="C64" s="21"/>
      <c r="E64" s="30">
        <v>18554</v>
      </c>
      <c r="F64" s="30"/>
      <c r="G64" s="9">
        <v>18339</v>
      </c>
      <c r="H64" s="30"/>
      <c r="I64" s="30">
        <v>15678</v>
      </c>
      <c r="J64" s="30"/>
      <c r="K64" s="9">
        <v>15682</v>
      </c>
    </row>
    <row r="65" spans="1:22" ht="24" customHeight="1" x14ac:dyDescent="0.25">
      <c r="A65" s="8" t="s">
        <v>43</v>
      </c>
      <c r="C65" s="21"/>
      <c r="E65" s="32">
        <v>30310</v>
      </c>
      <c r="F65" s="30"/>
      <c r="G65" s="32">
        <v>20332</v>
      </c>
      <c r="H65" s="30"/>
      <c r="I65" s="32">
        <v>30312</v>
      </c>
      <c r="J65" s="30"/>
      <c r="K65" s="32">
        <v>20332</v>
      </c>
    </row>
    <row r="66" spans="1:22" ht="24" customHeight="1" x14ac:dyDescent="0.25">
      <c r="A66" s="1" t="s">
        <v>44</v>
      </c>
      <c r="C66" s="21"/>
      <c r="E66" s="30">
        <f>SUM(E59:E65)</f>
        <v>1488492</v>
      </c>
      <c r="F66" s="30"/>
      <c r="G66" s="30">
        <f>SUM(G59:G65)</f>
        <v>1502939</v>
      </c>
      <c r="H66" s="30"/>
      <c r="I66" s="30">
        <f>SUM(I59:I65)</f>
        <v>503672</v>
      </c>
      <c r="J66" s="30"/>
      <c r="K66" s="30">
        <f>SUM(K59:K65)</f>
        <v>507635</v>
      </c>
    </row>
    <row r="67" spans="1:22" ht="24" customHeight="1" x14ac:dyDescent="0.25">
      <c r="A67" s="1" t="s">
        <v>45</v>
      </c>
      <c r="E67" s="31">
        <f>E56+E66</f>
        <v>2733045</v>
      </c>
      <c r="F67" s="30"/>
      <c r="G67" s="31">
        <f>G56+G66</f>
        <v>2845532</v>
      </c>
      <c r="H67" s="30"/>
      <c r="I67" s="31">
        <f>I56+I66</f>
        <v>1244620</v>
      </c>
      <c r="J67" s="30"/>
      <c r="K67" s="31">
        <f>K56+K66</f>
        <v>1427174</v>
      </c>
      <c r="L67" s="33"/>
    </row>
    <row r="68" spans="1:22" ht="24" customHeight="1" x14ac:dyDescent="0.25">
      <c r="E68" s="34"/>
      <c r="F68" s="34"/>
      <c r="G68" s="34"/>
      <c r="H68" s="34"/>
      <c r="I68" s="34"/>
      <c r="J68" s="34"/>
      <c r="K68" s="34"/>
    </row>
    <row r="69" spans="1:22" ht="24" customHeight="1" x14ac:dyDescent="0.25">
      <c r="A69" s="8" t="s">
        <v>181</v>
      </c>
      <c r="E69" s="34"/>
      <c r="F69" s="34"/>
      <c r="G69" s="34"/>
      <c r="H69" s="34"/>
      <c r="I69" s="34"/>
      <c r="J69" s="34"/>
      <c r="K69" s="34"/>
      <c r="M69" s="33"/>
    </row>
    <row r="70" spans="1:22" s="5" customFormat="1" ht="24" customHeight="1" x14ac:dyDescent="0.25">
      <c r="A70" s="1" t="s">
        <v>0</v>
      </c>
      <c r="B70" s="2"/>
      <c r="C70" s="3"/>
      <c r="D70" s="4"/>
      <c r="E70" s="4"/>
      <c r="F70" s="4"/>
      <c r="G70" s="4"/>
      <c r="H70" s="4"/>
      <c r="I70" s="4"/>
      <c r="J70" s="4"/>
      <c r="K70" s="4"/>
      <c r="M70" s="9"/>
      <c r="N70" s="9"/>
      <c r="O70" s="9"/>
      <c r="P70" s="9"/>
      <c r="Q70" s="9"/>
      <c r="R70" s="9"/>
      <c r="S70" s="9"/>
      <c r="T70" s="9"/>
      <c r="U70" s="9"/>
      <c r="V70" s="9"/>
    </row>
    <row r="71" spans="1:22" s="5" customFormat="1" ht="24" customHeight="1" x14ac:dyDescent="0.25">
      <c r="A71" s="35" t="s">
        <v>29</v>
      </c>
      <c r="B71" s="2"/>
      <c r="C71" s="3"/>
      <c r="D71" s="4"/>
      <c r="E71" s="4"/>
      <c r="F71" s="4"/>
      <c r="G71" s="4"/>
      <c r="H71" s="4"/>
      <c r="I71" s="2"/>
      <c r="J71" s="4"/>
      <c r="K71" s="2"/>
      <c r="M71" s="9"/>
      <c r="N71" s="33"/>
      <c r="O71" s="9"/>
      <c r="P71" s="33"/>
      <c r="Q71" s="9"/>
      <c r="R71" s="33"/>
      <c r="S71" s="9"/>
      <c r="T71" s="9"/>
      <c r="U71" s="9"/>
      <c r="V71" s="9"/>
    </row>
    <row r="72" spans="1:22" s="5" customFormat="1" ht="24" customHeight="1" x14ac:dyDescent="0.25">
      <c r="A72" s="6" t="s">
        <v>188</v>
      </c>
      <c r="B72" s="2"/>
      <c r="C72" s="3"/>
      <c r="D72" s="4"/>
      <c r="E72" s="4"/>
      <c r="F72" s="4"/>
      <c r="G72" s="4"/>
      <c r="H72" s="4"/>
      <c r="I72" s="2"/>
      <c r="J72" s="4"/>
      <c r="K72" s="2"/>
      <c r="N72" s="9"/>
      <c r="O72" s="9"/>
      <c r="P72" s="9"/>
      <c r="Q72" s="9"/>
      <c r="R72" s="9"/>
      <c r="S72" s="9"/>
      <c r="T72" s="9"/>
    </row>
    <row r="73" spans="1:22" s="5" customFormat="1" ht="24" customHeight="1" x14ac:dyDescent="0.25">
      <c r="A73" s="6"/>
      <c r="B73" s="2"/>
      <c r="C73" s="3"/>
      <c r="D73" s="4"/>
      <c r="E73" s="4"/>
      <c r="F73" s="4"/>
      <c r="G73" s="4"/>
      <c r="H73" s="4"/>
      <c r="I73" s="2"/>
      <c r="J73" s="4"/>
      <c r="K73" s="7" t="s">
        <v>2</v>
      </c>
      <c r="N73" s="9"/>
      <c r="O73" s="9"/>
      <c r="P73" s="9"/>
      <c r="Q73" s="9"/>
      <c r="R73" s="9"/>
    </row>
    <row r="74" spans="1:22" ht="24" customHeight="1" x14ac:dyDescent="0.25">
      <c r="E74" s="116" t="s">
        <v>3</v>
      </c>
      <c r="F74" s="116"/>
      <c r="G74" s="116"/>
      <c r="H74" s="11"/>
      <c r="I74" s="116" t="s">
        <v>4</v>
      </c>
      <c r="J74" s="116"/>
      <c r="K74" s="116"/>
      <c r="M74" s="5"/>
      <c r="N74" s="5"/>
      <c r="O74" s="5"/>
      <c r="P74" s="5"/>
      <c r="Q74" s="5"/>
      <c r="R74" s="5"/>
      <c r="S74" s="5"/>
      <c r="T74" s="5"/>
      <c r="U74" s="5"/>
      <c r="V74" s="5"/>
    </row>
    <row r="75" spans="1:22" s="10" customFormat="1" ht="24" customHeight="1" x14ac:dyDescent="0.25">
      <c r="A75" s="8"/>
      <c r="C75" s="20"/>
      <c r="D75" s="15"/>
      <c r="E75" s="16" t="s">
        <v>189</v>
      </c>
      <c r="F75" s="17"/>
      <c r="G75" s="16" t="s">
        <v>190</v>
      </c>
      <c r="H75" s="17"/>
      <c r="I75" s="16" t="s">
        <v>189</v>
      </c>
      <c r="J75" s="17"/>
      <c r="K75" s="16" t="s">
        <v>190</v>
      </c>
      <c r="M75" s="5"/>
      <c r="N75" s="5"/>
      <c r="O75" s="5"/>
      <c r="P75" s="5"/>
      <c r="Q75" s="5"/>
      <c r="R75" s="5"/>
      <c r="S75" s="5"/>
      <c r="T75" s="5"/>
      <c r="U75" s="5"/>
      <c r="V75" s="5"/>
    </row>
    <row r="76" spans="1:22" ht="24" customHeight="1" x14ac:dyDescent="0.25">
      <c r="C76" s="17"/>
      <c r="D76" s="18"/>
      <c r="E76" s="19" t="s">
        <v>6</v>
      </c>
      <c r="F76" s="20"/>
      <c r="G76" s="19" t="s">
        <v>7</v>
      </c>
      <c r="H76" s="20"/>
      <c r="I76" s="19" t="s">
        <v>6</v>
      </c>
      <c r="J76" s="20"/>
      <c r="K76" s="19" t="s">
        <v>7</v>
      </c>
      <c r="N76" s="5"/>
      <c r="O76" s="5"/>
      <c r="P76" s="5"/>
      <c r="Q76" s="5"/>
      <c r="R76" s="5"/>
      <c r="S76" s="5"/>
      <c r="T76" s="5"/>
    </row>
    <row r="77" spans="1:22" ht="24" customHeight="1" x14ac:dyDescent="0.25">
      <c r="C77" s="17"/>
      <c r="D77" s="18"/>
      <c r="E77" s="19" t="s">
        <v>8</v>
      </c>
      <c r="F77" s="20"/>
      <c r="G77" s="19"/>
      <c r="H77" s="20"/>
      <c r="I77" s="19" t="s">
        <v>8</v>
      </c>
      <c r="J77" s="20"/>
      <c r="K77" s="19"/>
      <c r="M77" s="10"/>
      <c r="N77" s="5"/>
      <c r="O77" s="5"/>
      <c r="P77" s="5"/>
      <c r="Q77" s="5"/>
      <c r="R77" s="5"/>
      <c r="U77" s="10"/>
      <c r="V77" s="10"/>
    </row>
    <row r="78" spans="1:22" ht="24" customHeight="1" x14ac:dyDescent="0.25">
      <c r="A78" s="1" t="s">
        <v>46</v>
      </c>
      <c r="E78" s="34"/>
      <c r="F78" s="34"/>
      <c r="G78" s="34"/>
      <c r="H78" s="34"/>
      <c r="I78" s="34"/>
      <c r="J78" s="34"/>
      <c r="K78" s="34"/>
      <c r="S78" s="10"/>
      <c r="T78" s="10"/>
    </row>
    <row r="79" spans="1:22" ht="24" customHeight="1" x14ac:dyDescent="0.25">
      <c r="A79" s="8" t="s">
        <v>47</v>
      </c>
      <c r="C79" s="21"/>
      <c r="E79" s="34"/>
      <c r="F79" s="34"/>
      <c r="G79" s="34"/>
      <c r="H79" s="34"/>
      <c r="I79" s="34"/>
      <c r="J79" s="34"/>
      <c r="K79" s="34"/>
      <c r="N79" s="10"/>
      <c r="O79" s="10"/>
      <c r="P79" s="10"/>
      <c r="Q79" s="10"/>
      <c r="R79" s="10"/>
    </row>
    <row r="80" spans="1:22" ht="24" customHeight="1" x14ac:dyDescent="0.25">
      <c r="A80" s="8" t="s">
        <v>48</v>
      </c>
      <c r="B80" s="26"/>
      <c r="C80" s="21"/>
      <c r="E80" s="23"/>
      <c r="F80" s="23"/>
      <c r="G80" s="23"/>
      <c r="H80" s="23"/>
      <c r="I80" s="23"/>
      <c r="J80" s="23"/>
      <c r="K80" s="23"/>
    </row>
    <row r="81" spans="1:11" ht="24" customHeight="1" thickBot="1" x14ac:dyDescent="0.3">
      <c r="A81" s="8" t="s">
        <v>49</v>
      </c>
      <c r="B81" s="26"/>
      <c r="C81" s="21"/>
      <c r="E81" s="36">
        <v>641800</v>
      </c>
      <c r="F81" s="23"/>
      <c r="G81" s="36">
        <v>641800</v>
      </c>
      <c r="H81" s="23"/>
      <c r="I81" s="36">
        <v>641800</v>
      </c>
      <c r="J81" s="23"/>
      <c r="K81" s="36">
        <v>641800</v>
      </c>
    </row>
    <row r="82" spans="1:11" ht="24" customHeight="1" thickTop="1" x14ac:dyDescent="0.25">
      <c r="A82" s="8" t="s">
        <v>50</v>
      </c>
      <c r="B82" s="26"/>
      <c r="C82" s="21"/>
      <c r="F82" s="23"/>
      <c r="H82" s="23"/>
      <c r="J82" s="23">
        <v>589410340</v>
      </c>
    </row>
    <row r="83" spans="1:11" ht="24" customHeight="1" x14ac:dyDescent="0.25">
      <c r="A83" s="8" t="s">
        <v>51</v>
      </c>
      <c r="E83" s="23">
        <f>SUM('CE-Conso'!D23)</f>
        <v>641800</v>
      </c>
      <c r="F83" s="23"/>
      <c r="G83" s="23">
        <f>SUM('CE-Conso'!D19)</f>
        <v>641800</v>
      </c>
      <c r="H83" s="23"/>
      <c r="I83" s="23">
        <f>SUM(Separate!F20)</f>
        <v>641800</v>
      </c>
      <c r="J83" s="23">
        <v>636258408</v>
      </c>
      <c r="K83" s="23">
        <f>SUM(Separate!F16)</f>
        <v>641800</v>
      </c>
    </row>
    <row r="84" spans="1:11" ht="24" customHeight="1" x14ac:dyDescent="0.25">
      <c r="A84" s="8" t="s">
        <v>52</v>
      </c>
      <c r="B84" s="5"/>
      <c r="C84" s="21"/>
      <c r="E84" s="23">
        <f>SUM('CE-Conso'!F23)</f>
        <v>636258</v>
      </c>
      <c r="F84" s="23"/>
      <c r="G84" s="22">
        <f>SUM('CE-Conso'!F19)</f>
        <v>636258</v>
      </c>
      <c r="H84" s="23"/>
      <c r="I84" s="23">
        <f>SUM(Separate!H20)</f>
        <v>636258</v>
      </c>
      <c r="J84" s="23"/>
      <c r="K84" s="23">
        <f>SUM(Separate!H16)</f>
        <v>636258</v>
      </c>
    </row>
    <row r="85" spans="1:11" ht="24" customHeight="1" x14ac:dyDescent="0.25">
      <c r="A85" s="8" t="s">
        <v>53</v>
      </c>
      <c r="B85" s="5"/>
      <c r="C85" s="21"/>
      <c r="E85" s="22"/>
      <c r="F85" s="23"/>
      <c r="G85" s="22"/>
      <c r="H85" s="23"/>
      <c r="I85" s="22"/>
      <c r="J85" s="23">
        <v>58941034</v>
      </c>
      <c r="K85" s="22"/>
    </row>
    <row r="86" spans="1:11" ht="24" customHeight="1" x14ac:dyDescent="0.25">
      <c r="A86" s="8" t="s">
        <v>54</v>
      </c>
      <c r="B86" s="5"/>
      <c r="E86" s="23">
        <f>SUM('CE-Conso'!H23)</f>
        <v>64180</v>
      </c>
      <c r="F86" s="23"/>
      <c r="G86" s="23">
        <f>SUM('CE-Conso'!H19)</f>
        <v>64180</v>
      </c>
      <c r="H86" s="23"/>
      <c r="I86" s="23">
        <f>SUM(Separate!J20)</f>
        <v>64180</v>
      </c>
      <c r="J86" s="23">
        <v>58941034</v>
      </c>
      <c r="K86" s="23">
        <f>SUM(Separate!J16)</f>
        <v>64180</v>
      </c>
    </row>
    <row r="87" spans="1:11" ht="24" customHeight="1" x14ac:dyDescent="0.25">
      <c r="A87" s="8" t="s">
        <v>55</v>
      </c>
      <c r="B87" s="21"/>
      <c r="C87" s="21"/>
      <c r="E87" s="23">
        <f>SUM('CE-Conso'!J23)</f>
        <v>1254049</v>
      </c>
      <c r="F87" s="22"/>
      <c r="G87" s="23">
        <f>SUM('CE-Conso'!J19)</f>
        <v>1097263</v>
      </c>
      <c r="H87" s="22"/>
      <c r="I87" s="23">
        <f>SUM(Separate!L20)</f>
        <v>1283778</v>
      </c>
      <c r="J87" s="22">
        <v>1004331083</v>
      </c>
      <c r="K87" s="23">
        <f>SUM(Separate!L16)</f>
        <v>1154463</v>
      </c>
    </row>
    <row r="88" spans="1:11" ht="24" customHeight="1" x14ac:dyDescent="0.25">
      <c r="A88" s="8" t="s">
        <v>56</v>
      </c>
      <c r="B88" s="21"/>
      <c r="C88" s="21"/>
      <c r="E88" s="23">
        <f>SUM('CE-Conso'!P23)</f>
        <v>-79874</v>
      </c>
      <c r="F88" s="23"/>
      <c r="G88" s="23">
        <f>SUM('CE-Conso'!P19)</f>
        <v>-78953</v>
      </c>
      <c r="H88" s="23"/>
      <c r="I88" s="23">
        <v>0</v>
      </c>
      <c r="J88" s="23"/>
      <c r="K88" s="23">
        <v>0</v>
      </c>
    </row>
    <row r="89" spans="1:11" ht="24" customHeight="1" x14ac:dyDescent="0.25">
      <c r="A89" s="8" t="s">
        <v>57</v>
      </c>
      <c r="B89" s="21"/>
      <c r="C89" s="21"/>
      <c r="E89" s="23"/>
      <c r="F89" s="23"/>
      <c r="G89" s="23"/>
      <c r="H89" s="23"/>
      <c r="I89" s="23"/>
      <c r="J89" s="23">
        <v>1004331083</v>
      </c>
      <c r="K89" s="23"/>
    </row>
    <row r="90" spans="1:11" ht="24" customHeight="1" x14ac:dyDescent="0.25">
      <c r="A90" s="8" t="s">
        <v>58</v>
      </c>
      <c r="B90" s="21"/>
      <c r="C90" s="21"/>
      <c r="E90" s="45">
        <f>'CE-Conso'!R23</f>
        <v>-67017</v>
      </c>
      <c r="F90" s="22"/>
      <c r="G90" s="45">
        <f>SUM('CE-Conso'!R19)</f>
        <v>-67017</v>
      </c>
      <c r="H90" s="22"/>
      <c r="I90" s="45">
        <v>0</v>
      </c>
      <c r="J90" s="22"/>
      <c r="K90" s="45">
        <v>0</v>
      </c>
    </row>
    <row r="91" spans="1:11" ht="24" customHeight="1" x14ac:dyDescent="0.25">
      <c r="A91" s="8" t="s">
        <v>59</v>
      </c>
      <c r="B91" s="21"/>
      <c r="C91" s="21"/>
      <c r="E91" s="23">
        <f>SUM(E83:E90)</f>
        <v>2449396</v>
      </c>
      <c r="F91" s="23"/>
      <c r="G91" s="23">
        <f>SUM(G83:G90)</f>
        <v>2293531</v>
      </c>
      <c r="H91" s="23"/>
      <c r="I91" s="23">
        <f>SUM(I83:I90)</f>
        <v>2626016</v>
      </c>
      <c r="J91" s="23"/>
      <c r="K91" s="23">
        <f>SUM(K83:K90)</f>
        <v>2496701</v>
      </c>
    </row>
    <row r="92" spans="1:11" ht="24" customHeight="1" x14ac:dyDescent="0.25">
      <c r="A92" s="8" t="s">
        <v>60</v>
      </c>
      <c r="B92" s="5"/>
      <c r="E92" s="23">
        <f>'CE-Conso'!V23</f>
        <v>249069</v>
      </c>
      <c r="F92" s="23"/>
      <c r="G92" s="23">
        <f>SUM('CE-Conso'!V19)</f>
        <v>253580</v>
      </c>
      <c r="H92" s="23"/>
      <c r="I92" s="23">
        <v>0</v>
      </c>
      <c r="J92" s="23"/>
      <c r="K92" s="23">
        <v>0</v>
      </c>
    </row>
    <row r="93" spans="1:11" ht="24" customHeight="1" x14ac:dyDescent="0.25">
      <c r="A93" s="1" t="s">
        <v>61</v>
      </c>
      <c r="B93" s="5"/>
      <c r="E93" s="25">
        <f>SUM(E91:E92)</f>
        <v>2698465</v>
      </c>
      <c r="F93" s="23"/>
      <c r="G93" s="25">
        <f>SUM(G91:G92)</f>
        <v>2547111</v>
      </c>
      <c r="H93" s="23"/>
      <c r="I93" s="25">
        <f>SUM(I91:I92)</f>
        <v>2626016</v>
      </c>
      <c r="J93" s="23"/>
      <c r="K93" s="25">
        <f>SUM(K91:K92)</f>
        <v>2496701</v>
      </c>
    </row>
    <row r="94" spans="1:11" ht="24" customHeight="1" thickBot="1" x14ac:dyDescent="0.3">
      <c r="A94" s="1" t="s">
        <v>62</v>
      </c>
      <c r="E94" s="36">
        <f>E93+E67</f>
        <v>5431510</v>
      </c>
      <c r="F94" s="23"/>
      <c r="G94" s="36">
        <f>G93+G67</f>
        <v>5392643</v>
      </c>
      <c r="H94" s="23"/>
      <c r="I94" s="36">
        <f>I93+I67</f>
        <v>3870636</v>
      </c>
      <c r="J94" s="23"/>
      <c r="K94" s="36">
        <f>K93+K67</f>
        <v>3923875</v>
      </c>
    </row>
    <row r="95" spans="1:11" ht="24" customHeight="1" thickTop="1" x14ac:dyDescent="0.25">
      <c r="C95" s="19"/>
      <c r="E95" s="23">
        <f>E94-E30</f>
        <v>0</v>
      </c>
      <c r="F95" s="22"/>
      <c r="G95" s="23">
        <f>G94-G30</f>
        <v>0</v>
      </c>
      <c r="H95" s="22"/>
      <c r="I95" s="23">
        <f>I94-I30</f>
        <v>0</v>
      </c>
      <c r="J95" s="22"/>
      <c r="K95" s="23">
        <f>K94-K30</f>
        <v>0</v>
      </c>
    </row>
    <row r="96" spans="1:11" ht="24" customHeight="1" x14ac:dyDescent="0.25">
      <c r="A96" s="8" t="s">
        <v>181</v>
      </c>
      <c r="C96" s="19"/>
    </row>
    <row r="97" spans="1:22" ht="24" customHeight="1" x14ac:dyDescent="0.25">
      <c r="C97" s="19"/>
    </row>
    <row r="98" spans="1:22" ht="24" customHeight="1" x14ac:dyDescent="0.25">
      <c r="A98" s="37"/>
      <c r="C98" s="19"/>
    </row>
    <row r="99" spans="1:22" ht="24" customHeight="1" x14ac:dyDescent="0.25">
      <c r="C99" s="19"/>
    </row>
    <row r="100" spans="1:22" ht="24" customHeight="1" x14ac:dyDescent="0.25">
      <c r="B100" s="8" t="s">
        <v>63</v>
      </c>
    </row>
    <row r="101" spans="1:22" ht="24" customHeight="1" x14ac:dyDescent="0.25">
      <c r="A101" s="37"/>
      <c r="C101" s="19"/>
    </row>
    <row r="108" spans="1:22" s="8" customFormat="1" ht="24" customHeight="1" x14ac:dyDescent="0.25">
      <c r="B108" s="9"/>
      <c r="C108" s="10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</row>
    <row r="109" spans="1:22" s="8" customFormat="1" ht="24" customHeight="1" x14ac:dyDescent="0.25">
      <c r="B109" s="9"/>
      <c r="C109" s="10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</row>
    <row r="110" spans="1:22" s="8" customFormat="1" ht="24" customHeight="1" x14ac:dyDescent="0.25">
      <c r="B110" s="9"/>
      <c r="C110" s="10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</row>
    <row r="111" spans="1:22" s="8" customFormat="1" ht="24" customHeight="1" x14ac:dyDescent="0.25">
      <c r="B111" s="9"/>
      <c r="C111" s="10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</row>
    <row r="112" spans="1:22" s="8" customFormat="1" ht="24" customHeight="1" x14ac:dyDescent="0.25">
      <c r="B112" s="9"/>
      <c r="C112" s="10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</row>
    <row r="113" spans="2:18" s="8" customFormat="1" ht="24" customHeight="1" x14ac:dyDescent="0.25">
      <c r="B113" s="9"/>
      <c r="C113" s="10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</row>
    <row r="114" spans="2:18" s="8" customFormat="1" ht="24" customHeight="1" x14ac:dyDescent="0.25">
      <c r="B114" s="9"/>
      <c r="C114" s="10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</row>
    <row r="115" spans="2:18" s="8" customFormat="1" ht="24" customHeight="1" x14ac:dyDescent="0.25">
      <c r="B115" s="9"/>
      <c r="C115" s="10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</row>
    <row r="116" spans="2:18" s="8" customFormat="1" ht="24" customHeight="1" x14ac:dyDescent="0.25">
      <c r="B116" s="9"/>
      <c r="C116" s="10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</row>
    <row r="117" spans="2:18" s="8" customFormat="1" ht="24" customHeight="1" x14ac:dyDescent="0.25">
      <c r="B117" s="9"/>
      <c r="C117" s="10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</row>
    <row r="118" spans="2:18" s="8" customFormat="1" ht="24" customHeight="1" x14ac:dyDescent="0.25">
      <c r="B118" s="9"/>
      <c r="C118" s="10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</row>
    <row r="119" spans="2:18" s="8" customFormat="1" ht="24" customHeight="1" x14ac:dyDescent="0.25">
      <c r="B119" s="9"/>
      <c r="C119" s="10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</row>
    <row r="120" spans="2:18" s="8" customFormat="1" ht="24" customHeight="1" x14ac:dyDescent="0.25">
      <c r="B120" s="9"/>
      <c r="C120" s="10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</row>
    <row r="121" spans="2:18" s="8" customFormat="1" ht="24" customHeight="1" x14ac:dyDescent="0.25">
      <c r="B121" s="9"/>
      <c r="C121" s="10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</row>
    <row r="122" spans="2:18" s="8" customFormat="1" ht="24" customHeight="1" x14ac:dyDescent="0.25">
      <c r="B122" s="9"/>
      <c r="C122" s="10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</row>
    <row r="123" spans="2:18" s="8" customFormat="1" ht="24" customHeight="1" x14ac:dyDescent="0.25">
      <c r="B123" s="9"/>
      <c r="C123" s="10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</row>
    <row r="124" spans="2:18" s="8" customFormat="1" ht="24" customHeight="1" x14ac:dyDescent="0.25">
      <c r="B124" s="9"/>
      <c r="C124" s="10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</row>
    <row r="125" spans="2:18" s="8" customFormat="1" ht="24" customHeight="1" x14ac:dyDescent="0.25">
      <c r="B125" s="9"/>
      <c r="C125" s="10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</row>
    <row r="126" spans="2:18" s="8" customFormat="1" ht="24" customHeight="1" x14ac:dyDescent="0.25">
      <c r="B126" s="9"/>
      <c r="C126" s="10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</row>
    <row r="127" spans="2:18" s="8" customFormat="1" ht="24" customHeight="1" x14ac:dyDescent="0.25">
      <c r="B127" s="9"/>
      <c r="C127" s="10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</row>
    <row r="128" spans="2:18" s="8" customFormat="1" ht="24" customHeight="1" x14ac:dyDescent="0.25">
      <c r="B128" s="9"/>
      <c r="C128" s="10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</row>
    <row r="129" spans="2:18" s="8" customFormat="1" ht="24" customHeight="1" x14ac:dyDescent="0.25">
      <c r="B129" s="9"/>
      <c r="C129" s="10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</row>
    <row r="130" spans="2:18" s="8" customFormat="1" ht="24" customHeight="1" x14ac:dyDescent="0.25">
      <c r="B130" s="9"/>
      <c r="C130" s="10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</row>
    <row r="131" spans="2:18" s="8" customFormat="1" ht="24" customHeight="1" x14ac:dyDescent="0.25">
      <c r="B131" s="9"/>
      <c r="C131" s="10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</row>
    <row r="132" spans="2:18" s="8" customFormat="1" ht="24" customHeight="1" x14ac:dyDescent="0.25">
      <c r="B132" s="9"/>
      <c r="C132" s="10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</row>
    <row r="133" spans="2:18" s="8" customFormat="1" ht="24" customHeight="1" x14ac:dyDescent="0.25">
      <c r="B133" s="9"/>
      <c r="C133" s="10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</row>
    <row r="134" spans="2:18" s="8" customFormat="1" ht="24" customHeight="1" x14ac:dyDescent="0.25">
      <c r="B134" s="9"/>
      <c r="C134" s="10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</row>
    <row r="135" spans="2:18" s="8" customFormat="1" ht="24" customHeight="1" x14ac:dyDescent="0.25">
      <c r="B135" s="9"/>
      <c r="C135" s="10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</row>
    <row r="136" spans="2:18" s="8" customFormat="1" ht="24" customHeight="1" x14ac:dyDescent="0.25">
      <c r="B136" s="9"/>
      <c r="C136" s="10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</row>
    <row r="137" spans="2:18" s="8" customFormat="1" ht="24" customHeight="1" x14ac:dyDescent="0.25">
      <c r="B137" s="9"/>
      <c r="C137" s="10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</row>
    <row r="138" spans="2:18" s="8" customFormat="1" ht="24" customHeight="1" x14ac:dyDescent="0.25">
      <c r="B138" s="9"/>
      <c r="C138" s="10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</row>
    <row r="139" spans="2:18" s="8" customFormat="1" ht="24" customHeight="1" x14ac:dyDescent="0.25">
      <c r="B139" s="9"/>
      <c r="C139" s="10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</row>
    <row r="140" spans="2:18" s="8" customFormat="1" ht="24" customHeight="1" x14ac:dyDescent="0.25">
      <c r="B140" s="9"/>
      <c r="C140" s="10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</row>
    <row r="141" spans="2:18" s="8" customFormat="1" ht="24" customHeight="1" x14ac:dyDescent="0.25">
      <c r="B141" s="9"/>
      <c r="C141" s="10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</row>
    <row r="142" spans="2:18" s="8" customFormat="1" ht="24" customHeight="1" x14ac:dyDescent="0.25">
      <c r="B142" s="9"/>
      <c r="C142" s="10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</row>
    <row r="143" spans="2:18" s="8" customFormat="1" ht="24" customHeight="1" x14ac:dyDescent="0.25">
      <c r="B143" s="9"/>
      <c r="C143" s="10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</row>
    <row r="144" spans="2:18" s="8" customFormat="1" ht="24" customHeight="1" x14ac:dyDescent="0.25">
      <c r="B144" s="9"/>
      <c r="C144" s="10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</row>
    <row r="145" spans="2:18" s="8" customFormat="1" ht="24" customHeight="1" x14ac:dyDescent="0.25">
      <c r="B145" s="9"/>
      <c r="C145" s="10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</row>
    <row r="146" spans="2:18" s="8" customFormat="1" ht="24" customHeight="1" x14ac:dyDescent="0.25">
      <c r="B146" s="9"/>
      <c r="C146" s="10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</row>
    <row r="147" spans="2:18" s="8" customFormat="1" ht="24" customHeight="1" x14ac:dyDescent="0.25">
      <c r="B147" s="9"/>
      <c r="C147" s="10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</row>
    <row r="148" spans="2:18" s="8" customFormat="1" ht="24" customHeight="1" x14ac:dyDescent="0.25">
      <c r="B148" s="9"/>
      <c r="C148" s="10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</row>
    <row r="149" spans="2:18" s="8" customFormat="1" ht="24" customHeight="1" x14ac:dyDescent="0.25">
      <c r="B149" s="9"/>
      <c r="C149" s="10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</row>
    <row r="150" spans="2:18" s="8" customFormat="1" ht="24" customHeight="1" x14ac:dyDescent="0.25">
      <c r="B150" s="9"/>
      <c r="C150" s="10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</row>
    <row r="151" spans="2:18" s="8" customFormat="1" ht="24" customHeight="1" x14ac:dyDescent="0.25">
      <c r="B151" s="9"/>
      <c r="C151" s="10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</row>
    <row r="152" spans="2:18" s="8" customFormat="1" ht="24" customHeight="1" x14ac:dyDescent="0.25">
      <c r="B152" s="9"/>
      <c r="C152" s="10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</row>
    <row r="153" spans="2:18" s="8" customFormat="1" ht="24" customHeight="1" x14ac:dyDescent="0.25">
      <c r="B153" s="9"/>
      <c r="C153" s="10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</row>
    <row r="154" spans="2:18" s="8" customFormat="1" ht="24" customHeight="1" x14ac:dyDescent="0.25">
      <c r="B154" s="9"/>
      <c r="C154" s="10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</row>
    <row r="155" spans="2:18" s="8" customFormat="1" ht="24" customHeight="1" x14ac:dyDescent="0.25">
      <c r="B155" s="9"/>
      <c r="C155" s="10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</row>
    <row r="156" spans="2:18" s="8" customFormat="1" ht="24" customHeight="1" x14ac:dyDescent="0.25">
      <c r="B156" s="9"/>
      <c r="C156" s="10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</row>
    <row r="157" spans="2:18" s="8" customFormat="1" ht="24" customHeight="1" x14ac:dyDescent="0.25">
      <c r="B157" s="9"/>
      <c r="C157" s="10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</row>
    <row r="158" spans="2:18" s="8" customFormat="1" ht="24" customHeight="1" x14ac:dyDescent="0.25">
      <c r="B158" s="9"/>
      <c r="C158" s="10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</row>
    <row r="159" spans="2:18" s="8" customFormat="1" ht="24" customHeight="1" x14ac:dyDescent="0.25">
      <c r="B159" s="9"/>
      <c r="C159" s="10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</row>
    <row r="160" spans="2:18" s="8" customFormat="1" ht="24" customHeight="1" x14ac:dyDescent="0.25">
      <c r="B160" s="9"/>
      <c r="C160" s="10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</row>
    <row r="161" spans="2:18" s="8" customFormat="1" ht="24" customHeight="1" x14ac:dyDescent="0.25">
      <c r="B161" s="9"/>
      <c r="C161" s="10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</row>
    <row r="162" spans="2:18" s="8" customFormat="1" ht="24" customHeight="1" x14ac:dyDescent="0.25">
      <c r="B162" s="9"/>
      <c r="C162" s="10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</row>
    <row r="163" spans="2:18" s="8" customFormat="1" ht="24" customHeight="1" x14ac:dyDescent="0.25">
      <c r="B163" s="9"/>
      <c r="C163" s="10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</row>
    <row r="164" spans="2:18" s="8" customFormat="1" ht="24" customHeight="1" x14ac:dyDescent="0.25">
      <c r="B164" s="9"/>
      <c r="C164" s="10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</row>
    <row r="165" spans="2:18" s="8" customFormat="1" ht="24" customHeight="1" x14ac:dyDescent="0.25">
      <c r="B165" s="9"/>
      <c r="C165" s="10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</row>
    <row r="166" spans="2:18" s="8" customFormat="1" ht="24" customHeight="1" x14ac:dyDescent="0.25">
      <c r="B166" s="9"/>
      <c r="C166" s="10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</row>
    <row r="167" spans="2:18" s="8" customFormat="1" ht="24" customHeight="1" x14ac:dyDescent="0.25">
      <c r="B167" s="9"/>
      <c r="C167" s="10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</row>
    <row r="168" spans="2:18" s="8" customFormat="1" ht="24" customHeight="1" x14ac:dyDescent="0.25">
      <c r="B168" s="9"/>
      <c r="C168" s="10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</row>
    <row r="169" spans="2:18" s="8" customFormat="1" ht="24" customHeight="1" x14ac:dyDescent="0.25">
      <c r="B169" s="9"/>
      <c r="C169" s="10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</row>
    <row r="170" spans="2:18" s="8" customFormat="1" ht="24" customHeight="1" x14ac:dyDescent="0.25">
      <c r="B170" s="9"/>
      <c r="C170" s="10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</row>
    <row r="171" spans="2:18" s="8" customFormat="1" ht="24" customHeight="1" x14ac:dyDescent="0.25">
      <c r="B171" s="9"/>
      <c r="C171" s="10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</row>
    <row r="172" spans="2:18" s="8" customFormat="1" ht="24" customHeight="1" x14ac:dyDescent="0.25">
      <c r="B172" s="9"/>
      <c r="C172" s="10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</row>
    <row r="173" spans="2:18" s="8" customFormat="1" ht="24" customHeight="1" x14ac:dyDescent="0.25">
      <c r="B173" s="9"/>
      <c r="C173" s="10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</row>
    <row r="174" spans="2:18" s="8" customFormat="1" ht="24" customHeight="1" x14ac:dyDescent="0.25">
      <c r="B174" s="9"/>
      <c r="C174" s="10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</row>
    <row r="175" spans="2:18" s="8" customFormat="1" ht="24" customHeight="1" x14ac:dyDescent="0.25">
      <c r="B175" s="9"/>
      <c r="C175" s="10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</row>
    <row r="176" spans="2:18" s="8" customFormat="1" ht="24" customHeight="1" x14ac:dyDescent="0.25">
      <c r="B176" s="9"/>
      <c r="C176" s="10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</row>
    <row r="177" spans="2:22" s="8" customFormat="1" ht="24" customHeight="1" x14ac:dyDescent="0.25">
      <c r="B177" s="9"/>
      <c r="C177" s="10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</row>
    <row r="178" spans="2:22" s="8" customFormat="1" ht="24" customHeight="1" x14ac:dyDescent="0.25">
      <c r="B178" s="9"/>
      <c r="C178" s="10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</row>
    <row r="179" spans="2:22" s="8" customFormat="1" ht="24" customHeight="1" x14ac:dyDescent="0.25">
      <c r="B179" s="9"/>
      <c r="C179" s="10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</row>
    <row r="180" spans="2:22" s="8" customFormat="1" ht="24" customHeight="1" x14ac:dyDescent="0.25">
      <c r="B180" s="9"/>
      <c r="C180" s="10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</row>
    <row r="181" spans="2:22" s="8" customFormat="1" ht="24" customHeight="1" x14ac:dyDescent="0.25">
      <c r="B181" s="9"/>
      <c r="C181" s="10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</row>
    <row r="182" spans="2:22" s="8" customFormat="1" ht="24" customHeight="1" x14ac:dyDescent="0.25">
      <c r="B182" s="9"/>
      <c r="C182" s="10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</row>
    <row r="183" spans="2:22" s="8" customFormat="1" ht="24" customHeight="1" x14ac:dyDescent="0.25">
      <c r="B183" s="9"/>
      <c r="C183" s="10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</row>
    <row r="184" spans="2:22" s="8" customFormat="1" ht="24" customHeight="1" x14ac:dyDescent="0.25">
      <c r="B184" s="9"/>
      <c r="C184" s="10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</row>
    <row r="185" spans="2:22" s="8" customFormat="1" ht="24" customHeight="1" x14ac:dyDescent="0.25">
      <c r="B185" s="9"/>
      <c r="C185" s="10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</row>
    <row r="186" spans="2:22" s="8" customFormat="1" ht="24" customHeight="1" x14ac:dyDescent="0.25">
      <c r="B186" s="9"/>
      <c r="C186" s="10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</row>
    <row r="187" spans="2:22" ht="24" customHeight="1" x14ac:dyDescent="0.25">
      <c r="S187" s="8"/>
      <c r="T187" s="8"/>
      <c r="U187" s="8"/>
      <c r="V187" s="8"/>
    </row>
    <row r="188" spans="2:22" ht="24" customHeight="1" x14ac:dyDescent="0.25">
      <c r="S188" s="8"/>
      <c r="T188" s="8"/>
      <c r="U188" s="8"/>
      <c r="V188" s="8"/>
    </row>
    <row r="189" spans="2:22" ht="24" customHeight="1" x14ac:dyDescent="0.25">
      <c r="S189" s="8"/>
      <c r="T189" s="8"/>
    </row>
    <row r="190" spans="2:22" ht="24" customHeight="1" x14ac:dyDescent="0.25">
      <c r="S190" s="8"/>
      <c r="T190" s="8"/>
    </row>
  </sheetData>
  <mergeCells count="6">
    <mergeCell ref="E5:G5"/>
    <mergeCell ref="E37:G37"/>
    <mergeCell ref="I37:K37"/>
    <mergeCell ref="E74:G74"/>
    <mergeCell ref="I74:K74"/>
    <mergeCell ref="I5:K5"/>
  </mergeCells>
  <printOptions horizontalCentered="1"/>
  <pageMargins left="0.70866141732283472" right="0.31496062992125984" top="0.78740157480314965" bottom="0.31496062992125984" header="0.31496062992125984" footer="0.31496062992125984"/>
  <pageSetup paperSize="9" scale="73" fitToHeight="7" orientation="portrait" r:id="rId1"/>
  <headerFooter>
    <oddFooter>&amp;R&amp;11 &amp;P</oddFooter>
  </headerFooter>
  <rowBreaks count="2" manualBreakCount="2">
    <brk id="32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56"/>
  <sheetViews>
    <sheetView showGridLines="0" view="pageBreakPreview" zoomScale="85" zoomScaleNormal="75" zoomScaleSheetLayoutView="70" workbookViewId="0"/>
  </sheetViews>
  <sheetFormatPr defaultColWidth="10.5546875" defaultRowHeight="24" customHeight="1" x14ac:dyDescent="0.25"/>
  <cols>
    <col min="1" max="1" width="49.33203125" style="8" customWidth="1"/>
    <col min="2" max="2" width="3.44140625" style="9" customWidth="1"/>
    <col min="3" max="3" width="6.6640625" style="10" customWidth="1"/>
    <col min="4" max="4" width="1.44140625" style="9" customWidth="1"/>
    <col min="5" max="5" width="16.33203125" style="9" customWidth="1"/>
    <col min="6" max="6" width="1.44140625" style="9" customWidth="1"/>
    <col min="7" max="7" width="16.33203125" style="9" customWidth="1"/>
    <col min="8" max="8" width="1.44140625" style="9" customWidth="1"/>
    <col min="9" max="9" width="16.33203125" style="9" customWidth="1"/>
    <col min="10" max="10" width="1.44140625" style="9" customWidth="1"/>
    <col min="11" max="11" width="16" style="9" customWidth="1"/>
    <col min="12" max="12" width="0.44140625" style="9" customWidth="1"/>
    <col min="13" max="16384" width="10.5546875" style="9"/>
  </cols>
  <sheetData>
    <row r="1" spans="1:24" ht="22.2" customHeight="1" x14ac:dyDescent="0.25">
      <c r="C1" s="19"/>
      <c r="K1" s="34" t="s">
        <v>64</v>
      </c>
    </row>
    <row r="2" spans="1:24" s="5" customFormat="1" ht="22.2" customHeight="1" x14ac:dyDescent="0.25">
      <c r="A2" s="35" t="s">
        <v>0</v>
      </c>
      <c r="B2" s="2"/>
      <c r="C2" s="3"/>
      <c r="D2" s="4"/>
      <c r="E2" s="4"/>
      <c r="F2" s="4"/>
      <c r="G2" s="4"/>
      <c r="H2" s="4"/>
      <c r="I2" s="4"/>
      <c r="J2" s="4"/>
      <c r="K2" s="4"/>
      <c r="P2" s="9"/>
      <c r="Q2" s="9"/>
      <c r="R2" s="9"/>
      <c r="S2" s="9"/>
      <c r="T2" s="9"/>
      <c r="U2" s="9"/>
      <c r="V2" s="9"/>
      <c r="W2" s="9"/>
      <c r="X2" s="9"/>
    </row>
    <row r="3" spans="1:24" s="5" customFormat="1" ht="22.2" customHeight="1" x14ac:dyDescent="0.25">
      <c r="A3" s="35" t="s">
        <v>202</v>
      </c>
      <c r="B3" s="2"/>
      <c r="C3" s="3"/>
      <c r="D3" s="4"/>
      <c r="E3" s="4"/>
      <c r="F3" s="4"/>
      <c r="G3" s="4"/>
      <c r="H3" s="4"/>
      <c r="I3" s="4"/>
      <c r="J3" s="4"/>
      <c r="K3" s="4"/>
      <c r="Q3" s="9"/>
      <c r="R3" s="9"/>
      <c r="S3" s="9"/>
      <c r="T3" s="9"/>
      <c r="U3" s="9"/>
      <c r="V3" s="9"/>
      <c r="W3" s="9"/>
      <c r="X3" s="9"/>
    </row>
    <row r="4" spans="1:24" s="5" customFormat="1" ht="22.2" customHeight="1" x14ac:dyDescent="0.25">
      <c r="A4" s="35" t="s">
        <v>191</v>
      </c>
      <c r="B4" s="2"/>
      <c r="C4" s="3"/>
      <c r="D4" s="4"/>
      <c r="E4" s="4"/>
      <c r="F4" s="4"/>
      <c r="G4" s="4"/>
      <c r="H4" s="4"/>
      <c r="I4" s="4"/>
      <c r="J4" s="4"/>
      <c r="K4" s="4"/>
    </row>
    <row r="5" spans="1:24" s="5" customFormat="1" ht="22.2" customHeight="1" x14ac:dyDescent="0.25">
      <c r="B5" s="71"/>
      <c r="C5" s="72"/>
      <c r="D5" s="4"/>
      <c r="E5" s="4"/>
      <c r="F5" s="4"/>
      <c r="G5" s="4"/>
      <c r="H5" s="4"/>
      <c r="I5" s="2"/>
      <c r="J5" s="4"/>
      <c r="K5" s="7" t="s">
        <v>173</v>
      </c>
    </row>
    <row r="6" spans="1:24" ht="22.2" customHeight="1" x14ac:dyDescent="0.25">
      <c r="E6" s="116" t="s">
        <v>3</v>
      </c>
      <c r="F6" s="116"/>
      <c r="G6" s="116"/>
      <c r="H6" s="39"/>
      <c r="I6" s="100"/>
      <c r="J6" s="100" t="s">
        <v>4</v>
      </c>
      <c r="K6" s="100"/>
      <c r="P6" s="5"/>
      <c r="Q6" s="5"/>
      <c r="R6" s="5"/>
      <c r="S6" s="5"/>
      <c r="T6" s="5"/>
      <c r="U6" s="5"/>
      <c r="V6" s="5"/>
      <c r="W6" s="5"/>
      <c r="X6" s="5"/>
    </row>
    <row r="7" spans="1:24" ht="22.2" customHeight="1" x14ac:dyDescent="0.25">
      <c r="C7" s="20"/>
      <c r="D7" s="18"/>
      <c r="E7" s="14">
        <v>2026</v>
      </c>
      <c r="F7" s="41"/>
      <c r="G7" s="14">
        <v>2025</v>
      </c>
      <c r="H7" s="42">
        <v>2024</v>
      </c>
      <c r="I7" s="14">
        <v>2026</v>
      </c>
      <c r="J7" s="41"/>
      <c r="K7" s="14">
        <v>2025</v>
      </c>
      <c r="Q7" s="5"/>
      <c r="R7" s="5"/>
      <c r="S7" s="5"/>
      <c r="T7" s="5"/>
      <c r="U7" s="5"/>
      <c r="V7" s="5"/>
      <c r="W7" s="5"/>
      <c r="X7" s="5"/>
    </row>
    <row r="8" spans="1:24" ht="22.2" customHeight="1" x14ac:dyDescent="0.25">
      <c r="A8" s="1" t="s">
        <v>156</v>
      </c>
      <c r="C8" s="20"/>
      <c r="D8" s="18"/>
      <c r="E8" s="20"/>
      <c r="F8" s="41"/>
      <c r="G8" s="20"/>
      <c r="H8" s="42"/>
      <c r="I8" s="20"/>
      <c r="J8" s="41"/>
      <c r="K8" s="20"/>
      <c r="Q8" s="5"/>
      <c r="R8" s="5"/>
      <c r="S8" s="5"/>
      <c r="T8" s="5"/>
      <c r="U8" s="5"/>
      <c r="V8" s="5"/>
      <c r="W8" s="5"/>
      <c r="X8" s="5"/>
    </row>
    <row r="9" spans="1:24" ht="22.2" customHeight="1" x14ac:dyDescent="0.25">
      <c r="A9" s="1" t="s">
        <v>65</v>
      </c>
      <c r="Q9" s="5"/>
      <c r="R9" s="5"/>
      <c r="S9" s="5"/>
      <c r="T9" s="5"/>
      <c r="U9" s="5"/>
      <c r="V9" s="5"/>
      <c r="W9" s="5"/>
      <c r="X9" s="5"/>
    </row>
    <row r="10" spans="1:24" ht="22.2" customHeight="1" x14ac:dyDescent="0.25">
      <c r="A10" s="8" t="s">
        <v>86</v>
      </c>
      <c r="B10" s="26"/>
      <c r="C10" s="21"/>
      <c r="E10" s="98">
        <v>134241</v>
      </c>
      <c r="F10" s="30"/>
      <c r="G10" s="98">
        <v>302655</v>
      </c>
      <c r="H10" s="98"/>
      <c r="I10" s="98">
        <v>111316</v>
      </c>
      <c r="J10" s="98"/>
      <c r="K10" s="98">
        <v>192873</v>
      </c>
    </row>
    <row r="11" spans="1:24" ht="22.2" customHeight="1" x14ac:dyDescent="0.25">
      <c r="A11" s="8" t="s">
        <v>66</v>
      </c>
      <c r="B11" s="26"/>
      <c r="C11" s="21"/>
      <c r="E11" s="30">
        <v>14439</v>
      </c>
      <c r="F11" s="30"/>
      <c r="G11" s="30">
        <v>14685</v>
      </c>
      <c r="H11" s="30"/>
      <c r="I11" s="30">
        <v>13404</v>
      </c>
      <c r="J11" s="30"/>
      <c r="K11" s="30">
        <v>13634</v>
      </c>
    </row>
    <row r="12" spans="1:24" ht="22.2" customHeight="1" x14ac:dyDescent="0.25">
      <c r="A12" s="8" t="s">
        <v>67</v>
      </c>
      <c r="B12" s="26"/>
      <c r="C12" s="21"/>
      <c r="E12" s="30">
        <v>27376</v>
      </c>
      <c r="F12" s="30"/>
      <c r="G12" s="30">
        <v>36599</v>
      </c>
      <c r="H12" s="30"/>
      <c r="I12" s="30">
        <v>11182</v>
      </c>
      <c r="J12" s="30"/>
      <c r="K12" s="30">
        <v>19674</v>
      </c>
    </row>
    <row r="13" spans="1:24" ht="22.2" customHeight="1" x14ac:dyDescent="0.25">
      <c r="A13" s="8" t="s">
        <v>140</v>
      </c>
      <c r="B13" s="26"/>
      <c r="C13" s="21"/>
      <c r="E13" s="30">
        <v>8843</v>
      </c>
      <c r="F13" s="30"/>
      <c r="G13" s="30">
        <v>10663</v>
      </c>
      <c r="H13" s="30"/>
      <c r="I13" s="30">
        <v>0</v>
      </c>
      <c r="J13" s="30"/>
      <c r="K13" s="30">
        <v>0</v>
      </c>
    </row>
    <row r="14" spans="1:24" ht="22.2" customHeight="1" x14ac:dyDescent="0.25">
      <c r="A14" s="8" t="s">
        <v>198</v>
      </c>
      <c r="B14" s="26"/>
      <c r="C14" s="21">
        <v>6</v>
      </c>
      <c r="E14" s="30">
        <v>0</v>
      </c>
      <c r="F14" s="30"/>
      <c r="G14" s="30">
        <v>0</v>
      </c>
      <c r="H14" s="30"/>
      <c r="I14" s="30">
        <v>150000</v>
      </c>
      <c r="J14" s="30"/>
      <c r="K14" s="30">
        <v>0</v>
      </c>
    </row>
    <row r="15" spans="1:24" ht="22.2" customHeight="1" x14ac:dyDescent="0.25">
      <c r="A15" s="8" t="s">
        <v>199</v>
      </c>
      <c r="B15" s="26"/>
      <c r="C15" s="21">
        <v>4</v>
      </c>
      <c r="E15" s="30">
        <v>246500</v>
      </c>
      <c r="F15" s="30"/>
      <c r="G15" s="30">
        <v>0</v>
      </c>
      <c r="H15" s="30"/>
      <c r="I15" s="30">
        <v>0</v>
      </c>
      <c r="J15" s="30"/>
      <c r="K15" s="30">
        <v>0</v>
      </c>
    </row>
    <row r="16" spans="1:24" ht="22.2" customHeight="1" x14ac:dyDescent="0.25">
      <c r="A16" s="8" t="s">
        <v>138</v>
      </c>
      <c r="B16" s="26"/>
      <c r="C16" s="21"/>
      <c r="E16" s="30">
        <v>2970</v>
      </c>
      <c r="F16" s="30"/>
      <c r="G16" s="30">
        <v>3512</v>
      </c>
      <c r="H16" s="30"/>
      <c r="I16" s="30">
        <v>10601</v>
      </c>
      <c r="J16" s="30"/>
      <c r="K16" s="30">
        <v>11877</v>
      </c>
    </row>
    <row r="17" spans="1:11" ht="22.2" customHeight="1" x14ac:dyDescent="0.25">
      <c r="A17" s="1" t="s">
        <v>68</v>
      </c>
      <c r="E17" s="73">
        <f>SUM(E10:E16)</f>
        <v>434369</v>
      </c>
      <c r="F17" s="30"/>
      <c r="G17" s="73">
        <f>SUM(G10:G16)</f>
        <v>368114</v>
      </c>
      <c r="H17" s="30"/>
      <c r="I17" s="73">
        <f>SUM(I10:I16)</f>
        <v>296503</v>
      </c>
      <c r="J17" s="30"/>
      <c r="K17" s="73">
        <f>SUM(K10:K16)</f>
        <v>238058</v>
      </c>
    </row>
    <row r="18" spans="1:11" ht="22.2" customHeight="1" x14ac:dyDescent="0.25">
      <c r="A18" s="1" t="s">
        <v>69</v>
      </c>
      <c r="E18" s="74"/>
      <c r="F18" s="30"/>
      <c r="G18" s="74"/>
      <c r="H18" s="30"/>
      <c r="I18" s="74"/>
      <c r="J18" s="30"/>
      <c r="K18" s="74"/>
    </row>
    <row r="19" spans="1:11" ht="22.2" customHeight="1" x14ac:dyDescent="0.25">
      <c r="A19" s="8" t="s">
        <v>70</v>
      </c>
      <c r="B19" s="26"/>
      <c r="E19" s="30">
        <v>104687</v>
      </c>
      <c r="F19" s="30"/>
      <c r="G19" s="30">
        <v>230563</v>
      </c>
      <c r="H19" s="30"/>
      <c r="I19" s="30">
        <v>85960</v>
      </c>
      <c r="J19" s="30"/>
      <c r="K19" s="30">
        <v>151355</v>
      </c>
    </row>
    <row r="20" spans="1:11" ht="22.2" customHeight="1" x14ac:dyDescent="0.25">
      <c r="A20" s="8" t="s">
        <v>71</v>
      </c>
      <c r="B20" s="26"/>
      <c r="E20" s="30">
        <v>7904</v>
      </c>
      <c r="F20" s="30"/>
      <c r="G20" s="30">
        <v>6005</v>
      </c>
      <c r="H20" s="30"/>
      <c r="I20" s="30">
        <v>688</v>
      </c>
      <c r="J20" s="30"/>
      <c r="K20" s="30">
        <v>692</v>
      </c>
    </row>
    <row r="21" spans="1:11" ht="22.2" customHeight="1" x14ac:dyDescent="0.25">
      <c r="A21" s="8" t="s">
        <v>72</v>
      </c>
      <c r="B21" s="26"/>
      <c r="E21" s="30">
        <v>26513</v>
      </c>
      <c r="F21" s="30"/>
      <c r="G21" s="30">
        <v>26502</v>
      </c>
      <c r="H21" s="30"/>
      <c r="I21" s="30">
        <v>19694</v>
      </c>
      <c r="J21" s="30"/>
      <c r="K21" s="30">
        <v>20775</v>
      </c>
    </row>
    <row r="22" spans="1:11" ht="22.2" customHeight="1" x14ac:dyDescent="0.25">
      <c r="A22" s="8" t="s">
        <v>141</v>
      </c>
      <c r="B22" s="26"/>
      <c r="E22" s="30">
        <v>9271</v>
      </c>
      <c r="F22" s="30"/>
      <c r="G22" s="30">
        <v>12885</v>
      </c>
      <c r="H22" s="30"/>
      <c r="I22" s="30">
        <v>0</v>
      </c>
      <c r="J22" s="30"/>
      <c r="K22" s="30">
        <v>0</v>
      </c>
    </row>
    <row r="23" spans="1:11" ht="22.2" customHeight="1" x14ac:dyDescent="0.25">
      <c r="A23" s="8" t="s">
        <v>73</v>
      </c>
      <c r="B23" s="26"/>
      <c r="E23" s="30">
        <v>21665</v>
      </c>
      <c r="F23" s="30"/>
      <c r="G23" s="30">
        <v>25893</v>
      </c>
      <c r="H23" s="30"/>
      <c r="I23" s="30">
        <v>15638</v>
      </c>
      <c r="J23" s="30"/>
      <c r="K23" s="30">
        <v>14862</v>
      </c>
    </row>
    <row r="24" spans="1:11" ht="22.2" customHeight="1" x14ac:dyDescent="0.25">
      <c r="A24" s="8" t="s">
        <v>74</v>
      </c>
      <c r="B24" s="26"/>
      <c r="C24" s="21"/>
      <c r="E24" s="30">
        <v>61971</v>
      </c>
      <c r="F24" s="30"/>
      <c r="G24" s="30">
        <v>56013</v>
      </c>
      <c r="H24" s="30"/>
      <c r="I24" s="30">
        <v>48982</v>
      </c>
      <c r="J24" s="30"/>
      <c r="K24" s="30">
        <v>46624</v>
      </c>
    </row>
    <row r="25" spans="1:11" ht="22.2" customHeight="1" x14ac:dyDescent="0.25">
      <c r="A25" s="1" t="s">
        <v>75</v>
      </c>
      <c r="E25" s="73">
        <f>SUM(E19:E24)</f>
        <v>232011</v>
      </c>
      <c r="F25" s="30"/>
      <c r="G25" s="73">
        <f>SUM(G19:G24)</f>
        <v>357861</v>
      </c>
      <c r="H25" s="30"/>
      <c r="I25" s="73">
        <f>SUM(I19:I24)</f>
        <v>170962</v>
      </c>
      <c r="J25" s="30"/>
      <c r="K25" s="73">
        <f>SUM(K19:K24)</f>
        <v>234308</v>
      </c>
    </row>
    <row r="26" spans="1:11" ht="22.2" customHeight="1" x14ac:dyDescent="0.25">
      <c r="A26" s="1" t="s">
        <v>203</v>
      </c>
      <c r="B26" s="5"/>
      <c r="E26" s="74">
        <f>SUM(E17-E25)</f>
        <v>202358</v>
      </c>
      <c r="F26" s="30"/>
      <c r="G26" s="74">
        <f>SUM(G17-G25)</f>
        <v>10253</v>
      </c>
      <c r="H26" s="30"/>
      <c r="I26" s="74">
        <f>SUM(I17-I25)</f>
        <v>125541</v>
      </c>
      <c r="J26" s="30"/>
      <c r="K26" s="74">
        <f>SUM(K17-K25)</f>
        <v>3750</v>
      </c>
    </row>
    <row r="27" spans="1:11" ht="22.2" customHeight="1" x14ac:dyDescent="0.25">
      <c r="A27" s="8" t="s">
        <v>135</v>
      </c>
      <c r="B27" s="5"/>
      <c r="E27" s="74">
        <v>0</v>
      </c>
      <c r="F27" s="30"/>
      <c r="G27" s="74">
        <v>0</v>
      </c>
      <c r="H27" s="30"/>
      <c r="I27" s="74">
        <v>10553</v>
      </c>
      <c r="J27" s="30"/>
      <c r="K27" s="74">
        <v>9265</v>
      </c>
    </row>
    <row r="28" spans="1:11" ht="22.2" customHeight="1" x14ac:dyDescent="0.25">
      <c r="A28" s="8" t="s">
        <v>76</v>
      </c>
      <c r="B28" s="5"/>
      <c r="E28" s="97">
        <v>-14114</v>
      </c>
      <c r="F28" s="30"/>
      <c r="G28" s="97">
        <v>-14034</v>
      </c>
      <c r="H28" s="30"/>
      <c r="I28" s="24">
        <v>-11878</v>
      </c>
      <c r="J28" s="30"/>
      <c r="K28" s="24">
        <v>-11387</v>
      </c>
    </row>
    <row r="29" spans="1:11" ht="22.2" customHeight="1" x14ac:dyDescent="0.25">
      <c r="A29" s="1" t="s">
        <v>215</v>
      </c>
      <c r="B29" s="5"/>
      <c r="E29" s="74">
        <f>SUM(E26:E28)</f>
        <v>188244</v>
      </c>
      <c r="F29" s="30"/>
      <c r="G29" s="74">
        <f>SUM(G26:G28)</f>
        <v>-3781</v>
      </c>
      <c r="H29" s="30"/>
      <c r="I29" s="74">
        <f>SUM(I26:I28)</f>
        <v>124216</v>
      </c>
      <c r="J29" s="30"/>
      <c r="K29" s="74">
        <f>SUM(K26:K28)</f>
        <v>1628</v>
      </c>
    </row>
    <row r="30" spans="1:11" ht="22.2" customHeight="1" x14ac:dyDescent="0.25">
      <c r="A30" s="8" t="s">
        <v>157</v>
      </c>
      <c r="B30" s="5"/>
      <c r="C30" s="21"/>
      <c r="E30" s="97">
        <v>-35969</v>
      </c>
      <c r="F30" s="30"/>
      <c r="G30" s="97">
        <v>-2138</v>
      </c>
      <c r="H30" s="30"/>
      <c r="I30" s="24">
        <v>5099</v>
      </c>
      <c r="J30" s="30"/>
      <c r="K30" s="24">
        <v>-514</v>
      </c>
    </row>
    <row r="31" spans="1:11" ht="22.2" customHeight="1" x14ac:dyDescent="0.25">
      <c r="A31" s="1" t="s">
        <v>216</v>
      </c>
      <c r="E31" s="73">
        <f>SUM(E29:E30)</f>
        <v>152275</v>
      </c>
      <c r="F31" s="30"/>
      <c r="G31" s="73">
        <f>SUM(G29:G30)</f>
        <v>-5919</v>
      </c>
      <c r="H31" s="30"/>
      <c r="I31" s="73">
        <f>SUM(I29:I30)</f>
        <v>129315</v>
      </c>
      <c r="J31" s="30"/>
      <c r="K31" s="73">
        <f>SUM(K29:K30)</f>
        <v>1114</v>
      </c>
    </row>
    <row r="32" spans="1:11" ht="9" customHeight="1" x14ac:dyDescent="0.25">
      <c r="A32" s="1"/>
      <c r="E32" s="75"/>
      <c r="F32" s="30"/>
      <c r="G32" s="75"/>
      <c r="H32" s="30"/>
      <c r="I32" s="75"/>
      <c r="J32" s="30"/>
      <c r="K32" s="75"/>
    </row>
    <row r="33" spans="1:24" ht="22.2" customHeight="1" x14ac:dyDescent="0.25">
      <c r="A33" s="1" t="s">
        <v>77</v>
      </c>
      <c r="E33" s="75"/>
      <c r="F33" s="30"/>
      <c r="G33" s="75"/>
      <c r="H33" s="30"/>
      <c r="I33" s="75"/>
      <c r="J33" s="30"/>
      <c r="K33" s="75"/>
    </row>
    <row r="34" spans="1:24" ht="22.2" customHeight="1" x14ac:dyDescent="0.25">
      <c r="A34" s="87" t="s">
        <v>78</v>
      </c>
      <c r="E34" s="75"/>
      <c r="F34" s="30"/>
      <c r="G34" s="75"/>
      <c r="H34" s="30"/>
      <c r="I34" s="75"/>
      <c r="J34" s="30"/>
      <c r="K34" s="75"/>
    </row>
    <row r="35" spans="1:24" ht="22.2" customHeight="1" x14ac:dyDescent="0.25">
      <c r="A35" s="87" t="s">
        <v>79</v>
      </c>
      <c r="C35" s="21"/>
      <c r="E35" s="75"/>
      <c r="F35" s="30"/>
      <c r="G35" s="75"/>
      <c r="H35" s="30"/>
      <c r="I35" s="75"/>
      <c r="J35" s="30"/>
      <c r="K35" s="75"/>
    </row>
    <row r="36" spans="1:24" ht="22.2" customHeight="1" x14ac:dyDescent="0.25">
      <c r="A36" s="95" t="s">
        <v>154</v>
      </c>
      <c r="B36" s="91"/>
      <c r="C36" s="96"/>
      <c r="E36" s="75"/>
      <c r="F36" s="30"/>
      <c r="G36" s="75"/>
      <c r="H36" s="30"/>
      <c r="I36" s="75"/>
      <c r="J36" s="30"/>
      <c r="K36" s="75"/>
    </row>
    <row r="37" spans="1:24" ht="22.2" customHeight="1" x14ac:dyDescent="0.25">
      <c r="A37" s="8" t="s">
        <v>80</v>
      </c>
      <c r="C37" s="21"/>
      <c r="E37" s="97">
        <v>-921</v>
      </c>
      <c r="F37" s="30"/>
      <c r="G37" s="97">
        <v>-3131</v>
      </c>
      <c r="H37" s="30"/>
      <c r="I37" s="97"/>
      <c r="J37" s="30"/>
      <c r="K37" s="97">
        <v>0</v>
      </c>
    </row>
    <row r="38" spans="1:24" ht="22.2" customHeight="1" thickBot="1" x14ac:dyDescent="0.3">
      <c r="A38" s="1" t="s">
        <v>81</v>
      </c>
      <c r="E38" s="76">
        <f>SUM(E31:E37)</f>
        <v>151354</v>
      </c>
      <c r="F38" s="30"/>
      <c r="G38" s="76">
        <f>SUM(G31:G37)</f>
        <v>-9050</v>
      </c>
      <c r="H38" s="30"/>
      <c r="I38" s="76">
        <f>SUM(I31:I37)</f>
        <v>129315</v>
      </c>
      <c r="J38" s="30"/>
      <c r="K38" s="76">
        <f>SUM(K31:K37)</f>
        <v>1114</v>
      </c>
    </row>
    <row r="39" spans="1:24" ht="9" customHeight="1" thickTop="1" x14ac:dyDescent="0.25">
      <c r="A39" s="1"/>
      <c r="E39" s="75"/>
      <c r="F39" s="30"/>
      <c r="G39" s="75"/>
      <c r="H39" s="30"/>
      <c r="I39" s="75"/>
      <c r="J39" s="30"/>
      <c r="K39" s="75"/>
    </row>
    <row r="40" spans="1:24" ht="22.2" customHeight="1" x14ac:dyDescent="0.25">
      <c r="A40" s="77" t="s">
        <v>82</v>
      </c>
      <c r="E40" s="75"/>
      <c r="F40" s="30"/>
      <c r="G40" s="75"/>
      <c r="H40" s="30"/>
      <c r="I40" s="75"/>
      <c r="J40" s="30"/>
      <c r="K40" s="75"/>
    </row>
    <row r="41" spans="1:24" ht="22.2" customHeight="1" thickBot="1" x14ac:dyDescent="0.3">
      <c r="A41" s="85" t="s">
        <v>83</v>
      </c>
      <c r="E41" s="92">
        <f>+E43-E42</f>
        <v>156786</v>
      </c>
      <c r="F41" s="22"/>
      <c r="G41" s="23">
        <f>+G43-G42</f>
        <v>-7267</v>
      </c>
      <c r="H41" s="22"/>
      <c r="I41" s="36">
        <f>I31</f>
        <v>129315</v>
      </c>
      <c r="J41" s="23"/>
      <c r="K41" s="36">
        <f>K31</f>
        <v>1114</v>
      </c>
    </row>
    <row r="42" spans="1:24" ht="22.2" customHeight="1" thickTop="1" x14ac:dyDescent="0.25">
      <c r="A42" s="85" t="s">
        <v>60</v>
      </c>
      <c r="E42" s="23">
        <v>-4511</v>
      </c>
      <c r="F42" s="22"/>
      <c r="G42" s="23">
        <v>1348</v>
      </c>
      <c r="H42" s="22"/>
      <c r="I42" s="23"/>
      <c r="J42" s="23"/>
      <c r="K42" s="23"/>
    </row>
    <row r="43" spans="1:24" ht="22.2" customHeight="1" thickBot="1" x14ac:dyDescent="0.3">
      <c r="A43" s="1"/>
      <c r="E43" s="90">
        <f>E31</f>
        <v>152275</v>
      </c>
      <c r="F43" s="30"/>
      <c r="G43" s="90">
        <f>+G31</f>
        <v>-5919</v>
      </c>
      <c r="H43" s="30"/>
      <c r="I43" s="30"/>
      <c r="J43" s="30"/>
      <c r="K43" s="30"/>
    </row>
    <row r="44" spans="1:24" ht="9" customHeight="1" thickTop="1" x14ac:dyDescent="0.25">
      <c r="A44" s="1"/>
      <c r="E44" s="30"/>
      <c r="F44" s="30"/>
      <c r="G44" s="30"/>
      <c r="H44" s="30"/>
      <c r="I44" s="30"/>
      <c r="J44" s="30"/>
      <c r="K44" s="30"/>
    </row>
    <row r="45" spans="1:24" s="47" customFormat="1" ht="22.2" customHeight="1" x14ac:dyDescent="0.25">
      <c r="A45" s="77" t="s">
        <v>84</v>
      </c>
      <c r="C45" s="78"/>
      <c r="D45" s="79"/>
      <c r="E45" s="80"/>
      <c r="F45" s="23"/>
      <c r="G45" s="80"/>
      <c r="H45" s="80"/>
      <c r="I45" s="81"/>
      <c r="J45" s="22"/>
      <c r="K45" s="81"/>
      <c r="P45" s="9"/>
      <c r="Q45" s="9"/>
      <c r="R45" s="9"/>
      <c r="S45" s="9"/>
      <c r="T45" s="9"/>
      <c r="U45" s="9"/>
      <c r="V45" s="9"/>
      <c r="W45" s="9"/>
      <c r="X45" s="9"/>
    </row>
    <row r="46" spans="1:24" s="47" customFormat="1" ht="22.2" customHeight="1" thickBot="1" x14ac:dyDescent="0.3">
      <c r="A46" s="85" t="s">
        <v>83</v>
      </c>
      <c r="C46" s="78"/>
      <c r="D46" s="79"/>
      <c r="E46" s="92">
        <f>E38-E47</f>
        <v>155865</v>
      </c>
      <c r="F46" s="23"/>
      <c r="G46" s="92">
        <f>G38-G47</f>
        <v>-10398</v>
      </c>
      <c r="H46" s="80"/>
      <c r="I46" s="76">
        <f>I31</f>
        <v>129315</v>
      </c>
      <c r="J46" s="74"/>
      <c r="K46" s="76">
        <f>K31</f>
        <v>1114</v>
      </c>
      <c r="Q46" s="9"/>
      <c r="R46" s="9"/>
      <c r="S46" s="9"/>
      <c r="T46" s="9"/>
      <c r="U46" s="9"/>
      <c r="V46" s="9"/>
      <c r="W46" s="9"/>
      <c r="X46" s="9"/>
    </row>
    <row r="47" spans="1:24" s="47" customFormat="1" ht="22.2" customHeight="1" thickTop="1" x14ac:dyDescent="0.25">
      <c r="A47" s="85" t="s">
        <v>60</v>
      </c>
      <c r="C47" s="78"/>
      <c r="D47" s="79"/>
      <c r="E47" s="92">
        <f>E42</f>
        <v>-4511</v>
      </c>
      <c r="F47" s="22"/>
      <c r="G47" s="92">
        <f>G42</f>
        <v>1348</v>
      </c>
      <c r="H47" s="80"/>
      <c r="I47" s="81"/>
      <c r="J47" s="22"/>
      <c r="K47" s="81"/>
      <c r="Q47" s="9"/>
      <c r="R47" s="9"/>
      <c r="S47" s="9"/>
      <c r="T47" s="9"/>
      <c r="U47" s="9"/>
      <c r="V47" s="9"/>
      <c r="W47" s="9"/>
      <c r="X47" s="9"/>
    </row>
    <row r="48" spans="1:24" s="47" customFormat="1" ht="22.2" customHeight="1" thickBot="1" x14ac:dyDescent="0.3">
      <c r="A48" s="77"/>
      <c r="C48" s="78"/>
      <c r="D48" s="79"/>
      <c r="E48" s="93">
        <f>SUM(E46:E47)</f>
        <v>151354</v>
      </c>
      <c r="F48" s="23"/>
      <c r="G48" s="93">
        <f>SUM(G46:G47)</f>
        <v>-9050</v>
      </c>
      <c r="H48" s="80"/>
      <c r="I48" s="81"/>
      <c r="J48" s="22"/>
      <c r="K48" s="81"/>
      <c r="Q48" s="9"/>
      <c r="R48" s="9"/>
      <c r="S48" s="9"/>
      <c r="T48" s="9"/>
      <c r="U48" s="9"/>
      <c r="V48" s="9"/>
      <c r="W48" s="9"/>
      <c r="X48" s="9"/>
    </row>
    <row r="49" spans="1:23" ht="9" customHeight="1" thickTop="1" x14ac:dyDescent="0.25">
      <c r="A49" s="1"/>
      <c r="E49" s="75"/>
      <c r="F49" s="30"/>
      <c r="G49" s="75"/>
      <c r="H49" s="30"/>
      <c r="I49" s="75"/>
      <c r="J49" s="30"/>
      <c r="K49" s="75"/>
      <c r="P49" s="47"/>
    </row>
    <row r="50" spans="1:23" ht="22.2" customHeight="1" x14ac:dyDescent="0.25">
      <c r="A50" s="77" t="s">
        <v>196</v>
      </c>
      <c r="B50" s="26"/>
      <c r="C50" s="21"/>
      <c r="E50" s="34"/>
      <c r="G50" s="34"/>
      <c r="H50" s="34"/>
      <c r="I50" s="34"/>
      <c r="J50" s="34"/>
      <c r="K50" s="34"/>
      <c r="Q50" s="47"/>
      <c r="S50" s="47"/>
      <c r="U50" s="47"/>
      <c r="W50" s="47"/>
    </row>
    <row r="51" spans="1:23" ht="22.2" customHeight="1" x14ac:dyDescent="0.25">
      <c r="A51" s="8" t="s">
        <v>197</v>
      </c>
      <c r="B51" s="26"/>
      <c r="C51" s="21"/>
      <c r="E51" s="34"/>
      <c r="G51" s="34"/>
      <c r="H51" s="34"/>
      <c r="I51" s="34"/>
      <c r="J51" s="34"/>
      <c r="K51" s="34"/>
      <c r="Q51" s="47"/>
      <c r="S51" s="47"/>
      <c r="U51" s="47"/>
      <c r="W51" s="47"/>
    </row>
    <row r="52" spans="1:23" ht="22.2" customHeight="1" thickBot="1" x14ac:dyDescent="0.3">
      <c r="A52" s="95" t="s">
        <v>211</v>
      </c>
      <c r="B52" s="5"/>
      <c r="C52" s="21"/>
      <c r="E52" s="94">
        <f>E41/BS!E81</f>
        <v>0.24429105640386414</v>
      </c>
      <c r="F52" s="55"/>
      <c r="G52" s="94">
        <f>G41/BS!G81</f>
        <v>-1.1322842006855719E-2</v>
      </c>
      <c r="H52" s="55"/>
      <c r="I52" s="94">
        <f>I41/BS!I81</f>
        <v>0.20148800249298848</v>
      </c>
      <c r="J52" s="82"/>
      <c r="K52" s="94">
        <f>K41/BS!K81</f>
        <v>1.7357432221875974E-3</v>
      </c>
      <c r="Q52" s="47"/>
      <c r="S52" s="47"/>
      <c r="U52" s="47"/>
      <c r="W52" s="47"/>
    </row>
    <row r="53" spans="1:23" ht="9" customHeight="1" thickTop="1" x14ac:dyDescent="0.25">
      <c r="B53" s="5"/>
      <c r="C53" s="21"/>
      <c r="Q53" s="47"/>
      <c r="S53" s="47"/>
      <c r="U53" s="47"/>
      <c r="W53" s="47"/>
    </row>
    <row r="54" spans="1:23" ht="22.2" customHeight="1" thickBot="1" x14ac:dyDescent="0.3">
      <c r="A54" s="8" t="s">
        <v>85</v>
      </c>
      <c r="B54" s="5"/>
      <c r="C54" s="21"/>
      <c r="E54" s="83">
        <v>641800</v>
      </c>
      <c r="F54" s="30"/>
      <c r="G54" s="83">
        <v>641800</v>
      </c>
      <c r="H54" s="30"/>
      <c r="I54" s="83">
        <v>641800</v>
      </c>
      <c r="J54" s="30"/>
      <c r="K54" s="83">
        <v>641800</v>
      </c>
    </row>
    <row r="55" spans="1:23" ht="9" customHeight="1" thickTop="1" x14ac:dyDescent="0.25">
      <c r="B55" s="5"/>
      <c r="C55" s="21"/>
      <c r="E55" s="84"/>
      <c r="F55" s="55"/>
      <c r="G55" s="84"/>
      <c r="H55" s="55"/>
      <c r="I55" s="84"/>
      <c r="J55" s="82"/>
      <c r="K55" s="84"/>
    </row>
    <row r="56" spans="1:23" ht="22.2" customHeight="1" x14ac:dyDescent="0.25">
      <c r="A56" s="8" t="s">
        <v>181</v>
      </c>
      <c r="C56" s="19"/>
      <c r="E56" s="34"/>
      <c r="G56" s="34"/>
      <c r="I56" s="34"/>
      <c r="J56" s="34"/>
      <c r="K56" s="34"/>
    </row>
  </sheetData>
  <mergeCells count="1">
    <mergeCell ref="E6:G6"/>
  </mergeCells>
  <printOptions horizontalCentered="1"/>
  <pageMargins left="0.70866141732283472" right="0.31496062992125984" top="0.74803149606299213" bottom="0.11811023622047245" header="0.31496062992125984" footer="0.31496062992125984"/>
  <pageSetup paperSize="9" scale="71" firstPageNumber="4" fitToHeight="7" orientation="portrait" useFirstPageNumber="1" r:id="rId1"/>
  <headerFooter>
    <oddFooter>&amp;R&amp;P</oddFooter>
  </headerFooter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29"/>
  <sheetViews>
    <sheetView showGridLines="0" view="pageBreakPreview" zoomScale="70" zoomScaleNormal="50" zoomScaleSheetLayoutView="70" workbookViewId="0"/>
  </sheetViews>
  <sheetFormatPr defaultColWidth="9.44140625" defaultRowHeight="24" customHeight="1" x14ac:dyDescent="0.25"/>
  <cols>
    <col min="1" max="1" width="39.44140625" style="56" customWidth="1"/>
    <col min="2" max="3" width="2.5546875" style="57" customWidth="1"/>
    <col min="4" max="4" width="17.44140625" style="57" customWidth="1"/>
    <col min="5" max="5" width="1.5546875" style="57" customWidth="1"/>
    <col min="6" max="6" width="17.44140625" style="57" customWidth="1"/>
    <col min="7" max="7" width="1.5546875" style="57" customWidth="1"/>
    <col min="8" max="8" width="17.44140625" style="57" customWidth="1"/>
    <col min="9" max="9" width="1.5546875" style="57" customWidth="1"/>
    <col min="10" max="10" width="17.44140625" style="57" customWidth="1"/>
    <col min="11" max="11" width="1.5546875" style="57" customWidth="1"/>
    <col min="12" max="12" width="21.5546875" style="57" customWidth="1"/>
    <col min="13" max="13" width="1.5546875" style="57" customWidth="1"/>
    <col min="14" max="14" width="21.44140625" style="57" customWidth="1"/>
    <col min="15" max="15" width="1.5546875" style="57" customWidth="1"/>
    <col min="16" max="16" width="19.5546875" style="57" customWidth="1"/>
    <col min="17" max="17" width="1.5546875" style="57" customWidth="1"/>
    <col min="18" max="18" width="17.44140625" style="57" customWidth="1"/>
    <col min="19" max="19" width="1.5546875" style="57" customWidth="1"/>
    <col min="20" max="20" width="17.44140625" style="57" customWidth="1"/>
    <col min="21" max="21" width="1.5546875" style="57" customWidth="1"/>
    <col min="22" max="22" width="17.44140625" style="57" customWidth="1"/>
    <col min="23" max="23" width="1.5546875" style="57" customWidth="1"/>
    <col min="24" max="24" width="17.44140625" style="57" customWidth="1"/>
    <col min="25" max="25" width="0.5546875" style="57" customWidth="1"/>
    <col min="26" max="16384" width="9.44140625" style="57"/>
  </cols>
  <sheetData>
    <row r="1" spans="1:24" ht="24" customHeight="1" x14ac:dyDescent="0.25">
      <c r="X1" s="58" t="s">
        <v>64</v>
      </c>
    </row>
    <row r="2" spans="1:24" s="61" customFormat="1" ht="24" customHeight="1" x14ac:dyDescent="0.25">
      <c r="A2" s="59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</row>
    <row r="3" spans="1:24" s="61" customFormat="1" ht="24" customHeight="1" x14ac:dyDescent="0.25">
      <c r="A3" s="59" t="s">
        <v>209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</row>
    <row r="4" spans="1:24" s="61" customFormat="1" ht="24" customHeight="1" x14ac:dyDescent="0.25">
      <c r="A4" s="59" t="s">
        <v>191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</row>
    <row r="5" spans="1:24" s="61" customFormat="1" ht="24" customHeight="1" x14ac:dyDescent="0.25">
      <c r="A5" s="62"/>
      <c r="X5" s="63" t="s">
        <v>2</v>
      </c>
    </row>
    <row r="6" spans="1:24" s="61" customFormat="1" ht="24" customHeight="1" x14ac:dyDescent="0.25">
      <c r="A6" s="62"/>
      <c r="D6" s="117" t="s">
        <v>3</v>
      </c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</row>
    <row r="7" spans="1:24" s="61" customFormat="1" ht="24" customHeight="1" x14ac:dyDescent="0.25">
      <c r="A7" s="62"/>
      <c r="D7" s="118" t="s">
        <v>87</v>
      </c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64"/>
      <c r="V7" s="64"/>
      <c r="W7" s="64"/>
      <c r="X7" s="64"/>
    </row>
    <row r="8" spans="1:24" s="61" customFormat="1" ht="24" customHeight="1" x14ac:dyDescent="0.25">
      <c r="A8" s="62"/>
      <c r="D8" s="64"/>
      <c r="E8" s="64"/>
      <c r="F8" s="64"/>
      <c r="G8" s="64"/>
      <c r="H8" s="64"/>
      <c r="I8" s="64"/>
      <c r="J8" s="64"/>
      <c r="K8" s="64"/>
      <c r="L8" s="117" t="s">
        <v>56</v>
      </c>
      <c r="M8" s="117"/>
      <c r="N8" s="117"/>
      <c r="O8" s="117"/>
      <c r="P8" s="117"/>
      <c r="Q8" s="64"/>
      <c r="V8" s="64" t="s">
        <v>88</v>
      </c>
    </row>
    <row r="9" spans="1:24" s="61" customFormat="1" ht="24" customHeight="1" x14ac:dyDescent="0.25">
      <c r="A9" s="62"/>
      <c r="E9" s="64"/>
      <c r="F9" s="64"/>
      <c r="G9" s="64"/>
      <c r="K9" s="64"/>
      <c r="L9" s="117" t="s">
        <v>149</v>
      </c>
      <c r="M9" s="117"/>
      <c r="N9" s="117"/>
      <c r="O9" s="117"/>
      <c r="P9" s="117"/>
      <c r="Q9" s="64"/>
      <c r="R9" s="64" t="s">
        <v>89</v>
      </c>
      <c r="S9" s="64"/>
      <c r="T9" s="64" t="s">
        <v>90</v>
      </c>
      <c r="U9" s="64"/>
      <c r="V9" s="64" t="s">
        <v>91</v>
      </c>
      <c r="W9" s="64"/>
      <c r="X9" s="64"/>
    </row>
    <row r="10" spans="1:24" s="61" customFormat="1" ht="24" customHeight="1" x14ac:dyDescent="0.25">
      <c r="A10" s="62"/>
      <c r="D10" s="64" t="s">
        <v>92</v>
      </c>
      <c r="H10" s="117" t="s">
        <v>53</v>
      </c>
      <c r="I10" s="117"/>
      <c r="J10" s="117"/>
      <c r="L10" s="64" t="s">
        <v>162</v>
      </c>
      <c r="N10" s="64" t="s">
        <v>143</v>
      </c>
      <c r="P10" s="20" t="s">
        <v>146</v>
      </c>
      <c r="R10" s="64" t="s">
        <v>93</v>
      </c>
      <c r="S10" s="64"/>
      <c r="T10" s="64" t="s">
        <v>94</v>
      </c>
      <c r="U10" s="64"/>
      <c r="V10" s="64" t="s">
        <v>95</v>
      </c>
      <c r="W10" s="64"/>
      <c r="X10" s="64" t="s">
        <v>96</v>
      </c>
    </row>
    <row r="11" spans="1:24" s="61" customFormat="1" ht="24" customHeight="1" x14ac:dyDescent="0.25">
      <c r="A11" s="62"/>
      <c r="D11" s="64" t="s">
        <v>97</v>
      </c>
      <c r="F11" s="64" t="s">
        <v>98</v>
      </c>
      <c r="H11" s="64" t="s">
        <v>105</v>
      </c>
      <c r="L11" s="64" t="s">
        <v>142</v>
      </c>
      <c r="N11" s="64" t="s">
        <v>144</v>
      </c>
      <c r="P11" s="20" t="s">
        <v>147</v>
      </c>
      <c r="R11" s="64" t="s">
        <v>99</v>
      </c>
      <c r="S11" s="64"/>
      <c r="T11" s="64" t="s">
        <v>100</v>
      </c>
      <c r="U11" s="64"/>
      <c r="V11" s="64" t="s">
        <v>101</v>
      </c>
      <c r="X11" s="64" t="s">
        <v>102</v>
      </c>
    </row>
    <row r="12" spans="1:24" s="64" customFormat="1" ht="24" customHeight="1" x14ac:dyDescent="0.25">
      <c r="A12" s="62"/>
      <c r="D12" s="101" t="s">
        <v>103</v>
      </c>
      <c r="E12" s="62"/>
      <c r="F12" s="101" t="s">
        <v>104</v>
      </c>
      <c r="G12" s="62"/>
      <c r="H12" s="104" t="s">
        <v>137</v>
      </c>
      <c r="I12" s="62"/>
      <c r="J12" s="101" t="s">
        <v>106</v>
      </c>
      <c r="K12" s="62"/>
      <c r="L12" s="101" t="s">
        <v>107</v>
      </c>
      <c r="M12" s="62"/>
      <c r="N12" s="101" t="s">
        <v>145</v>
      </c>
      <c r="O12" s="62"/>
      <c r="P12" s="14" t="s">
        <v>148</v>
      </c>
      <c r="Q12" s="62"/>
      <c r="R12" s="101" t="s">
        <v>108</v>
      </c>
      <c r="T12" s="101" t="s">
        <v>109</v>
      </c>
      <c r="V12" s="101" t="s">
        <v>110</v>
      </c>
      <c r="X12" s="70" t="s">
        <v>111</v>
      </c>
    </row>
    <row r="13" spans="1:24" ht="24" customHeight="1" x14ac:dyDescent="0.25">
      <c r="A13" s="59" t="s">
        <v>167</v>
      </c>
      <c r="D13" s="66">
        <v>641800</v>
      </c>
      <c r="E13" s="66"/>
      <c r="F13" s="66">
        <v>636258</v>
      </c>
      <c r="G13" s="66"/>
      <c r="H13" s="66">
        <v>64180</v>
      </c>
      <c r="I13" s="66"/>
      <c r="J13" s="66">
        <v>1116727</v>
      </c>
      <c r="K13" s="66"/>
      <c r="L13" s="66">
        <v>-37017</v>
      </c>
      <c r="M13" s="66"/>
      <c r="N13" s="66">
        <v>-34200</v>
      </c>
      <c r="O13" s="66"/>
      <c r="P13" s="66">
        <f>SUM(L13:N13)</f>
        <v>-71217</v>
      </c>
      <c r="Q13" s="66"/>
      <c r="R13" s="66">
        <v>-67017</v>
      </c>
      <c r="S13" s="66"/>
      <c r="T13" s="66">
        <f>SUM(P13:R13,D13:J13)</f>
        <v>2320731</v>
      </c>
      <c r="U13" s="66"/>
      <c r="V13" s="66">
        <v>246160</v>
      </c>
      <c r="W13" s="66"/>
      <c r="X13" s="66">
        <f>SUM(T13:V13)</f>
        <v>2566891</v>
      </c>
    </row>
    <row r="14" spans="1:24" ht="24" customHeight="1" x14ac:dyDescent="0.25">
      <c r="A14" s="85" t="s">
        <v>216</v>
      </c>
      <c r="D14" s="88">
        <v>0</v>
      </c>
      <c r="E14" s="66"/>
      <c r="F14" s="88">
        <v>0</v>
      </c>
      <c r="G14" s="66"/>
      <c r="H14" s="88">
        <v>0</v>
      </c>
      <c r="I14" s="66"/>
      <c r="J14" s="88">
        <f>SUM(PL!G41)</f>
        <v>-7267</v>
      </c>
      <c r="K14" s="66"/>
      <c r="L14" s="88">
        <v>0</v>
      </c>
      <c r="M14" s="66"/>
      <c r="N14" s="88">
        <v>0</v>
      </c>
      <c r="O14" s="66"/>
      <c r="P14" s="88">
        <f>SUM(L14:N14)</f>
        <v>0</v>
      </c>
      <c r="Q14" s="66"/>
      <c r="R14" s="88">
        <v>0</v>
      </c>
      <c r="S14" s="66"/>
      <c r="T14" s="88">
        <f>SUM(P14:R14,D14:J14)</f>
        <v>-7267</v>
      </c>
      <c r="U14" s="66"/>
      <c r="V14" s="88">
        <f>PL!G47</f>
        <v>1348</v>
      </c>
      <c r="W14" s="66"/>
      <c r="X14" s="102">
        <f>SUM(T14:V14)</f>
        <v>-5919</v>
      </c>
    </row>
    <row r="15" spans="1:24" ht="24" customHeight="1" x14ac:dyDescent="0.25">
      <c r="A15" s="85" t="s">
        <v>112</v>
      </c>
      <c r="D15" s="89">
        <v>0</v>
      </c>
      <c r="E15" s="66"/>
      <c r="F15" s="89">
        <v>0</v>
      </c>
      <c r="G15" s="66"/>
      <c r="H15" s="89">
        <v>0</v>
      </c>
      <c r="I15" s="66"/>
      <c r="J15" s="89">
        <v>0</v>
      </c>
      <c r="K15" s="66"/>
      <c r="L15" s="89">
        <f>PL!G37</f>
        <v>-3131</v>
      </c>
      <c r="M15" s="66"/>
      <c r="N15" s="89">
        <v>0</v>
      </c>
      <c r="O15" s="66"/>
      <c r="P15" s="89">
        <f>SUM(L15:N15)</f>
        <v>-3131</v>
      </c>
      <c r="Q15" s="66"/>
      <c r="R15" s="89">
        <v>0</v>
      </c>
      <c r="S15" s="66"/>
      <c r="T15" s="89">
        <f>SUM(P15:R15,D15:J15)</f>
        <v>-3131</v>
      </c>
      <c r="U15" s="66"/>
      <c r="V15" s="89">
        <v>0</v>
      </c>
      <c r="W15" s="66"/>
      <c r="X15" s="103">
        <f>SUM(T15:V15)</f>
        <v>-3131</v>
      </c>
    </row>
    <row r="16" spans="1:24" ht="24" customHeight="1" x14ac:dyDescent="0.25">
      <c r="A16" s="62" t="s">
        <v>81</v>
      </c>
      <c r="D16" s="66">
        <f>SUM(D14:D15)</f>
        <v>0</v>
      </c>
      <c r="E16" s="66"/>
      <c r="F16" s="66">
        <f>SUM(F14:F15)</f>
        <v>0</v>
      </c>
      <c r="G16" s="66"/>
      <c r="H16" s="66">
        <f>SUM(H14:H15)</f>
        <v>0</v>
      </c>
      <c r="I16" s="66"/>
      <c r="J16" s="66">
        <f>SUM(J14:J15)</f>
        <v>-7267</v>
      </c>
      <c r="K16" s="66"/>
      <c r="L16" s="66">
        <f>SUM(L14:L15)</f>
        <v>-3131</v>
      </c>
      <c r="M16" s="66"/>
      <c r="N16" s="66">
        <f>SUM(N14:N15)</f>
        <v>0</v>
      </c>
      <c r="O16" s="66"/>
      <c r="P16" s="66">
        <f>SUM(P14:P15)</f>
        <v>-3131</v>
      </c>
      <c r="Q16" s="66"/>
      <c r="R16" s="66">
        <f>SUM(R14:R15)</f>
        <v>0</v>
      </c>
      <c r="S16" s="66"/>
      <c r="T16" s="66">
        <f>SUM(T14:T15)</f>
        <v>-10398</v>
      </c>
      <c r="U16" s="66"/>
      <c r="V16" s="66">
        <f>SUM(V14:V15)</f>
        <v>1348</v>
      </c>
      <c r="W16" s="66"/>
      <c r="X16" s="66">
        <f>SUM(X14:X15)</f>
        <v>-9050</v>
      </c>
    </row>
    <row r="17" spans="1:24" ht="24" customHeight="1" thickBot="1" x14ac:dyDescent="0.3">
      <c r="A17" s="59" t="s">
        <v>192</v>
      </c>
      <c r="D17" s="68">
        <f>SUM(D16:D16,D13)</f>
        <v>641800</v>
      </c>
      <c r="E17" s="66"/>
      <c r="F17" s="68">
        <f>SUM(F16:F16,F13)</f>
        <v>636258</v>
      </c>
      <c r="G17" s="66"/>
      <c r="H17" s="68">
        <f>SUM(H16:H16,H13)</f>
        <v>64180</v>
      </c>
      <c r="I17" s="66"/>
      <c r="J17" s="68">
        <f>SUM(J16:J16,J13)</f>
        <v>1109460</v>
      </c>
      <c r="K17" s="66"/>
      <c r="L17" s="68">
        <f>SUM(L16:L16,L13)</f>
        <v>-40148</v>
      </c>
      <c r="M17" s="66"/>
      <c r="N17" s="68">
        <f>SUM(N16:N16,N13)</f>
        <v>-34200</v>
      </c>
      <c r="O17" s="66"/>
      <c r="P17" s="68">
        <f>SUM(P16:P16,P13)</f>
        <v>-74348</v>
      </c>
      <c r="Q17" s="66"/>
      <c r="R17" s="68">
        <f>SUM(R16:R16,R13)</f>
        <v>-67017</v>
      </c>
      <c r="S17" s="66"/>
      <c r="T17" s="68">
        <f>SUM(T16:T16,T13)</f>
        <v>2310333</v>
      </c>
      <c r="U17" s="66"/>
      <c r="V17" s="68">
        <f>SUM(V16:V16,V13)</f>
        <v>247508</v>
      </c>
      <c r="W17" s="66"/>
      <c r="X17" s="68">
        <f>SUM(X16:X16,X13)</f>
        <v>2557841</v>
      </c>
    </row>
    <row r="18" spans="1:24" ht="24" customHeight="1" thickTop="1" x14ac:dyDescent="0.25"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7"/>
    </row>
    <row r="19" spans="1:24" ht="24" customHeight="1" x14ac:dyDescent="0.25">
      <c r="A19" s="59" t="s">
        <v>193</v>
      </c>
      <c r="D19" s="66">
        <v>641800</v>
      </c>
      <c r="E19" s="66"/>
      <c r="F19" s="66">
        <v>636258</v>
      </c>
      <c r="G19" s="66"/>
      <c r="H19" s="66">
        <v>64180</v>
      </c>
      <c r="I19" s="66"/>
      <c r="J19" s="66">
        <v>1097263</v>
      </c>
      <c r="K19" s="66"/>
      <c r="L19" s="66">
        <v>-44753</v>
      </c>
      <c r="M19" s="66"/>
      <c r="N19" s="66">
        <v>-34200</v>
      </c>
      <c r="O19" s="66"/>
      <c r="P19" s="66">
        <f>SUM(L19:N19)</f>
        <v>-78953</v>
      </c>
      <c r="Q19" s="66"/>
      <c r="R19" s="66">
        <v>-67017</v>
      </c>
      <c r="S19" s="66"/>
      <c r="T19" s="66">
        <f>SUM(P19:R19,D19:J19)</f>
        <v>2293531</v>
      </c>
      <c r="U19" s="66"/>
      <c r="V19" s="66">
        <v>253580</v>
      </c>
      <c r="W19" s="66"/>
      <c r="X19" s="67">
        <f>SUM(T19:V19)</f>
        <v>2547111</v>
      </c>
    </row>
    <row r="20" spans="1:24" ht="24" customHeight="1" x14ac:dyDescent="0.25">
      <c r="A20" s="85" t="s">
        <v>216</v>
      </c>
      <c r="D20" s="88">
        <v>0</v>
      </c>
      <c r="E20" s="66"/>
      <c r="F20" s="88">
        <v>0</v>
      </c>
      <c r="G20" s="66"/>
      <c r="H20" s="88">
        <v>0</v>
      </c>
      <c r="I20" s="66"/>
      <c r="J20" s="88">
        <f>PL!E41</f>
        <v>156786</v>
      </c>
      <c r="K20" s="66"/>
      <c r="L20" s="88">
        <v>0</v>
      </c>
      <c r="M20" s="66"/>
      <c r="N20" s="88">
        <v>0</v>
      </c>
      <c r="O20" s="66"/>
      <c r="P20" s="88">
        <f>SUM(L20:N20)</f>
        <v>0</v>
      </c>
      <c r="Q20" s="66"/>
      <c r="R20" s="88">
        <v>0</v>
      </c>
      <c r="S20" s="66"/>
      <c r="T20" s="88">
        <f>SUM(D20:S20)</f>
        <v>156786</v>
      </c>
      <c r="U20" s="66"/>
      <c r="V20" s="88">
        <f>PL!E42</f>
        <v>-4511</v>
      </c>
      <c r="W20" s="66"/>
      <c r="X20" s="88">
        <f>SUM(T20:V20)</f>
        <v>152275</v>
      </c>
    </row>
    <row r="21" spans="1:24" ht="24" customHeight="1" x14ac:dyDescent="0.25">
      <c r="A21" s="85" t="s">
        <v>112</v>
      </c>
      <c r="D21" s="89">
        <v>0</v>
      </c>
      <c r="E21" s="66"/>
      <c r="F21" s="89">
        <v>0</v>
      </c>
      <c r="G21" s="66"/>
      <c r="H21" s="89">
        <v>0</v>
      </c>
      <c r="I21" s="66"/>
      <c r="J21" s="89">
        <v>0</v>
      </c>
      <c r="K21" s="66"/>
      <c r="L21" s="89">
        <f>PL!E37</f>
        <v>-921</v>
      </c>
      <c r="M21" s="66"/>
      <c r="N21" s="89">
        <v>0</v>
      </c>
      <c r="O21" s="66"/>
      <c r="P21" s="89">
        <f>SUM(L21:N21)</f>
        <v>-921</v>
      </c>
      <c r="Q21" s="66"/>
      <c r="R21" s="89">
        <v>0</v>
      </c>
      <c r="S21" s="66"/>
      <c r="T21" s="89">
        <f>SUM(P21:R21)</f>
        <v>-921</v>
      </c>
      <c r="U21" s="66"/>
      <c r="V21" s="89">
        <v>0</v>
      </c>
      <c r="W21" s="66"/>
      <c r="X21" s="89">
        <f>SUM(T21:V21)</f>
        <v>-921</v>
      </c>
    </row>
    <row r="22" spans="1:24" ht="24" customHeight="1" x14ac:dyDescent="0.25">
      <c r="A22" s="62" t="s">
        <v>81</v>
      </c>
      <c r="D22" s="66">
        <f>SUM(D20:D21)</f>
        <v>0</v>
      </c>
      <c r="E22" s="66"/>
      <c r="F22" s="66">
        <f>SUM(F20:F21)</f>
        <v>0</v>
      </c>
      <c r="G22" s="66"/>
      <c r="H22" s="66">
        <f>SUM(H20:H21)</f>
        <v>0</v>
      </c>
      <c r="I22" s="66"/>
      <c r="J22" s="66">
        <f>SUM(J20:J21)</f>
        <v>156786</v>
      </c>
      <c r="K22" s="66"/>
      <c r="L22" s="66">
        <f>SUM(L20:L21)</f>
        <v>-921</v>
      </c>
      <c r="M22" s="66"/>
      <c r="N22" s="66">
        <f>SUM(N20:N21)</f>
        <v>0</v>
      </c>
      <c r="O22" s="66"/>
      <c r="P22" s="66">
        <f>SUM(P20:P21)</f>
        <v>-921</v>
      </c>
      <c r="Q22" s="66"/>
      <c r="R22" s="66">
        <f>SUM(R20:R21)</f>
        <v>0</v>
      </c>
      <c r="S22" s="66"/>
      <c r="T22" s="66">
        <f>SUM(T20:T21)</f>
        <v>155865</v>
      </c>
      <c r="U22" s="66"/>
      <c r="V22" s="66">
        <f>SUM(V20:V21)</f>
        <v>-4511</v>
      </c>
      <c r="W22" s="66"/>
      <c r="X22" s="66">
        <f>SUM(X20:X21)</f>
        <v>151354</v>
      </c>
    </row>
    <row r="23" spans="1:24" ht="24" customHeight="1" thickBot="1" x14ac:dyDescent="0.3">
      <c r="A23" s="59" t="s">
        <v>194</v>
      </c>
      <c r="D23" s="68">
        <f>SUM(D22:D22,D19)</f>
        <v>641800</v>
      </c>
      <c r="E23" s="66"/>
      <c r="F23" s="68">
        <f>SUM(F22:F22,F19)</f>
        <v>636258</v>
      </c>
      <c r="G23" s="66"/>
      <c r="H23" s="68">
        <f>SUM(H22:H22,H19)</f>
        <v>64180</v>
      </c>
      <c r="I23" s="66"/>
      <c r="J23" s="68">
        <f>SUM(J22:J22,J19)</f>
        <v>1254049</v>
      </c>
      <c r="K23" s="66"/>
      <c r="L23" s="68">
        <f>SUM(L22:L22,L19)</f>
        <v>-45674</v>
      </c>
      <c r="M23" s="66"/>
      <c r="N23" s="68">
        <f>SUM(N22:N22,N19)</f>
        <v>-34200</v>
      </c>
      <c r="O23" s="66"/>
      <c r="P23" s="68">
        <f>SUM(P22:P22,P19)</f>
        <v>-79874</v>
      </c>
      <c r="Q23" s="66"/>
      <c r="R23" s="68">
        <f>SUM(R22:R22,R19)</f>
        <v>-67017</v>
      </c>
      <c r="S23" s="66"/>
      <c r="T23" s="68">
        <f>SUM(T22:T22,T19)</f>
        <v>2449396</v>
      </c>
      <c r="U23" s="66"/>
      <c r="V23" s="68">
        <f>SUM(V22:V22,V19)</f>
        <v>249069</v>
      </c>
      <c r="W23" s="66"/>
      <c r="X23" s="68">
        <f>SUM(X22:X22,X19)</f>
        <v>2698465</v>
      </c>
    </row>
    <row r="24" spans="1:24" ht="24" customHeight="1" thickTop="1" x14ac:dyDescent="0.25"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7">
        <f>X23-BS!E93</f>
        <v>0</v>
      </c>
    </row>
    <row r="25" spans="1:24" ht="24" customHeight="1" x14ac:dyDescent="0.25">
      <c r="A25" s="8" t="s">
        <v>181</v>
      </c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</row>
    <row r="26" spans="1:24" ht="24" customHeight="1" x14ac:dyDescent="0.25"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</row>
    <row r="27" spans="1:24" ht="24" customHeight="1" x14ac:dyDescent="0.25"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</row>
    <row r="28" spans="1:24" ht="24" customHeight="1" x14ac:dyDescent="0.25"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</row>
    <row r="29" spans="1:24" ht="24" customHeight="1" x14ac:dyDescent="0.25"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</row>
  </sheetData>
  <mergeCells count="5">
    <mergeCell ref="D6:X6"/>
    <mergeCell ref="H10:J10"/>
    <mergeCell ref="D7:T7"/>
    <mergeCell ref="L9:P9"/>
    <mergeCell ref="L8:P8"/>
  </mergeCells>
  <printOptions horizontalCentered="1"/>
  <pageMargins left="0.31496062992125984" right="0.31496062992125984" top="0.9055118110236221" bottom="0.31496062992125984" header="0.31496062992125984" footer="0.31496062992125984"/>
  <pageSetup paperSize="9" scale="54" firstPageNumber="5" orientation="landscape" useFirstPageNumber="1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6"/>
  <sheetViews>
    <sheetView showGridLines="0" view="pageBreakPreview" zoomScale="78" zoomScaleNormal="75" zoomScaleSheetLayoutView="90" workbookViewId="0">
      <selection activeCell="A2" sqref="A1:A2"/>
    </sheetView>
  </sheetViews>
  <sheetFormatPr defaultColWidth="9.44140625" defaultRowHeight="23.1" customHeight="1" x14ac:dyDescent="0.25"/>
  <cols>
    <col min="1" max="1" width="17" style="56" customWidth="1"/>
    <col min="2" max="2" width="12.5546875" style="57" customWidth="1"/>
    <col min="3" max="3" width="15.44140625" style="57" customWidth="1"/>
    <col min="4" max="4" width="1.5546875" style="57" customWidth="1"/>
    <col min="5" max="5" width="1.44140625" style="57" customWidth="1"/>
    <col min="6" max="6" width="20" style="57" customWidth="1"/>
    <col min="7" max="7" width="1" style="57" customWidth="1"/>
    <col min="8" max="8" width="20" style="57" customWidth="1"/>
    <col min="9" max="9" width="1" style="57" customWidth="1"/>
    <col min="10" max="10" width="20" style="57" customWidth="1"/>
    <col min="11" max="11" width="1" style="57" customWidth="1"/>
    <col min="12" max="12" width="20" style="57" customWidth="1"/>
    <col min="13" max="13" width="1" style="57" customWidth="1"/>
    <col min="14" max="14" width="20" style="57" customWidth="1"/>
    <col min="15" max="15" width="0.44140625" style="57" customWidth="1"/>
    <col min="16" max="16384" width="9.44140625" style="57"/>
  </cols>
  <sheetData>
    <row r="1" spans="1:15" ht="23.1" customHeight="1" x14ac:dyDescent="0.25">
      <c r="N1" s="58" t="s">
        <v>64</v>
      </c>
    </row>
    <row r="2" spans="1:15" s="61" customFormat="1" ht="23.1" customHeight="1" x14ac:dyDescent="0.25">
      <c r="A2" s="59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</row>
    <row r="3" spans="1:15" s="61" customFormat="1" ht="23.1" customHeight="1" x14ac:dyDescent="0.25">
      <c r="A3" s="59" t="s">
        <v>208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</row>
    <row r="4" spans="1:15" s="61" customFormat="1" ht="23.1" customHeight="1" x14ac:dyDescent="0.25">
      <c r="A4" s="59" t="s">
        <v>191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</row>
    <row r="5" spans="1:15" s="61" customFormat="1" ht="23.1" customHeight="1" x14ac:dyDescent="0.25">
      <c r="A5" s="62"/>
      <c r="N5" s="63" t="s">
        <v>2</v>
      </c>
    </row>
    <row r="6" spans="1:15" ht="23.1" customHeight="1" x14ac:dyDescent="0.25">
      <c r="A6" s="62"/>
      <c r="B6" s="61"/>
      <c r="C6" s="61"/>
      <c r="D6" s="61"/>
      <c r="E6" s="61"/>
      <c r="F6" s="117" t="s">
        <v>4</v>
      </c>
      <c r="G6" s="117"/>
      <c r="H6" s="117"/>
      <c r="I6" s="117"/>
      <c r="J6" s="117"/>
      <c r="K6" s="117"/>
      <c r="L6" s="117"/>
      <c r="M6" s="117"/>
      <c r="N6" s="117"/>
    </row>
    <row r="7" spans="1:15" s="61" customFormat="1" ht="23.1" customHeight="1" x14ac:dyDescent="0.25">
      <c r="A7" s="62"/>
      <c r="F7" s="64" t="s">
        <v>92</v>
      </c>
      <c r="G7" s="64"/>
      <c r="H7" s="64"/>
      <c r="I7" s="64"/>
      <c r="J7" s="117" t="s">
        <v>53</v>
      </c>
      <c r="K7" s="117"/>
      <c r="L7" s="117"/>
      <c r="M7" s="64"/>
      <c r="N7" s="46" t="s">
        <v>96</v>
      </c>
    </row>
    <row r="8" spans="1:15" s="61" customFormat="1" ht="23.1" customHeight="1" x14ac:dyDescent="0.25">
      <c r="A8" s="62"/>
      <c r="F8" s="64" t="s">
        <v>97</v>
      </c>
      <c r="H8" s="64" t="s">
        <v>98</v>
      </c>
      <c r="J8" s="64" t="s">
        <v>105</v>
      </c>
      <c r="N8" s="46" t="s">
        <v>102</v>
      </c>
    </row>
    <row r="9" spans="1:15" s="64" customFormat="1" ht="23.1" customHeight="1" x14ac:dyDescent="0.25">
      <c r="A9" s="62"/>
      <c r="F9" s="101" t="s">
        <v>103</v>
      </c>
      <c r="G9" s="62"/>
      <c r="H9" s="101" t="s">
        <v>104</v>
      </c>
      <c r="I9" s="62"/>
      <c r="J9" s="104" t="s">
        <v>137</v>
      </c>
      <c r="K9" s="62"/>
      <c r="L9" s="101" t="s">
        <v>106</v>
      </c>
      <c r="N9" s="65" t="s">
        <v>111</v>
      </c>
    </row>
    <row r="10" spans="1:15" ht="23.1" customHeight="1" x14ac:dyDescent="0.25">
      <c r="A10" s="59" t="s">
        <v>167</v>
      </c>
      <c r="F10" s="66">
        <v>641800</v>
      </c>
      <c r="G10" s="66"/>
      <c r="H10" s="66">
        <v>636258</v>
      </c>
      <c r="I10" s="66"/>
      <c r="J10" s="66">
        <v>64180</v>
      </c>
      <c r="K10" s="66"/>
      <c r="L10" s="66">
        <v>1136961</v>
      </c>
      <c r="M10" s="66">
        <v>1800935</v>
      </c>
      <c r="N10" s="66">
        <f>SUM(F10:L10)</f>
        <v>2479199</v>
      </c>
      <c r="O10" s="67"/>
    </row>
    <row r="11" spans="1:15" ht="23.1" customHeight="1" x14ac:dyDescent="0.25">
      <c r="A11" s="62" t="s">
        <v>217</v>
      </c>
      <c r="F11" s="88">
        <v>0</v>
      </c>
      <c r="G11" s="66"/>
      <c r="H11" s="88">
        <v>0</v>
      </c>
      <c r="I11" s="66"/>
      <c r="J11" s="88">
        <v>0</v>
      </c>
      <c r="K11" s="66">
        <v>0</v>
      </c>
      <c r="L11" s="88">
        <f>PL!K38</f>
        <v>1114</v>
      </c>
      <c r="M11" s="66"/>
      <c r="N11" s="88">
        <f>SUM(F11:L11)</f>
        <v>1114</v>
      </c>
      <c r="O11" s="67"/>
    </row>
    <row r="12" spans="1:15" ht="23.1" customHeight="1" x14ac:dyDescent="0.25">
      <c r="A12" s="62" t="s">
        <v>112</v>
      </c>
      <c r="F12" s="89">
        <v>0</v>
      </c>
      <c r="G12" s="66"/>
      <c r="H12" s="89">
        <v>0</v>
      </c>
      <c r="I12" s="66"/>
      <c r="J12" s="89">
        <v>0</v>
      </c>
      <c r="K12" s="66"/>
      <c r="L12" s="89">
        <v>0</v>
      </c>
      <c r="M12" s="66"/>
      <c r="N12" s="89">
        <f>SUM(F12:L12)</f>
        <v>0</v>
      </c>
      <c r="O12" s="67"/>
    </row>
    <row r="13" spans="1:15" ht="23.1" customHeight="1" x14ac:dyDescent="0.25">
      <c r="A13" s="62" t="s">
        <v>81</v>
      </c>
      <c r="F13" s="66">
        <f>SUM(F11:F12)</f>
        <v>0</v>
      </c>
      <c r="G13" s="66"/>
      <c r="H13" s="66">
        <f>SUM(H11:H12)</f>
        <v>0</v>
      </c>
      <c r="I13" s="66"/>
      <c r="J13" s="66">
        <f>SUM(J11:J12)</f>
        <v>0</v>
      </c>
      <c r="K13" s="66"/>
      <c r="L13" s="66">
        <f>SUM(L11:L12)</f>
        <v>1114</v>
      </c>
      <c r="M13" s="66"/>
      <c r="N13" s="66">
        <f>SUM(N11:N12)</f>
        <v>1114</v>
      </c>
      <c r="O13" s="67"/>
    </row>
    <row r="14" spans="1:15" ht="23.1" customHeight="1" thickBot="1" x14ac:dyDescent="0.3">
      <c r="A14" s="59" t="s">
        <v>192</v>
      </c>
      <c r="F14" s="68">
        <f>SUM(F13:F13,F10)</f>
        <v>641800</v>
      </c>
      <c r="G14" s="66"/>
      <c r="H14" s="68">
        <f>SUM(H13:H13,H10)</f>
        <v>636258</v>
      </c>
      <c r="I14" s="66"/>
      <c r="J14" s="68">
        <f>SUM(J13:J13,J10)</f>
        <v>64180</v>
      </c>
      <c r="K14" s="66"/>
      <c r="L14" s="68">
        <f>SUM(L13:L13,L10)</f>
        <v>1138075</v>
      </c>
      <c r="M14" s="66"/>
      <c r="N14" s="68">
        <f>SUM(N13:N13,N10)</f>
        <v>2480313</v>
      </c>
      <c r="O14" s="67"/>
    </row>
    <row r="15" spans="1:15" ht="23.1" customHeight="1" thickTop="1" x14ac:dyDescent="0.25">
      <c r="A15" s="59"/>
      <c r="F15" s="66"/>
      <c r="G15" s="66"/>
      <c r="H15" s="66"/>
      <c r="I15" s="66" t="s">
        <v>113</v>
      </c>
      <c r="J15" s="66"/>
      <c r="K15" s="66"/>
      <c r="L15" s="66"/>
      <c r="M15" s="66"/>
      <c r="N15" s="66"/>
      <c r="O15" s="67"/>
    </row>
    <row r="16" spans="1:15" ht="23.1" customHeight="1" x14ac:dyDescent="0.25">
      <c r="A16" s="59" t="s">
        <v>193</v>
      </c>
      <c r="F16" s="66">
        <v>641800</v>
      </c>
      <c r="G16" s="66"/>
      <c r="H16" s="66">
        <v>636258</v>
      </c>
      <c r="I16" s="66"/>
      <c r="J16" s="66">
        <v>64180</v>
      </c>
      <c r="K16" s="66"/>
      <c r="L16" s="66">
        <v>1154463</v>
      </c>
      <c r="M16" s="66">
        <v>1800935</v>
      </c>
      <c r="N16" s="66">
        <f>SUM(F16:L16)</f>
        <v>2496701</v>
      </c>
      <c r="O16" s="67"/>
    </row>
    <row r="17" spans="1:15" ht="23.1" customHeight="1" x14ac:dyDescent="0.25">
      <c r="A17" s="62" t="s">
        <v>217</v>
      </c>
      <c r="F17" s="88">
        <v>0</v>
      </c>
      <c r="G17" s="66"/>
      <c r="H17" s="88">
        <v>0</v>
      </c>
      <c r="I17" s="66"/>
      <c r="J17" s="88">
        <v>0</v>
      </c>
      <c r="K17" s="66">
        <v>0</v>
      </c>
      <c r="L17" s="88">
        <f>SUM(PL!I41)</f>
        <v>129315</v>
      </c>
      <c r="M17" s="66"/>
      <c r="N17" s="88">
        <f>SUM(F17:L17)</f>
        <v>129315</v>
      </c>
      <c r="O17" s="67"/>
    </row>
    <row r="18" spans="1:15" ht="23.1" customHeight="1" x14ac:dyDescent="0.25">
      <c r="A18" s="62" t="s">
        <v>112</v>
      </c>
      <c r="F18" s="89">
        <v>0</v>
      </c>
      <c r="G18" s="66"/>
      <c r="H18" s="89">
        <v>0</v>
      </c>
      <c r="I18" s="66"/>
      <c r="J18" s="89">
        <v>0</v>
      </c>
      <c r="K18" s="66"/>
      <c r="L18" s="89">
        <v>0</v>
      </c>
      <c r="M18" s="66"/>
      <c r="N18" s="89">
        <f>SUM(F18:L18)</f>
        <v>0</v>
      </c>
      <c r="O18" s="67"/>
    </row>
    <row r="19" spans="1:15" ht="23.1" customHeight="1" x14ac:dyDescent="0.25">
      <c r="A19" s="62" t="s">
        <v>81</v>
      </c>
      <c r="F19" s="66">
        <f>SUM(F17:F18)</f>
        <v>0</v>
      </c>
      <c r="G19" s="66"/>
      <c r="H19" s="66">
        <f>SUM(H17:H18)</f>
        <v>0</v>
      </c>
      <c r="I19" s="66"/>
      <c r="J19" s="66">
        <f>SUM(J17:J18)</f>
        <v>0</v>
      </c>
      <c r="K19" s="66"/>
      <c r="L19" s="66">
        <f>SUM(L17:L18)</f>
        <v>129315</v>
      </c>
      <c r="M19" s="66"/>
      <c r="N19" s="66">
        <f>SUM(N17:N18)</f>
        <v>129315</v>
      </c>
      <c r="O19" s="67"/>
    </row>
    <row r="20" spans="1:15" ht="23.1" customHeight="1" thickBot="1" x14ac:dyDescent="0.3">
      <c r="A20" s="59" t="s">
        <v>194</v>
      </c>
      <c r="F20" s="68">
        <f>SUM(F19:F19,F16)</f>
        <v>641800</v>
      </c>
      <c r="G20" s="66"/>
      <c r="H20" s="68">
        <f>SUM(H19:H19,H16)</f>
        <v>636258</v>
      </c>
      <c r="I20" s="66"/>
      <c r="J20" s="68">
        <f>SUM(J19:J19,J16)</f>
        <v>64180</v>
      </c>
      <c r="K20" s="66"/>
      <c r="L20" s="68">
        <f>SUM(L19:L19,L16)</f>
        <v>1283778</v>
      </c>
      <c r="M20" s="66"/>
      <c r="N20" s="68">
        <f>SUM(N19:N19,N16)</f>
        <v>2626016</v>
      </c>
      <c r="O20" s="67"/>
    </row>
    <row r="21" spans="1:15" ht="23.1" customHeight="1" thickTop="1" x14ac:dyDescent="0.25">
      <c r="A21" s="59"/>
      <c r="F21" s="66"/>
      <c r="G21" s="66"/>
      <c r="H21" s="66"/>
      <c r="I21" s="66" t="s">
        <v>113</v>
      </c>
      <c r="J21" s="66"/>
      <c r="K21" s="66"/>
      <c r="L21" s="66"/>
      <c r="M21" s="66"/>
      <c r="N21" s="66">
        <f>N20-BS!I93</f>
        <v>0</v>
      </c>
      <c r="O21" s="67"/>
    </row>
    <row r="22" spans="1:15" ht="23.1" customHeight="1" x14ac:dyDescent="0.25">
      <c r="A22" s="8" t="s">
        <v>181</v>
      </c>
      <c r="F22" s="69"/>
      <c r="G22" s="69"/>
      <c r="H22" s="69"/>
      <c r="I22" s="69"/>
      <c r="J22" s="69"/>
      <c r="K22" s="69"/>
      <c r="L22" s="69"/>
      <c r="M22" s="69"/>
      <c r="N22" s="69"/>
    </row>
    <row r="23" spans="1:15" ht="23.1" customHeight="1" x14ac:dyDescent="0.25"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</row>
    <row r="24" spans="1:15" ht="23.1" customHeight="1" x14ac:dyDescent="0.25"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</row>
    <row r="25" spans="1:15" ht="23.1" customHeight="1" x14ac:dyDescent="0.25"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</row>
    <row r="26" spans="1:15" ht="23.1" customHeight="1" x14ac:dyDescent="0.25"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</row>
  </sheetData>
  <mergeCells count="2">
    <mergeCell ref="F6:N6"/>
    <mergeCell ref="J7:L7"/>
  </mergeCells>
  <printOptions horizontalCentered="1"/>
  <pageMargins left="0.78740157480314965" right="0.39370078740157483" top="1.0629921259842521" bottom="0.31496062992125984" header="0.31496062992125984" footer="0.31496062992125984"/>
  <pageSetup paperSize="9" scale="85" firstPageNumber="6" orientation="landscape" useFirstPageNumber="1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34"/>
  <sheetViews>
    <sheetView showGridLines="0" view="pageBreakPreview" zoomScale="68" zoomScaleNormal="80" zoomScaleSheetLayoutView="80" workbookViewId="0"/>
  </sheetViews>
  <sheetFormatPr defaultColWidth="9.44140625" defaultRowHeight="23.1" customHeight="1" x14ac:dyDescent="0.25"/>
  <cols>
    <col min="1" max="1" width="53.44140625" style="8" customWidth="1"/>
    <col min="2" max="2" width="7.33203125" style="9" customWidth="1"/>
    <col min="3" max="3" width="18.21875" style="9" customWidth="1"/>
    <col min="4" max="4" width="1.44140625" style="9" customWidth="1"/>
    <col min="5" max="5" width="14.44140625" style="9" customWidth="1"/>
    <col min="6" max="6" width="1.44140625" style="9" customWidth="1"/>
    <col min="7" max="7" width="14.44140625" style="9" customWidth="1"/>
    <col min="8" max="8" width="1.44140625" style="9" customWidth="1"/>
    <col min="9" max="9" width="14.44140625" style="9" customWidth="1"/>
    <col min="10" max="16384" width="9.44140625" style="86"/>
  </cols>
  <sheetData>
    <row r="1" spans="1:11" ht="23.1" customHeight="1" x14ac:dyDescent="0.25">
      <c r="I1" s="34" t="s">
        <v>64</v>
      </c>
    </row>
    <row r="2" spans="1:11" s="5" customFormat="1" ht="23.1" customHeight="1" x14ac:dyDescent="0.25">
      <c r="A2" s="6" t="s">
        <v>0</v>
      </c>
      <c r="B2" s="2"/>
      <c r="C2" s="4"/>
      <c r="D2" s="4"/>
      <c r="E2" s="4"/>
      <c r="F2" s="4"/>
      <c r="G2" s="2"/>
      <c r="H2" s="4"/>
      <c r="I2" s="2"/>
    </row>
    <row r="3" spans="1:11" s="5" customFormat="1" ht="23.1" customHeight="1" x14ac:dyDescent="0.25">
      <c r="A3" s="6" t="s">
        <v>207</v>
      </c>
      <c r="B3" s="2"/>
      <c r="C3" s="4"/>
      <c r="D3" s="4"/>
      <c r="E3" s="4"/>
      <c r="F3" s="4"/>
      <c r="G3" s="2"/>
      <c r="H3" s="4"/>
      <c r="I3" s="7"/>
    </row>
    <row r="4" spans="1:11" s="5" customFormat="1" ht="23.1" customHeight="1" x14ac:dyDescent="0.25">
      <c r="A4" s="1" t="s">
        <v>191</v>
      </c>
      <c r="B4" s="4"/>
      <c r="C4" s="13"/>
      <c r="D4" s="13"/>
      <c r="E4" s="13"/>
      <c r="F4" s="4"/>
      <c r="G4" s="13"/>
      <c r="H4" s="38"/>
      <c r="I4" s="13"/>
    </row>
    <row r="5" spans="1:11" s="5" customFormat="1" ht="23.1" customHeight="1" x14ac:dyDescent="0.25">
      <c r="A5" s="8"/>
      <c r="B5" s="9"/>
      <c r="C5" s="13"/>
      <c r="D5" s="13"/>
      <c r="E5" s="13"/>
      <c r="F5" s="39"/>
      <c r="G5" s="13"/>
      <c r="H5" s="13"/>
      <c r="I5" s="7" t="s">
        <v>2</v>
      </c>
    </row>
    <row r="6" spans="1:11" s="9" customFormat="1" ht="23.1" customHeight="1" x14ac:dyDescent="0.25">
      <c r="A6" s="8"/>
      <c r="C6" s="115" t="s">
        <v>3</v>
      </c>
      <c r="D6" s="115"/>
      <c r="E6" s="115"/>
      <c r="G6" s="115" t="s">
        <v>4</v>
      </c>
      <c r="H6" s="115"/>
      <c r="I6" s="115"/>
    </row>
    <row r="7" spans="1:11" s="9" customFormat="1" ht="23.1" customHeight="1" x14ac:dyDescent="0.25">
      <c r="A7" s="8"/>
      <c r="C7" s="40">
        <v>2026</v>
      </c>
      <c r="D7" s="41"/>
      <c r="E7" s="40">
        <v>2025</v>
      </c>
      <c r="F7" s="42"/>
      <c r="G7" s="40">
        <v>2026</v>
      </c>
      <c r="H7" s="41"/>
      <c r="I7" s="40">
        <v>2025</v>
      </c>
    </row>
    <row r="8" spans="1:11" s="9" customFormat="1" ht="23.1" customHeight="1" x14ac:dyDescent="0.25">
      <c r="A8" s="1" t="s">
        <v>114</v>
      </c>
    </row>
    <row r="9" spans="1:11" s="9" customFormat="1" ht="23.1" customHeight="1" x14ac:dyDescent="0.25">
      <c r="A9" s="8" t="s">
        <v>218</v>
      </c>
      <c r="C9" s="74">
        <f>PL!E29</f>
        <v>188244</v>
      </c>
      <c r="D9" s="23"/>
      <c r="E9" s="74">
        <f>PL!G29</f>
        <v>-3781</v>
      </c>
      <c r="F9" s="23"/>
      <c r="G9" s="74">
        <f>PL!I29</f>
        <v>124216</v>
      </c>
      <c r="H9" s="23"/>
      <c r="I9" s="74">
        <f>PL!K29</f>
        <v>1628</v>
      </c>
    </row>
    <row r="10" spans="1:11" s="9" customFormat="1" ht="23.1" customHeight="1" x14ac:dyDescent="0.25">
      <c r="A10" s="8" t="s">
        <v>219</v>
      </c>
      <c r="C10" s="74"/>
      <c r="D10" s="23"/>
      <c r="E10" s="74"/>
      <c r="F10" s="23"/>
      <c r="G10" s="74"/>
      <c r="H10" s="23"/>
      <c r="I10" s="74"/>
    </row>
    <row r="11" spans="1:11" s="9" customFormat="1" ht="23.1" customHeight="1" x14ac:dyDescent="0.25">
      <c r="A11" s="8" t="s">
        <v>115</v>
      </c>
      <c r="C11" s="74"/>
      <c r="D11" s="23"/>
      <c r="E11" s="74"/>
      <c r="F11" s="23"/>
      <c r="G11" s="74"/>
      <c r="H11" s="23"/>
      <c r="I11" s="74"/>
    </row>
    <row r="12" spans="1:11" s="9" customFormat="1" ht="23.1" customHeight="1" x14ac:dyDescent="0.25">
      <c r="A12" s="108" t="s">
        <v>116</v>
      </c>
      <c r="B12" s="109"/>
      <c r="C12" s="92">
        <v>13778</v>
      </c>
      <c r="D12" s="23"/>
      <c r="E12" s="23">
        <v>13796</v>
      </c>
      <c r="F12" s="23"/>
      <c r="G12" s="92">
        <v>3288</v>
      </c>
      <c r="H12" s="23"/>
      <c r="I12" s="23">
        <v>4213</v>
      </c>
    </row>
    <row r="13" spans="1:11" s="9" customFormat="1" ht="23.1" customHeight="1" x14ac:dyDescent="0.25">
      <c r="A13" s="108" t="s">
        <v>172</v>
      </c>
      <c r="B13" s="91"/>
      <c r="C13" s="92">
        <v>2138</v>
      </c>
      <c r="E13" s="9">
        <v>1759</v>
      </c>
      <c r="F13" s="23"/>
      <c r="G13" s="92">
        <v>2138</v>
      </c>
      <c r="H13" s="23"/>
      <c r="I13" s="23">
        <v>1759</v>
      </c>
    </row>
    <row r="14" spans="1:11" s="9" customFormat="1" ht="23.1" customHeight="1" x14ac:dyDescent="0.25">
      <c r="A14" s="99" t="s">
        <v>200</v>
      </c>
      <c r="B14" s="91"/>
      <c r="C14" s="92">
        <v>-246500</v>
      </c>
      <c r="E14" s="23">
        <v>0</v>
      </c>
      <c r="F14" s="23"/>
      <c r="G14" s="23">
        <v>0</v>
      </c>
      <c r="H14" s="23"/>
      <c r="I14" s="23">
        <v>0</v>
      </c>
    </row>
    <row r="15" spans="1:11" s="110" customFormat="1" ht="23.1" customHeight="1" x14ac:dyDescent="0.25">
      <c r="A15" s="99" t="s">
        <v>204</v>
      </c>
      <c r="B15" s="9"/>
      <c r="C15" s="92">
        <v>-8572</v>
      </c>
      <c r="D15" s="23"/>
      <c r="E15" s="23">
        <v>-8571</v>
      </c>
      <c r="F15" s="23"/>
      <c r="G15" s="23">
        <v>-3154</v>
      </c>
      <c r="H15" s="23"/>
      <c r="I15" s="23">
        <v>-3154</v>
      </c>
      <c r="J15" s="9"/>
      <c r="K15" s="9"/>
    </row>
    <row r="16" spans="1:11" s="9" customFormat="1" ht="23.1" customHeight="1" x14ac:dyDescent="0.25">
      <c r="A16" s="99" t="s">
        <v>169</v>
      </c>
      <c r="B16" s="26"/>
      <c r="C16" s="92">
        <v>873</v>
      </c>
      <c r="D16" s="23"/>
      <c r="E16" s="23">
        <v>826</v>
      </c>
      <c r="F16" s="23"/>
      <c r="G16" s="23">
        <v>654</v>
      </c>
      <c r="H16" s="23"/>
      <c r="I16" s="23">
        <v>621</v>
      </c>
    </row>
    <row r="17" spans="1:9" s="9" customFormat="1" ht="23.1" customHeight="1" x14ac:dyDescent="0.25">
      <c r="A17" s="99" t="s">
        <v>195</v>
      </c>
      <c r="B17" s="26"/>
      <c r="C17" s="92">
        <v>0</v>
      </c>
      <c r="D17" s="23"/>
      <c r="E17" s="23">
        <v>0</v>
      </c>
      <c r="F17" s="23"/>
      <c r="G17" s="23">
        <v>-150000</v>
      </c>
      <c r="H17" s="23"/>
      <c r="I17" s="23">
        <v>0</v>
      </c>
    </row>
    <row r="18" spans="1:9" s="9" customFormat="1" ht="23.1" customHeight="1" x14ac:dyDescent="0.25">
      <c r="A18" s="108" t="s">
        <v>136</v>
      </c>
      <c r="B18" s="91"/>
      <c r="C18" s="112">
        <v>14114</v>
      </c>
      <c r="D18" s="23"/>
      <c r="E18" s="24">
        <v>14034</v>
      </c>
      <c r="F18" s="23"/>
      <c r="G18" s="24">
        <v>11878</v>
      </c>
      <c r="H18" s="23"/>
      <c r="I18" s="24">
        <v>11387</v>
      </c>
    </row>
    <row r="19" spans="1:9" s="9" customFormat="1" ht="23.1" customHeight="1" x14ac:dyDescent="0.25">
      <c r="A19" s="8" t="s">
        <v>220</v>
      </c>
      <c r="C19" s="23"/>
      <c r="D19" s="22"/>
      <c r="E19" s="23"/>
      <c r="F19" s="22"/>
      <c r="G19" s="23"/>
      <c r="H19" s="22"/>
      <c r="I19" s="23"/>
    </row>
    <row r="20" spans="1:9" s="9" customFormat="1" ht="23.1" customHeight="1" x14ac:dyDescent="0.25">
      <c r="A20" s="8" t="s">
        <v>117</v>
      </c>
      <c r="C20" s="74">
        <f>SUM(C9:C18)</f>
        <v>-35925</v>
      </c>
      <c r="D20" s="22"/>
      <c r="E20" s="74">
        <f>SUM(E9:E18)</f>
        <v>18063</v>
      </c>
      <c r="F20" s="22"/>
      <c r="G20" s="74">
        <f>SUM(G9:G18)</f>
        <v>-10980</v>
      </c>
      <c r="H20" s="22"/>
      <c r="I20" s="74">
        <f>SUM(I9:I18)</f>
        <v>16454</v>
      </c>
    </row>
    <row r="21" spans="1:9" s="9" customFormat="1" ht="23.1" customHeight="1" x14ac:dyDescent="0.25">
      <c r="A21" s="8" t="s">
        <v>118</v>
      </c>
      <c r="B21" s="2"/>
      <c r="C21" s="22"/>
      <c r="D21" s="43"/>
      <c r="E21" s="22"/>
      <c r="F21" s="43"/>
      <c r="G21" s="22"/>
      <c r="H21" s="43"/>
      <c r="I21" s="22"/>
    </row>
    <row r="22" spans="1:9" s="9" customFormat="1" ht="23.1" customHeight="1" x14ac:dyDescent="0.25">
      <c r="A22" s="99" t="s">
        <v>171</v>
      </c>
      <c r="B22" s="2"/>
      <c r="C22" s="92">
        <v>-764</v>
      </c>
      <c r="D22" s="43"/>
      <c r="E22" s="22">
        <v>-1962</v>
      </c>
      <c r="F22" s="43"/>
      <c r="G22" s="23">
        <v>-8459</v>
      </c>
      <c r="H22" s="43"/>
      <c r="I22" s="22">
        <v>-7153</v>
      </c>
    </row>
    <row r="23" spans="1:9" s="9" customFormat="1" ht="23.1" customHeight="1" x14ac:dyDescent="0.25">
      <c r="A23" s="99" t="s">
        <v>159</v>
      </c>
      <c r="B23" s="2"/>
      <c r="C23" s="92">
        <v>37945</v>
      </c>
      <c r="D23" s="43"/>
      <c r="E23" s="23">
        <v>155206</v>
      </c>
      <c r="F23" s="22"/>
      <c r="G23" s="23">
        <v>51771</v>
      </c>
      <c r="H23" s="22"/>
      <c r="I23" s="23">
        <v>110815</v>
      </c>
    </row>
    <row r="24" spans="1:9" s="9" customFormat="1" ht="23.1" customHeight="1" x14ac:dyDescent="0.25">
      <c r="A24" s="99" t="s">
        <v>119</v>
      </c>
      <c r="B24" s="4"/>
      <c r="C24" s="92">
        <v>-7763</v>
      </c>
      <c r="D24" s="22"/>
      <c r="E24" s="23">
        <v>-5851</v>
      </c>
      <c r="F24" s="22"/>
      <c r="G24" s="92">
        <v>-21867</v>
      </c>
      <c r="H24" s="22"/>
      <c r="I24" s="22">
        <v>-3597</v>
      </c>
    </row>
    <row r="25" spans="1:9" s="9" customFormat="1" ht="23.1" customHeight="1" x14ac:dyDescent="0.25">
      <c r="A25" s="9" t="s">
        <v>168</v>
      </c>
      <c r="B25" s="2"/>
      <c r="C25" s="23">
        <v>0</v>
      </c>
      <c r="D25" s="43"/>
      <c r="E25" s="22">
        <v>-11</v>
      </c>
      <c r="F25" s="22"/>
      <c r="G25" s="23">
        <v>0</v>
      </c>
      <c r="H25" s="22"/>
      <c r="I25" s="22">
        <v>-11</v>
      </c>
    </row>
    <row r="26" spans="1:9" s="9" customFormat="1" ht="23.1" customHeight="1" x14ac:dyDescent="0.25">
      <c r="A26" s="99" t="s">
        <v>120</v>
      </c>
      <c r="C26" s="92">
        <v>3196</v>
      </c>
      <c r="D26" s="22"/>
      <c r="E26" s="23">
        <v>1388</v>
      </c>
      <c r="F26" s="22"/>
      <c r="G26" s="23">
        <v>1475</v>
      </c>
      <c r="H26" s="22"/>
      <c r="I26" s="22">
        <v>-160</v>
      </c>
    </row>
    <row r="27" spans="1:9" s="9" customFormat="1" ht="23.1" customHeight="1" x14ac:dyDescent="0.25">
      <c r="A27" s="8" t="s">
        <v>160</v>
      </c>
      <c r="C27" s="92"/>
      <c r="D27" s="30"/>
      <c r="E27" s="23"/>
      <c r="F27" s="44"/>
      <c r="G27" s="23"/>
      <c r="H27" s="30"/>
      <c r="I27" s="22"/>
    </row>
    <row r="28" spans="1:9" s="9" customFormat="1" ht="23.1" customHeight="1" x14ac:dyDescent="0.25">
      <c r="A28" s="99" t="s">
        <v>170</v>
      </c>
      <c r="C28" s="92">
        <v>15053</v>
      </c>
      <c r="D28" s="22"/>
      <c r="E28" s="22">
        <v>-19997</v>
      </c>
      <c r="F28" s="22"/>
      <c r="G28" s="23">
        <v>1537</v>
      </c>
      <c r="H28" s="30"/>
      <c r="I28" s="22">
        <v>-14823</v>
      </c>
    </row>
    <row r="29" spans="1:9" s="9" customFormat="1" ht="23.1" customHeight="1" x14ac:dyDescent="0.25">
      <c r="A29" s="99" t="s">
        <v>139</v>
      </c>
      <c r="C29" s="92">
        <v>21704</v>
      </c>
      <c r="D29" s="30"/>
      <c r="E29" s="22">
        <v>2151</v>
      </c>
      <c r="F29" s="44"/>
      <c r="G29" s="23">
        <v>4789</v>
      </c>
      <c r="H29" s="30"/>
      <c r="I29" s="22">
        <v>3649</v>
      </c>
    </row>
    <row r="30" spans="1:9" s="9" customFormat="1" ht="23.1" customHeight="1" x14ac:dyDescent="0.25">
      <c r="A30" s="99" t="s">
        <v>121</v>
      </c>
      <c r="C30" s="92">
        <v>2182</v>
      </c>
      <c r="D30" s="30"/>
      <c r="E30" s="23">
        <v>-212</v>
      </c>
      <c r="F30" s="44"/>
      <c r="G30" s="23">
        <v>13</v>
      </c>
      <c r="H30" s="30"/>
      <c r="I30" s="22">
        <v>-76</v>
      </c>
    </row>
    <row r="31" spans="1:9" s="9" customFormat="1" ht="23.1" customHeight="1" x14ac:dyDescent="0.25">
      <c r="A31" s="99" t="s">
        <v>122</v>
      </c>
      <c r="C31" s="92">
        <v>17825</v>
      </c>
      <c r="D31" s="22"/>
      <c r="E31" s="23">
        <v>-332</v>
      </c>
      <c r="F31" s="22"/>
      <c r="G31" s="23">
        <v>582</v>
      </c>
      <c r="H31" s="22"/>
      <c r="I31" s="22">
        <v>-613</v>
      </c>
    </row>
    <row r="32" spans="1:9" s="9" customFormat="1" ht="23.1" customHeight="1" x14ac:dyDescent="0.25">
      <c r="A32" s="99" t="s">
        <v>179</v>
      </c>
      <c r="C32" s="92">
        <v>-658</v>
      </c>
      <c r="D32" s="22"/>
      <c r="E32" s="23">
        <v>0</v>
      </c>
      <c r="F32" s="22"/>
      <c r="G32" s="23">
        <v>-658</v>
      </c>
      <c r="H32" s="22"/>
      <c r="I32" s="22">
        <v>0</v>
      </c>
    </row>
    <row r="33" spans="1:9" s="9" customFormat="1" ht="23.1" customHeight="1" x14ac:dyDescent="0.25">
      <c r="A33" s="99" t="s">
        <v>123</v>
      </c>
      <c r="C33" s="112">
        <v>9978</v>
      </c>
      <c r="D33" s="22"/>
      <c r="E33" s="24">
        <v>-79</v>
      </c>
      <c r="F33" s="22"/>
      <c r="G33" s="24">
        <v>9980</v>
      </c>
      <c r="H33" s="22"/>
      <c r="I33" s="45">
        <v>-78</v>
      </c>
    </row>
    <row r="34" spans="1:9" s="9" customFormat="1" ht="23.1" customHeight="1" x14ac:dyDescent="0.25">
      <c r="A34" s="8" t="s">
        <v>114</v>
      </c>
      <c r="B34" s="26"/>
      <c r="C34" s="23">
        <f>SUM(C19:C33)</f>
        <v>62773</v>
      </c>
      <c r="D34" s="30"/>
      <c r="E34" s="23">
        <f>SUM(E19:E33)</f>
        <v>148364</v>
      </c>
      <c r="F34" s="30"/>
      <c r="G34" s="23">
        <f>SUM(G20:G33)</f>
        <v>28183</v>
      </c>
      <c r="H34" s="30"/>
      <c r="I34" s="23">
        <f>SUM(I20:I33)</f>
        <v>104407</v>
      </c>
    </row>
    <row r="35" spans="1:9" s="9" customFormat="1" ht="23.1" customHeight="1" x14ac:dyDescent="0.25">
      <c r="A35" s="8" t="s">
        <v>150</v>
      </c>
      <c r="B35" s="26"/>
      <c r="C35" s="22">
        <v>-21002</v>
      </c>
      <c r="D35" s="30"/>
      <c r="E35" s="23">
        <v>-34520</v>
      </c>
      <c r="F35" s="30"/>
      <c r="G35" s="22">
        <v>-12053</v>
      </c>
      <c r="H35" s="30"/>
      <c r="I35" s="23">
        <v>-14602</v>
      </c>
    </row>
    <row r="36" spans="1:9" s="9" customFormat="1" ht="23.1" customHeight="1" x14ac:dyDescent="0.25">
      <c r="A36" s="8" t="s">
        <v>178</v>
      </c>
      <c r="B36" s="26"/>
      <c r="C36" s="22">
        <v>0</v>
      </c>
      <c r="D36" s="30"/>
      <c r="E36" s="23">
        <v>949</v>
      </c>
      <c r="F36" s="30"/>
      <c r="G36" s="22">
        <v>0</v>
      </c>
      <c r="H36" s="30"/>
      <c r="I36" s="23">
        <v>0</v>
      </c>
    </row>
    <row r="37" spans="1:9" s="9" customFormat="1" ht="23.1" customHeight="1" x14ac:dyDescent="0.25">
      <c r="A37" s="8" t="s">
        <v>151</v>
      </c>
      <c r="B37" s="26"/>
      <c r="C37" s="45">
        <v>-21556</v>
      </c>
      <c r="D37" s="30"/>
      <c r="E37" s="23">
        <v>-4996</v>
      </c>
      <c r="F37" s="30"/>
      <c r="G37" s="45">
        <v>0</v>
      </c>
      <c r="H37" s="30"/>
      <c r="I37" s="23">
        <v>-3106</v>
      </c>
    </row>
    <row r="38" spans="1:9" s="9" customFormat="1" ht="23.1" customHeight="1" x14ac:dyDescent="0.25">
      <c r="A38" s="35" t="s">
        <v>186</v>
      </c>
      <c r="B38" s="26"/>
      <c r="C38" s="25">
        <f>SUM(C34:C37)</f>
        <v>20215</v>
      </c>
      <c r="D38" s="30"/>
      <c r="E38" s="25">
        <f>SUM(E34:E37)</f>
        <v>109797</v>
      </c>
      <c r="F38" s="30"/>
      <c r="G38" s="25">
        <f>SUM(G34:G37)</f>
        <v>16130</v>
      </c>
      <c r="H38" s="30"/>
      <c r="I38" s="25">
        <f>SUM(I34:I37)</f>
        <v>86699</v>
      </c>
    </row>
    <row r="39" spans="1:9" s="9" customFormat="1" ht="23.1" customHeight="1" x14ac:dyDescent="0.25">
      <c r="A39" s="27"/>
      <c r="B39" s="26"/>
      <c r="C39" s="22"/>
      <c r="D39" s="30"/>
      <c r="E39" s="30"/>
      <c r="F39" s="30"/>
      <c r="G39" s="30"/>
      <c r="H39" s="30"/>
      <c r="I39" s="30"/>
    </row>
    <row r="40" spans="1:9" s="9" customFormat="1" ht="23.1" customHeight="1" x14ac:dyDescent="0.25">
      <c r="A40" s="8" t="s">
        <v>181</v>
      </c>
      <c r="B40" s="26"/>
      <c r="D40" s="46"/>
      <c r="E40" s="46"/>
      <c r="F40" s="46"/>
      <c r="G40" s="46"/>
      <c r="H40" s="46"/>
      <c r="I40" s="46"/>
    </row>
    <row r="41" spans="1:9" s="9" customFormat="1" ht="23.1" customHeight="1" x14ac:dyDescent="0.25">
      <c r="A41" s="8"/>
      <c r="B41" s="26"/>
      <c r="D41" s="46"/>
      <c r="E41" s="46"/>
      <c r="F41" s="46"/>
      <c r="G41" s="46"/>
      <c r="H41" s="46"/>
      <c r="I41" s="34" t="s">
        <v>64</v>
      </c>
    </row>
    <row r="42" spans="1:9" s="5" customFormat="1" ht="23.1" customHeight="1" x14ac:dyDescent="0.25">
      <c r="A42" s="1" t="s">
        <v>0</v>
      </c>
      <c r="B42" s="9"/>
      <c r="C42" s="46"/>
      <c r="D42" s="46"/>
      <c r="E42" s="46"/>
      <c r="F42" s="46"/>
      <c r="G42" s="46"/>
      <c r="H42" s="46"/>
      <c r="I42" s="46"/>
    </row>
    <row r="43" spans="1:9" s="5" customFormat="1" ht="23.1" customHeight="1" x14ac:dyDescent="0.25">
      <c r="A43" s="1" t="s">
        <v>206</v>
      </c>
      <c r="B43" s="9"/>
      <c r="C43" s="46"/>
      <c r="D43" s="46"/>
      <c r="E43" s="46"/>
      <c r="F43" s="46"/>
      <c r="G43" s="46"/>
      <c r="H43" s="46"/>
      <c r="I43" s="46"/>
    </row>
    <row r="44" spans="1:9" s="5" customFormat="1" ht="23.1" customHeight="1" x14ac:dyDescent="0.25">
      <c r="A44" s="1" t="s">
        <v>191</v>
      </c>
      <c r="B44" s="4"/>
      <c r="C44" s="13"/>
      <c r="D44" s="13"/>
      <c r="E44" s="13"/>
      <c r="F44" s="4"/>
      <c r="G44" s="13"/>
      <c r="H44" s="38"/>
      <c r="I44" s="13"/>
    </row>
    <row r="45" spans="1:9" s="5" customFormat="1" ht="23.1" customHeight="1" x14ac:dyDescent="0.25">
      <c r="A45" s="8"/>
      <c r="B45" s="9"/>
      <c r="C45" s="13"/>
      <c r="D45" s="13"/>
      <c r="E45" s="13"/>
      <c r="F45" s="39"/>
      <c r="G45" s="13"/>
      <c r="H45" s="13"/>
      <c r="I45" s="7" t="s">
        <v>2</v>
      </c>
    </row>
    <row r="46" spans="1:9" s="9" customFormat="1" ht="23.1" customHeight="1" x14ac:dyDescent="0.25">
      <c r="A46" s="8"/>
      <c r="C46" s="115" t="s">
        <v>3</v>
      </c>
      <c r="D46" s="115"/>
      <c r="E46" s="115"/>
      <c r="G46" s="115" t="s">
        <v>4</v>
      </c>
      <c r="H46" s="115"/>
      <c r="I46" s="115"/>
    </row>
    <row r="47" spans="1:9" s="9" customFormat="1" ht="23.1" customHeight="1" x14ac:dyDescent="0.25">
      <c r="A47" s="8"/>
      <c r="C47" s="40">
        <v>2026</v>
      </c>
      <c r="D47" s="41"/>
      <c r="E47" s="40">
        <v>2025</v>
      </c>
      <c r="F47" s="42"/>
      <c r="G47" s="40">
        <v>2026</v>
      </c>
      <c r="H47" s="41"/>
      <c r="I47" s="40">
        <v>2025</v>
      </c>
    </row>
    <row r="48" spans="1:9" s="9" customFormat="1" ht="23.1" customHeight="1" x14ac:dyDescent="0.25">
      <c r="A48" s="1" t="s">
        <v>124</v>
      </c>
      <c r="C48" s="30"/>
      <c r="D48" s="30"/>
      <c r="E48" s="30"/>
      <c r="F48" s="30"/>
      <c r="G48" s="30"/>
      <c r="H48" s="30"/>
      <c r="I48" s="30"/>
    </row>
    <row r="49" spans="1:9" s="9" customFormat="1" ht="23.1" customHeight="1" x14ac:dyDescent="0.25">
      <c r="A49" s="108" t="s">
        <v>205</v>
      </c>
      <c r="B49" s="95"/>
      <c r="C49" s="30">
        <v>100</v>
      </c>
      <c r="D49" s="30"/>
      <c r="E49" s="23">
        <v>115877</v>
      </c>
      <c r="F49" s="30"/>
      <c r="G49" s="30">
        <v>0</v>
      </c>
      <c r="H49" s="30"/>
      <c r="I49" s="23">
        <v>15748</v>
      </c>
    </row>
    <row r="50" spans="1:9" s="9" customFormat="1" ht="23.1" customHeight="1" x14ac:dyDescent="0.25">
      <c r="A50" s="108" t="s">
        <v>158</v>
      </c>
      <c r="B50" s="95"/>
      <c r="C50" s="30">
        <v>0</v>
      </c>
      <c r="D50" s="30"/>
      <c r="E50" s="23">
        <v>0</v>
      </c>
      <c r="F50" s="30"/>
      <c r="G50" s="30">
        <v>76050</v>
      </c>
      <c r="H50" s="30"/>
      <c r="I50" s="23">
        <v>-47300</v>
      </c>
    </row>
    <row r="51" spans="1:9" s="9" customFormat="1" ht="23.1" customHeight="1" x14ac:dyDescent="0.25">
      <c r="A51" s="108" t="s">
        <v>125</v>
      </c>
      <c r="B51" s="95"/>
      <c r="C51" s="30">
        <v>-15285</v>
      </c>
      <c r="D51" s="30"/>
      <c r="E51" s="23">
        <v>-6757</v>
      </c>
      <c r="F51" s="30"/>
      <c r="G51" s="30">
        <v>0</v>
      </c>
      <c r="H51" s="30"/>
      <c r="I51" s="23">
        <v>0</v>
      </c>
    </row>
    <row r="52" spans="1:9" s="9" customFormat="1" ht="23.1" customHeight="1" x14ac:dyDescent="0.25">
      <c r="A52" s="108" t="s">
        <v>182</v>
      </c>
      <c r="B52" s="95"/>
      <c r="C52" s="30">
        <v>-72</v>
      </c>
      <c r="D52" s="30"/>
      <c r="E52" s="23">
        <v>-2208</v>
      </c>
      <c r="F52" s="30"/>
      <c r="G52" s="30">
        <v>-212</v>
      </c>
      <c r="H52" s="30"/>
      <c r="I52" s="23">
        <v>-1523</v>
      </c>
    </row>
    <row r="53" spans="1:9" s="9" customFormat="1" ht="23.1" customHeight="1" x14ac:dyDescent="0.25">
      <c r="A53" s="108" t="s">
        <v>126</v>
      </c>
      <c r="B53" s="95"/>
      <c r="C53" s="30">
        <v>-875</v>
      </c>
      <c r="D53" s="30"/>
      <c r="E53" s="23">
        <v>0</v>
      </c>
      <c r="F53" s="30"/>
      <c r="G53" s="30">
        <v>0</v>
      </c>
      <c r="H53" s="30"/>
      <c r="I53" s="23">
        <v>0</v>
      </c>
    </row>
    <row r="54" spans="1:9" s="9" customFormat="1" ht="23.1" customHeight="1" x14ac:dyDescent="0.25">
      <c r="A54" s="111" t="s">
        <v>201</v>
      </c>
      <c r="B54" s="95"/>
      <c r="C54" s="30">
        <v>0</v>
      </c>
      <c r="D54" s="30"/>
      <c r="E54" s="23">
        <v>0</v>
      </c>
      <c r="F54" s="30"/>
      <c r="G54" s="30">
        <v>150000</v>
      </c>
      <c r="H54" s="30"/>
      <c r="I54" s="23">
        <v>0</v>
      </c>
    </row>
    <row r="55" spans="1:9" s="9" customFormat="1" ht="23.1" customHeight="1" x14ac:dyDescent="0.25">
      <c r="A55" s="111" t="s">
        <v>222</v>
      </c>
      <c r="B55" s="95"/>
      <c r="C55" s="30">
        <v>322627</v>
      </c>
      <c r="D55" s="30"/>
      <c r="E55" s="23">
        <v>0</v>
      </c>
      <c r="F55" s="30"/>
      <c r="G55" s="30">
        <v>0</v>
      </c>
      <c r="H55" s="30"/>
      <c r="I55" s="23">
        <v>0</v>
      </c>
    </row>
    <row r="56" spans="1:9" s="9" customFormat="1" ht="23.1" customHeight="1" x14ac:dyDescent="0.25">
      <c r="A56" s="1" t="s">
        <v>163</v>
      </c>
      <c r="C56" s="25">
        <f>SUM(C49:C55)</f>
        <v>306495</v>
      </c>
      <c r="D56" s="30"/>
      <c r="E56" s="25">
        <f>SUM(E49:E55)</f>
        <v>106912</v>
      </c>
      <c r="F56" s="30"/>
      <c r="G56" s="25">
        <f>SUM(G49:G55)</f>
        <v>225838</v>
      </c>
      <c r="H56" s="30"/>
      <c r="I56" s="25">
        <f>SUM(I49:I55)</f>
        <v>-33075</v>
      </c>
    </row>
    <row r="57" spans="1:9" s="9" customFormat="1" ht="23.1" customHeight="1" x14ac:dyDescent="0.25">
      <c r="A57" s="1" t="s">
        <v>127</v>
      </c>
      <c r="C57" s="23"/>
      <c r="D57" s="30"/>
      <c r="E57" s="23"/>
      <c r="F57" s="30"/>
      <c r="G57" s="23"/>
      <c r="H57" s="30"/>
      <c r="I57" s="23"/>
    </row>
    <row r="58" spans="1:9" s="9" customFormat="1" ht="23.1" customHeight="1" x14ac:dyDescent="0.25">
      <c r="A58" s="108" t="s">
        <v>212</v>
      </c>
      <c r="C58" s="23"/>
      <c r="D58" s="30"/>
      <c r="E58" s="23"/>
      <c r="F58" s="30"/>
      <c r="G58" s="23"/>
      <c r="H58" s="30"/>
      <c r="I58" s="23"/>
    </row>
    <row r="59" spans="1:9" s="9" customFormat="1" ht="23.1" customHeight="1" x14ac:dyDescent="0.25">
      <c r="A59" s="108" t="s">
        <v>175</v>
      </c>
      <c r="B59" s="91"/>
      <c r="C59" s="92">
        <v>-92526</v>
      </c>
      <c r="E59" s="9">
        <v>-46014</v>
      </c>
      <c r="G59" s="92">
        <v>-60580</v>
      </c>
      <c r="I59" s="9">
        <v>-48063</v>
      </c>
    </row>
    <row r="60" spans="1:9" s="9" customFormat="1" ht="23.1" customHeight="1" x14ac:dyDescent="0.25">
      <c r="A60" s="108" t="s">
        <v>183</v>
      </c>
      <c r="B60" s="91"/>
      <c r="C60" s="92">
        <v>-80000</v>
      </c>
      <c r="D60" s="23"/>
      <c r="E60" s="23">
        <v>0</v>
      </c>
      <c r="F60" s="22"/>
      <c r="G60" s="92">
        <v>-90000</v>
      </c>
      <c r="H60" s="23"/>
      <c r="I60" s="23">
        <v>66000</v>
      </c>
    </row>
    <row r="61" spans="1:9" s="9" customFormat="1" ht="23.1" customHeight="1" x14ac:dyDescent="0.25">
      <c r="A61" s="108" t="s">
        <v>213</v>
      </c>
      <c r="B61" s="91"/>
      <c r="C61" s="92">
        <v>-2000</v>
      </c>
      <c r="D61" s="23"/>
      <c r="E61" s="23">
        <v>8000</v>
      </c>
      <c r="F61" s="22"/>
      <c r="G61" s="92">
        <v>-2000</v>
      </c>
      <c r="H61" s="23"/>
      <c r="I61" s="23">
        <v>8000</v>
      </c>
    </row>
    <row r="62" spans="1:9" s="9" customFormat="1" ht="23.1" customHeight="1" x14ac:dyDescent="0.25">
      <c r="A62" s="108" t="s">
        <v>184</v>
      </c>
      <c r="B62" s="91"/>
      <c r="C62" s="92">
        <v>41891</v>
      </c>
      <c r="D62" s="23"/>
      <c r="E62" s="23">
        <v>42923</v>
      </c>
      <c r="F62" s="22"/>
      <c r="G62" s="92">
        <v>13825</v>
      </c>
      <c r="H62" s="23"/>
      <c r="I62" s="23">
        <v>24194</v>
      </c>
    </row>
    <row r="63" spans="1:9" s="9" customFormat="1" ht="23.1" customHeight="1" x14ac:dyDescent="0.25">
      <c r="A63" s="108" t="s">
        <v>185</v>
      </c>
      <c r="B63" s="91"/>
      <c r="C63" s="92">
        <v>-76534</v>
      </c>
      <c r="D63" s="23"/>
      <c r="E63" s="23">
        <v>-176199</v>
      </c>
      <c r="F63" s="22"/>
      <c r="G63" s="92">
        <v>-56657</v>
      </c>
      <c r="H63" s="23"/>
      <c r="I63" s="23">
        <v>-86708</v>
      </c>
    </row>
    <row r="64" spans="1:9" s="9" customFormat="1" ht="23.1" customHeight="1" x14ac:dyDescent="0.25">
      <c r="A64" s="108" t="s">
        <v>131</v>
      </c>
      <c r="B64" s="91"/>
      <c r="C64" s="92">
        <v>-4114</v>
      </c>
      <c r="D64" s="23"/>
      <c r="E64" s="23">
        <v>-3997</v>
      </c>
      <c r="F64" s="22"/>
      <c r="G64" s="92">
        <v>-1138</v>
      </c>
      <c r="H64" s="23"/>
      <c r="I64" s="23">
        <v>-1764</v>
      </c>
    </row>
    <row r="65" spans="1:9" s="9" customFormat="1" ht="23.1" customHeight="1" x14ac:dyDescent="0.25">
      <c r="A65" s="1" t="s">
        <v>214</v>
      </c>
      <c r="C65" s="25">
        <f>SUM(C59:C64)</f>
        <v>-213283</v>
      </c>
      <c r="D65" s="30"/>
      <c r="E65" s="25">
        <f>SUM(E59:E64)</f>
        <v>-175287</v>
      </c>
      <c r="F65" s="22"/>
      <c r="G65" s="25">
        <f>SUM(G59:G64)</f>
        <v>-196550</v>
      </c>
      <c r="H65" s="30"/>
      <c r="I65" s="25">
        <f>SUM(I59:I64)</f>
        <v>-38341</v>
      </c>
    </row>
    <row r="66" spans="1:9" s="9" customFormat="1" ht="23.1" customHeight="1" x14ac:dyDescent="0.25">
      <c r="A66" s="1" t="s">
        <v>210</v>
      </c>
      <c r="C66" s="23">
        <f>SUM(C38,C56,C65)</f>
        <v>113427</v>
      </c>
      <c r="D66" s="30"/>
      <c r="E66" s="23">
        <f>SUM(E38,E56,E65)</f>
        <v>41422</v>
      </c>
      <c r="F66" s="44"/>
      <c r="G66" s="23">
        <f>SUM(G38,G56,G65)</f>
        <v>45418</v>
      </c>
      <c r="H66" s="30"/>
      <c r="I66" s="23">
        <f>SUM(I38,I56,I65)</f>
        <v>15283</v>
      </c>
    </row>
    <row r="67" spans="1:9" s="9" customFormat="1" ht="23.1" customHeight="1" x14ac:dyDescent="0.25">
      <c r="A67" s="8" t="s">
        <v>128</v>
      </c>
      <c r="C67" s="113">
        <f>BS!G11</f>
        <v>27366</v>
      </c>
      <c r="D67" s="30"/>
      <c r="E67" s="23">
        <v>25731</v>
      </c>
      <c r="F67" s="44"/>
      <c r="G67" s="113">
        <f>BS!K11</f>
        <v>7457</v>
      </c>
      <c r="H67" s="30"/>
      <c r="I67" s="23">
        <v>11607</v>
      </c>
    </row>
    <row r="68" spans="1:9" s="9" customFormat="1" ht="23.1" customHeight="1" thickBot="1" x14ac:dyDescent="0.3">
      <c r="A68" s="1" t="s">
        <v>129</v>
      </c>
      <c r="C68" s="28">
        <f>SUM(C66:C67)</f>
        <v>140793</v>
      </c>
      <c r="D68" s="23"/>
      <c r="E68" s="28">
        <f>SUM(E66:E67)</f>
        <v>67153</v>
      </c>
      <c r="F68" s="22"/>
      <c r="G68" s="28">
        <f>SUM(G66:G67)</f>
        <v>52875</v>
      </c>
      <c r="H68" s="23"/>
      <c r="I68" s="28">
        <f>SUM(I66:I67)</f>
        <v>26890</v>
      </c>
    </row>
    <row r="69" spans="1:9" s="9" customFormat="1" ht="23.1" customHeight="1" thickTop="1" x14ac:dyDescent="0.25">
      <c r="A69" s="8"/>
      <c r="C69" s="30">
        <f>SUM(C68-BS!E11)</f>
        <v>0</v>
      </c>
      <c r="D69" s="23"/>
      <c r="E69" s="30"/>
      <c r="F69" s="22"/>
      <c r="G69" s="30">
        <f>SUM(G68-BS!I11)</f>
        <v>0</v>
      </c>
      <c r="H69" s="23"/>
      <c r="I69" s="30"/>
    </row>
    <row r="70" spans="1:9" s="9" customFormat="1" ht="23.1" customHeight="1" x14ac:dyDescent="0.25">
      <c r="A70" s="1" t="s">
        <v>130</v>
      </c>
      <c r="C70" s="30"/>
      <c r="D70" s="23"/>
      <c r="E70" s="30"/>
      <c r="F70" s="22"/>
      <c r="G70" s="30"/>
      <c r="H70" s="23"/>
      <c r="I70" s="30"/>
    </row>
    <row r="71" spans="1:9" s="9" customFormat="1" ht="23.1" customHeight="1" x14ac:dyDescent="0.25">
      <c r="A71" s="8" t="s">
        <v>153</v>
      </c>
      <c r="C71" s="30"/>
      <c r="D71" s="23"/>
      <c r="E71" s="30"/>
      <c r="F71" s="22"/>
      <c r="G71" s="30"/>
      <c r="H71" s="23"/>
      <c r="I71" s="30"/>
    </row>
    <row r="72" spans="1:9" s="9" customFormat="1" ht="23.1" customHeight="1" x14ac:dyDescent="0.25">
      <c r="A72" s="8" t="s">
        <v>180</v>
      </c>
      <c r="C72" s="9">
        <v>3311</v>
      </c>
      <c r="D72" s="23"/>
      <c r="E72" s="30">
        <v>0</v>
      </c>
      <c r="F72" s="22"/>
      <c r="G72" s="22">
        <v>0</v>
      </c>
      <c r="H72" s="23"/>
      <c r="I72" s="30">
        <v>0</v>
      </c>
    </row>
    <row r="73" spans="1:9" s="9" customFormat="1" ht="23.1" customHeight="1" x14ac:dyDescent="0.25">
      <c r="A73" s="114" t="s">
        <v>221</v>
      </c>
      <c r="C73" s="30">
        <v>2950</v>
      </c>
      <c r="D73" s="23"/>
      <c r="E73" s="30">
        <v>0</v>
      </c>
      <c r="F73" s="22"/>
      <c r="G73" s="30">
        <v>0</v>
      </c>
      <c r="H73" s="23"/>
      <c r="I73" s="30">
        <v>0</v>
      </c>
    </row>
    <row r="74" spans="1:9" s="9" customFormat="1" ht="23.1" customHeight="1" x14ac:dyDescent="0.25">
      <c r="A74" s="8" t="s">
        <v>187</v>
      </c>
      <c r="C74" s="22">
        <v>1513</v>
      </c>
      <c r="D74" s="23"/>
      <c r="E74" s="30">
        <v>70868</v>
      </c>
      <c r="F74" s="22"/>
      <c r="G74" s="30">
        <v>0</v>
      </c>
      <c r="H74" s="23"/>
      <c r="I74" s="30">
        <v>0</v>
      </c>
    </row>
    <row r="75" spans="1:9" ht="23.1" customHeight="1" x14ac:dyDescent="0.25">
      <c r="C75" s="86"/>
      <c r="G75" s="86"/>
    </row>
    <row r="76" spans="1:9" s="9" customFormat="1" ht="23.1" customHeight="1" x14ac:dyDescent="0.25">
      <c r="A76" s="8" t="s">
        <v>181</v>
      </c>
      <c r="B76" s="26"/>
      <c r="D76" s="23"/>
      <c r="E76" s="23"/>
      <c r="F76" s="22"/>
      <c r="G76" s="23"/>
      <c r="H76" s="23"/>
      <c r="I76" s="23"/>
    </row>
    <row r="77" spans="1:9" ht="23.1" customHeight="1" x14ac:dyDescent="0.25">
      <c r="B77" s="26"/>
      <c r="C77" s="34"/>
      <c r="D77" s="34"/>
      <c r="E77" s="34"/>
      <c r="G77" s="34"/>
      <c r="H77" s="34"/>
      <c r="I77" s="34"/>
    </row>
    <row r="78" spans="1:9" ht="23.1" customHeight="1" x14ac:dyDescent="0.25">
      <c r="B78" s="26"/>
      <c r="C78" s="34"/>
      <c r="D78" s="34"/>
      <c r="E78" s="34"/>
      <c r="G78" s="34"/>
      <c r="H78" s="34"/>
      <c r="I78" s="34"/>
    </row>
    <row r="79" spans="1:9" ht="23.1" customHeight="1" x14ac:dyDescent="0.25">
      <c r="B79" s="26"/>
      <c r="C79" s="34"/>
      <c r="D79" s="34"/>
      <c r="E79" s="34"/>
      <c r="G79" s="34"/>
      <c r="H79" s="34"/>
      <c r="I79" s="34"/>
    </row>
    <row r="80" spans="1:9" ht="23.1" customHeight="1" x14ac:dyDescent="0.25">
      <c r="D80" s="34"/>
      <c r="E80" s="34"/>
      <c r="G80" s="34"/>
      <c r="H80" s="34"/>
      <c r="I80" s="34"/>
    </row>
    <row r="81" spans="2:9" ht="23.1" customHeight="1" x14ac:dyDescent="0.25">
      <c r="B81" s="5"/>
      <c r="C81" s="34"/>
      <c r="D81" s="34"/>
      <c r="E81" s="34"/>
      <c r="G81" s="34"/>
      <c r="H81" s="34"/>
      <c r="I81" s="34"/>
    </row>
    <row r="82" spans="2:9" ht="23.1" customHeight="1" x14ac:dyDescent="0.25">
      <c r="B82" s="5"/>
      <c r="C82" s="34"/>
      <c r="D82" s="34"/>
      <c r="E82" s="34"/>
      <c r="G82" s="34"/>
      <c r="H82" s="34"/>
      <c r="I82" s="34"/>
    </row>
    <row r="83" spans="2:9" ht="23.1" customHeight="1" x14ac:dyDescent="0.25">
      <c r="B83" s="5"/>
      <c r="C83" s="34"/>
      <c r="D83" s="34"/>
      <c r="E83" s="34"/>
      <c r="G83" s="34"/>
      <c r="H83" s="34"/>
      <c r="I83" s="34"/>
    </row>
    <row r="84" spans="2:9" ht="23.1" customHeight="1" x14ac:dyDescent="0.25">
      <c r="B84" s="5"/>
      <c r="C84" s="34"/>
      <c r="D84" s="34"/>
      <c r="E84" s="34"/>
      <c r="G84" s="34"/>
      <c r="H84" s="34"/>
      <c r="I84" s="34"/>
    </row>
    <row r="85" spans="2:9" ht="23.1" customHeight="1" x14ac:dyDescent="0.25">
      <c r="C85" s="34"/>
      <c r="D85" s="34"/>
      <c r="E85" s="34"/>
      <c r="G85" s="34"/>
      <c r="H85" s="34"/>
      <c r="I85" s="34"/>
    </row>
    <row r="86" spans="2:9" ht="23.1" customHeight="1" x14ac:dyDescent="0.25">
      <c r="C86" s="34"/>
      <c r="E86" s="34"/>
      <c r="G86" s="34"/>
      <c r="I86" s="34"/>
    </row>
    <row r="91" spans="2:9" ht="23.1" customHeight="1" x14ac:dyDescent="0.25">
      <c r="B91" s="20"/>
    </row>
    <row r="93" spans="2:9" ht="23.1" customHeight="1" x14ac:dyDescent="0.25">
      <c r="B93" s="47"/>
      <c r="C93" s="47"/>
      <c r="D93" s="47"/>
      <c r="E93" s="47"/>
      <c r="F93" s="47"/>
      <c r="G93" s="47"/>
      <c r="H93" s="47"/>
      <c r="I93" s="7"/>
    </row>
    <row r="94" spans="2:9" ht="23.1" customHeight="1" x14ac:dyDescent="0.25">
      <c r="B94" s="2"/>
      <c r="C94" s="4"/>
      <c r="D94" s="4"/>
      <c r="E94" s="4"/>
      <c r="F94" s="4"/>
      <c r="G94" s="4"/>
      <c r="H94" s="4"/>
      <c r="I94" s="4"/>
    </row>
    <row r="95" spans="2:9" ht="23.1" customHeight="1" x14ac:dyDescent="0.25">
      <c r="B95" s="2"/>
      <c r="C95" s="4"/>
      <c r="D95" s="4"/>
      <c r="E95" s="4"/>
      <c r="F95" s="4"/>
      <c r="G95" s="4"/>
      <c r="H95" s="4"/>
      <c r="I95" s="4"/>
    </row>
    <row r="96" spans="2:9" ht="23.1" customHeight="1" x14ac:dyDescent="0.25">
      <c r="B96" s="2"/>
      <c r="C96" s="4"/>
      <c r="D96" s="4"/>
      <c r="E96" s="4"/>
      <c r="F96" s="4"/>
      <c r="G96" s="4"/>
      <c r="H96" s="4"/>
      <c r="I96" s="4"/>
    </row>
    <row r="97" spans="2:9" ht="23.1" customHeight="1" x14ac:dyDescent="0.25">
      <c r="B97" s="105"/>
      <c r="C97" s="4"/>
      <c r="D97" s="4"/>
      <c r="E97" s="4"/>
      <c r="F97" s="4"/>
      <c r="G97" s="2"/>
      <c r="H97" s="4"/>
      <c r="I97" s="7"/>
    </row>
    <row r="98" spans="2:9" ht="23.1" customHeight="1" x14ac:dyDescent="0.25">
      <c r="B98" s="105"/>
      <c r="C98" s="12"/>
      <c r="D98" s="12"/>
      <c r="E98" s="12"/>
      <c r="F98" s="4"/>
      <c r="G98" s="12"/>
      <c r="H98" s="20"/>
      <c r="I98" s="12"/>
    </row>
    <row r="99" spans="2:9" ht="23.1" customHeight="1" x14ac:dyDescent="0.25">
      <c r="C99" s="12"/>
      <c r="D99" s="12"/>
      <c r="E99" s="12"/>
      <c r="G99" s="12"/>
      <c r="H99" s="12"/>
      <c r="I99" s="12"/>
    </row>
    <row r="100" spans="2:9" ht="23.1" customHeight="1" x14ac:dyDescent="0.25">
      <c r="C100" s="17"/>
      <c r="D100" s="41"/>
      <c r="E100" s="17"/>
      <c r="F100" s="42"/>
      <c r="G100" s="17"/>
      <c r="H100" s="41"/>
      <c r="I100" s="17"/>
    </row>
    <row r="101" spans="2:9" ht="23.1" customHeight="1" x14ac:dyDescent="0.25">
      <c r="C101" s="17"/>
      <c r="D101" s="41"/>
      <c r="E101" s="17"/>
      <c r="F101" s="42"/>
      <c r="G101" s="17"/>
      <c r="H101" s="41"/>
      <c r="I101" s="17"/>
    </row>
    <row r="102" spans="2:9" ht="23.1" customHeight="1" x14ac:dyDescent="0.25">
      <c r="C102" s="17"/>
      <c r="D102" s="41"/>
      <c r="E102" s="19"/>
      <c r="F102" s="42"/>
      <c r="G102" s="17"/>
      <c r="H102" s="41"/>
      <c r="I102" s="19"/>
    </row>
    <row r="104" spans="2:9" ht="23.1" customHeight="1" x14ac:dyDescent="0.25">
      <c r="B104" s="26"/>
      <c r="C104" s="46"/>
      <c r="D104" s="46"/>
      <c r="E104" s="46"/>
      <c r="F104" s="46"/>
      <c r="G104" s="46"/>
      <c r="H104" s="46"/>
      <c r="I104" s="46"/>
    </row>
    <row r="105" spans="2:9" ht="23.1" customHeight="1" x14ac:dyDescent="0.25">
      <c r="B105" s="26"/>
      <c r="C105" s="46"/>
      <c r="D105" s="46"/>
      <c r="E105" s="46"/>
      <c r="F105" s="46"/>
      <c r="G105" s="46"/>
      <c r="H105" s="46"/>
      <c r="I105" s="46"/>
    </row>
    <row r="106" spans="2:9" ht="23.1" customHeight="1" x14ac:dyDescent="0.25">
      <c r="B106" s="26"/>
      <c r="C106" s="46"/>
      <c r="D106" s="46"/>
      <c r="E106" s="46"/>
      <c r="F106" s="46"/>
      <c r="G106" s="46"/>
      <c r="H106" s="46"/>
      <c r="I106" s="46"/>
    </row>
    <row r="107" spans="2:9" ht="23.1" customHeight="1" x14ac:dyDescent="0.25">
      <c r="B107" s="26"/>
      <c r="C107" s="46"/>
      <c r="D107" s="46"/>
      <c r="E107" s="46"/>
      <c r="F107" s="46"/>
      <c r="G107" s="46"/>
      <c r="H107" s="46"/>
      <c r="I107" s="46"/>
    </row>
    <row r="108" spans="2:9" ht="23.1" customHeight="1" x14ac:dyDescent="0.25">
      <c r="B108" s="26"/>
      <c r="C108" s="46"/>
      <c r="D108" s="46"/>
      <c r="E108" s="46"/>
      <c r="F108" s="46"/>
      <c r="G108" s="46"/>
      <c r="H108" s="46"/>
      <c r="I108" s="46"/>
    </row>
    <row r="109" spans="2:9" ht="23.1" customHeight="1" x14ac:dyDescent="0.25">
      <c r="C109" s="46"/>
      <c r="D109" s="46"/>
      <c r="E109" s="46"/>
      <c r="F109" s="46"/>
      <c r="G109" s="46"/>
      <c r="H109" s="46"/>
      <c r="I109" s="46"/>
    </row>
    <row r="110" spans="2:9" ht="23.1" customHeight="1" x14ac:dyDescent="0.25">
      <c r="C110" s="46"/>
      <c r="D110" s="46"/>
      <c r="E110" s="46"/>
      <c r="F110" s="46"/>
      <c r="G110" s="46"/>
      <c r="H110" s="46"/>
      <c r="I110" s="46"/>
    </row>
    <row r="111" spans="2:9" ht="23.1" customHeight="1" x14ac:dyDescent="0.25">
      <c r="B111" s="26"/>
      <c r="C111" s="46"/>
      <c r="D111" s="46"/>
      <c r="E111" s="46"/>
      <c r="F111" s="46"/>
      <c r="G111" s="46"/>
      <c r="H111" s="46"/>
      <c r="I111" s="46"/>
    </row>
    <row r="112" spans="2:9" ht="23.1" customHeight="1" x14ac:dyDescent="0.25">
      <c r="B112" s="26"/>
      <c r="C112" s="46"/>
      <c r="D112" s="46"/>
      <c r="E112" s="46"/>
      <c r="F112" s="46"/>
      <c r="G112" s="46"/>
      <c r="H112" s="46"/>
      <c r="I112" s="46"/>
    </row>
    <row r="113" spans="1:9" ht="23.1" customHeight="1" x14ac:dyDescent="0.25">
      <c r="B113" s="26"/>
      <c r="C113" s="46"/>
      <c r="D113" s="46"/>
      <c r="E113" s="46"/>
      <c r="F113" s="46"/>
      <c r="G113" s="46"/>
      <c r="H113" s="46"/>
      <c r="I113" s="46"/>
    </row>
    <row r="114" spans="1:9" ht="23.1" customHeight="1" x14ac:dyDescent="0.25">
      <c r="B114" s="26"/>
      <c r="C114" s="46"/>
      <c r="D114" s="46"/>
      <c r="F114" s="46"/>
      <c r="G114" s="46"/>
      <c r="H114" s="46"/>
      <c r="I114" s="46"/>
    </row>
    <row r="115" spans="1:9" ht="23.1" customHeight="1" x14ac:dyDescent="0.25">
      <c r="B115" s="26"/>
      <c r="C115" s="46"/>
      <c r="D115" s="46"/>
      <c r="E115" s="30"/>
      <c r="F115" s="46"/>
      <c r="G115" s="46"/>
      <c r="H115" s="46"/>
      <c r="I115" s="46"/>
    </row>
    <row r="116" spans="1:9" ht="23.1" customHeight="1" x14ac:dyDescent="0.25">
      <c r="C116" s="46"/>
      <c r="D116" s="46"/>
      <c r="E116" s="46"/>
      <c r="F116" s="46"/>
      <c r="G116" s="46"/>
      <c r="H116" s="46"/>
      <c r="I116" s="46"/>
    </row>
    <row r="117" spans="1:9" ht="23.1" customHeight="1" x14ac:dyDescent="0.25">
      <c r="C117" s="46"/>
      <c r="D117" s="46"/>
      <c r="E117" s="48"/>
      <c r="F117" s="46"/>
      <c r="G117" s="46"/>
      <c r="H117" s="46"/>
      <c r="I117" s="46"/>
    </row>
    <row r="118" spans="1:9" ht="23.1" customHeight="1" x14ac:dyDescent="0.25">
      <c r="C118" s="46"/>
      <c r="D118" s="46"/>
      <c r="E118" s="48"/>
      <c r="F118" s="46"/>
      <c r="G118" s="46"/>
      <c r="H118" s="46"/>
      <c r="I118" s="46"/>
    </row>
    <row r="119" spans="1:9" ht="23.1" customHeight="1" x14ac:dyDescent="0.25">
      <c r="C119" s="46"/>
      <c r="D119" s="46"/>
      <c r="E119" s="46"/>
      <c r="F119" s="46"/>
      <c r="G119" s="46"/>
      <c r="H119" s="46"/>
      <c r="I119" s="46"/>
    </row>
    <row r="120" spans="1:9" ht="23.1" customHeight="1" x14ac:dyDescent="0.25">
      <c r="C120" s="46"/>
      <c r="D120" s="46"/>
      <c r="E120" s="46"/>
      <c r="F120" s="46"/>
      <c r="G120" s="46"/>
      <c r="H120" s="46"/>
      <c r="I120" s="30"/>
    </row>
    <row r="121" spans="1:9" ht="23.1" customHeight="1" x14ac:dyDescent="0.25">
      <c r="B121" s="5"/>
      <c r="C121" s="46"/>
      <c r="D121" s="46"/>
      <c r="E121" s="46"/>
      <c r="F121" s="46"/>
      <c r="G121" s="46"/>
      <c r="H121" s="46"/>
      <c r="I121" s="46"/>
    </row>
    <row r="122" spans="1:9" ht="23.1" customHeight="1" x14ac:dyDescent="0.25">
      <c r="B122" s="5"/>
      <c r="C122" s="46"/>
      <c r="D122" s="46"/>
      <c r="E122" s="46"/>
      <c r="F122" s="46"/>
      <c r="G122" s="46"/>
      <c r="H122" s="46"/>
      <c r="I122" s="46"/>
    </row>
    <row r="123" spans="1:9" ht="23.1" customHeight="1" x14ac:dyDescent="0.25">
      <c r="B123" s="5"/>
      <c r="C123" s="46"/>
      <c r="D123" s="46"/>
      <c r="E123" s="46"/>
      <c r="F123" s="46"/>
      <c r="G123" s="46"/>
      <c r="H123" s="46"/>
      <c r="I123" s="46"/>
    </row>
    <row r="124" spans="1:9" ht="23.1" customHeight="1" x14ac:dyDescent="0.25">
      <c r="B124" s="5"/>
      <c r="C124" s="46"/>
      <c r="D124" s="46"/>
      <c r="E124" s="46"/>
      <c r="F124" s="46"/>
      <c r="G124" s="46"/>
      <c r="H124" s="46"/>
      <c r="I124" s="46"/>
    </row>
    <row r="125" spans="1:9" ht="23.1" customHeight="1" x14ac:dyDescent="0.25">
      <c r="C125" s="46"/>
      <c r="D125" s="46"/>
      <c r="E125" s="46"/>
      <c r="F125" s="46"/>
      <c r="G125" s="46"/>
      <c r="H125" s="46"/>
      <c r="I125" s="46"/>
    </row>
    <row r="126" spans="1:9" ht="23.1" customHeight="1" x14ac:dyDescent="0.25">
      <c r="C126" s="46"/>
      <c r="D126" s="46"/>
      <c r="E126" s="46"/>
      <c r="F126" s="46"/>
      <c r="G126" s="46"/>
      <c r="H126" s="46"/>
      <c r="I126" s="46"/>
    </row>
    <row r="127" spans="1:9" ht="23.1" customHeight="1" x14ac:dyDescent="0.25">
      <c r="A127" s="106"/>
      <c r="B127" s="47"/>
      <c r="C127" s="49"/>
      <c r="D127" s="50"/>
      <c r="E127" s="51"/>
      <c r="F127" s="52"/>
      <c r="G127" s="49"/>
      <c r="H127" s="53"/>
      <c r="I127" s="49"/>
    </row>
    <row r="128" spans="1:9" ht="23.1" customHeight="1" x14ac:dyDescent="0.25">
      <c r="A128" s="106"/>
      <c r="B128" s="47"/>
      <c r="C128" s="49"/>
      <c r="D128" s="50"/>
      <c r="E128" s="51"/>
      <c r="F128" s="52"/>
      <c r="G128" s="49"/>
      <c r="H128" s="53"/>
      <c r="I128" s="49"/>
    </row>
    <row r="129" spans="1:9" ht="23.1" customHeight="1" x14ac:dyDescent="0.25">
      <c r="A129" s="106"/>
      <c r="B129" s="47"/>
      <c r="C129" s="49"/>
      <c r="D129" s="50"/>
      <c r="E129" s="51"/>
      <c r="F129" s="52"/>
      <c r="G129" s="49"/>
      <c r="H129" s="53"/>
      <c r="I129" s="49"/>
    </row>
    <row r="130" spans="1:9" ht="23.1" customHeight="1" x14ac:dyDescent="0.25">
      <c r="A130" s="106"/>
      <c r="B130" s="47"/>
      <c r="C130" s="53"/>
      <c r="D130" s="50"/>
      <c r="E130" s="49"/>
      <c r="F130" s="52"/>
      <c r="G130" s="49"/>
      <c r="H130" s="53"/>
      <c r="I130" s="53"/>
    </row>
    <row r="131" spans="1:9" ht="23.1" customHeight="1" x14ac:dyDescent="0.25">
      <c r="A131" s="106"/>
      <c r="B131" s="26"/>
      <c r="C131" s="34"/>
      <c r="E131" s="34"/>
      <c r="F131" s="34"/>
      <c r="G131" s="34"/>
      <c r="H131" s="34"/>
      <c r="I131" s="34"/>
    </row>
    <row r="132" spans="1:9" ht="23.1" customHeight="1" x14ac:dyDescent="0.25">
      <c r="B132" s="5"/>
      <c r="C132" s="54"/>
      <c r="D132" s="55"/>
      <c r="E132" s="54"/>
      <c r="F132" s="55"/>
      <c r="G132" s="55"/>
      <c r="H132" s="54"/>
      <c r="I132" s="55"/>
    </row>
    <row r="133" spans="1:9" ht="23.1" customHeight="1" x14ac:dyDescent="0.25">
      <c r="B133" s="5"/>
    </row>
    <row r="134" spans="1:9" ht="23.1" customHeight="1" x14ac:dyDescent="0.25">
      <c r="C134" s="34"/>
      <c r="E134" s="34"/>
      <c r="G134" s="34"/>
      <c r="H134" s="34"/>
      <c r="I134" s="34"/>
    </row>
  </sheetData>
  <mergeCells count="4">
    <mergeCell ref="G6:I6"/>
    <mergeCell ref="G46:I46"/>
    <mergeCell ref="C6:E6"/>
    <mergeCell ref="C46:E46"/>
  </mergeCells>
  <pageMargins left="0.70866141732283472" right="0.31496062992125984" top="0.78740157480314965" bottom="0.31496062992125984" header="0.31496062992125984" footer="0.31496062992125984"/>
  <pageSetup paperSize="9" scale="74" firstPageNumber="7" fitToHeight="2" orientation="portrait" useFirstPageNumber="1" r:id="rId1"/>
  <headerFooter>
    <oddFooter>&amp;R&amp;P</oddFooter>
  </headerFooter>
  <rowBreaks count="1" manualBreakCount="1"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CE-Conso</vt:lpstr>
      <vt:lpstr>Separate</vt:lpstr>
      <vt:lpstr>Cashflows</vt:lpstr>
      <vt:lpstr>BS!Print_Area</vt:lpstr>
      <vt:lpstr>Cashflows!Print_Area</vt:lpstr>
      <vt:lpstr>'CE-Conso'!Print_Area</vt:lpstr>
      <vt:lpstr>Separate!Print_Area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Laddawan Kwankaew</cp:lastModifiedBy>
  <cp:revision/>
  <cp:lastPrinted>2026-04-30T12:25:13Z</cp:lastPrinted>
  <dcterms:created xsi:type="dcterms:W3CDTF">2011-03-08T09:02:15Z</dcterms:created>
  <dcterms:modified xsi:type="dcterms:W3CDTF">2026-05-05T03:57:31Z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