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Property Perfect\2026\Q1'2026\"/>
    </mc:Choice>
  </mc:AlternateContent>
  <xr:revisionPtr revIDLastSave="0" documentId="13_ncr:1_{DDBB0526-C95F-4D74-8430-277AD4FF4D68}" xr6:coauthVersionLast="47" xr6:coauthVersionMax="47" xr10:uidLastSave="{00000000-0000-0000-0000-000000000000}"/>
  <bookViews>
    <workbookView xWindow="-108" yWindow="-108" windowWidth="23256" windowHeight="12456" firstSheet="2" activeTab="2" xr2:uid="{00000000-000D-0000-FFFF-FFFF00000000}"/>
  </bookViews>
  <sheets>
    <sheet name="NAV000" sheetId="1" state="hidden" r:id="rId1"/>
    <sheet name="000000" sheetId="2" state="veryHidden" r:id="rId2"/>
    <sheet name="BS" sheetId="10" r:id="rId3"/>
    <sheet name="PL" sheetId="11" r:id="rId4"/>
    <sheet name="Conso" sheetId="12" r:id="rId5"/>
    <sheet name="Company" sheetId="13" r:id="rId6"/>
    <sheet name="CF" sheetId="9" r:id="rId7"/>
    <sheet name="000" sheetId="4" state="very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</externalReferences>
  <definedNames>
    <definedName name="\0">'[1]C-3'!$R$2</definedName>
    <definedName name="\a" localSheetId="6">'[2] APS  APS-DI ING'!#REF!</definedName>
    <definedName name="\a">'[2] APS  APS-DI ING'!#REF!</definedName>
    <definedName name="\t" localSheetId="6">'[3]ELEC45-01'!#REF!</definedName>
    <definedName name="\t">'[3]ELEC45-01'!#REF!</definedName>
    <definedName name="\z" localSheetId="6">#REF!</definedName>
    <definedName name="\z">#REF!</definedName>
    <definedName name="___DAT1" localSheetId="6">#REF!</definedName>
    <definedName name="___DAT1">#REF!</definedName>
    <definedName name="___DAT10" localSheetId="6">#REF!</definedName>
    <definedName name="___DAT10">#REF!</definedName>
    <definedName name="___DAT11" localSheetId="6">#REF!</definedName>
    <definedName name="___DAT11">#REF!</definedName>
    <definedName name="___DAT12" localSheetId="6">#REF!</definedName>
    <definedName name="___DAT12">#REF!</definedName>
    <definedName name="___DAT13" localSheetId="6">#REF!</definedName>
    <definedName name="___DAT13">#REF!</definedName>
    <definedName name="___DAT14" localSheetId="6">#REF!</definedName>
    <definedName name="___DAT14">#REF!</definedName>
    <definedName name="___DAT15" localSheetId="6">#REF!</definedName>
    <definedName name="___DAT15">#REF!</definedName>
    <definedName name="___DAT16" localSheetId="6">#REF!</definedName>
    <definedName name="___DAT16">#REF!</definedName>
    <definedName name="___DAT17" localSheetId="6">#REF!</definedName>
    <definedName name="___DAT17">#REF!</definedName>
    <definedName name="___DAT2" localSheetId="6">#REF!</definedName>
    <definedName name="___DAT2">#REF!</definedName>
    <definedName name="___DAT3" localSheetId="6">#REF!</definedName>
    <definedName name="___DAT3">#REF!</definedName>
    <definedName name="___DAT4" localSheetId="6">#REF!</definedName>
    <definedName name="___DAT4">#REF!</definedName>
    <definedName name="___DAT5" localSheetId="6">#REF!</definedName>
    <definedName name="___DAT5">#REF!</definedName>
    <definedName name="___DAT6" localSheetId="6">#REF!</definedName>
    <definedName name="___DAT6">#REF!</definedName>
    <definedName name="___DAT7" localSheetId="6">#REF!</definedName>
    <definedName name="___DAT7">#REF!</definedName>
    <definedName name="___DAT8" localSheetId="6">#REF!</definedName>
    <definedName name="___DAT8">#REF!</definedName>
    <definedName name="___DAT9" localSheetId="6">#REF!</definedName>
    <definedName name="___DAT9">#REF!</definedName>
    <definedName name="__DAT1" localSheetId="6">#REF!</definedName>
    <definedName name="__DAT1">#REF!</definedName>
    <definedName name="__DAT10" localSheetId="6">#REF!</definedName>
    <definedName name="__DAT10">#REF!</definedName>
    <definedName name="__DAT11" localSheetId="6">#REF!</definedName>
    <definedName name="__DAT11">#REF!</definedName>
    <definedName name="__DAT12" localSheetId="6">#REF!</definedName>
    <definedName name="__DAT12">#REF!</definedName>
    <definedName name="__DAT13" localSheetId="6">#REF!</definedName>
    <definedName name="__DAT13">#REF!</definedName>
    <definedName name="__DAT14" localSheetId="6">#REF!</definedName>
    <definedName name="__DAT14">#REF!</definedName>
    <definedName name="__DAT15" localSheetId="6">#REF!</definedName>
    <definedName name="__DAT15">#REF!</definedName>
    <definedName name="__DAT16" localSheetId="6">#REF!</definedName>
    <definedName name="__DAT16">#REF!</definedName>
    <definedName name="__DAT17" localSheetId="6">#REF!</definedName>
    <definedName name="__DAT17">#REF!</definedName>
    <definedName name="__DAT2" localSheetId="6">#REF!</definedName>
    <definedName name="__DAT2">#REF!</definedName>
    <definedName name="__DAT3" localSheetId="6">#REF!</definedName>
    <definedName name="__DAT3">#REF!</definedName>
    <definedName name="__DAT4" localSheetId="6">#REF!</definedName>
    <definedName name="__DAT4">#REF!</definedName>
    <definedName name="__DAT5" localSheetId="6">#REF!</definedName>
    <definedName name="__DAT5">#REF!</definedName>
    <definedName name="__DAT6" localSheetId="6">#REF!</definedName>
    <definedName name="__DAT6">#REF!</definedName>
    <definedName name="__DAT7" localSheetId="6">#REF!</definedName>
    <definedName name="__DAT7">#REF!</definedName>
    <definedName name="__DAT8" localSheetId="6">#REF!</definedName>
    <definedName name="__DAT8">#REF!</definedName>
    <definedName name="__DAT9" localSheetId="6">#REF!</definedName>
    <definedName name="__DAT9">#REF!</definedName>
    <definedName name="_01_Aug_01" localSheetId="6">#REF!</definedName>
    <definedName name="_01_Aug_01">#REF!</definedName>
    <definedName name="_01_Jul_01" localSheetId="6">#REF!</definedName>
    <definedName name="_01_Jul_01">#REF!</definedName>
    <definedName name="_01_Sep_01" localSheetId="6">#REF!</definedName>
    <definedName name="_01_Sep_01">#REF!</definedName>
    <definedName name="_6703_00_105" localSheetId="6">#REF!</definedName>
    <definedName name="_6703_00_105">#REF!</definedName>
    <definedName name="_AJE122003" localSheetId="6">#REF!</definedName>
    <definedName name="_AJE122003">#REF!</definedName>
    <definedName name="_aq34">'[4]เงินกู้ MGC'!$F$15</definedName>
    <definedName name="_aq4">[4]เงินกู้ธนชาติ!$E$17</definedName>
    <definedName name="_aq678">'[4]เงินกู้ MGC'!$E$17</definedName>
    <definedName name="_ar2" localSheetId="6">#REF!</definedName>
    <definedName name="_ar2">#REF!</definedName>
    <definedName name="_ByEmpID">[5]Employee!$D$2:$H$164</definedName>
    <definedName name="_ByUsername">[5]Employee!$G$2:$I$165</definedName>
    <definedName name="_DAT1" localSheetId="6">[6]BMCT2003!#REF!</definedName>
    <definedName name="_DAT1">[6]BMCT2003!#REF!</definedName>
    <definedName name="_DAT10" localSheetId="6">[6]BMCT2003!#REF!</definedName>
    <definedName name="_DAT10">[6]BMCT2003!#REF!</definedName>
    <definedName name="_DAT11" localSheetId="6">[6]BMCT2003!#REF!</definedName>
    <definedName name="_DAT11">[6]BMCT2003!#REF!</definedName>
    <definedName name="_DAT12" localSheetId="6">[6]BMCT2003!#REF!</definedName>
    <definedName name="_DAT12">[6]BMCT2003!#REF!</definedName>
    <definedName name="_DAT13" localSheetId="6">[6]BMCT2003!#REF!</definedName>
    <definedName name="_DAT13">[6]BMCT2003!#REF!</definedName>
    <definedName name="_DAT14" localSheetId="6">[6]BMCT2003!#REF!</definedName>
    <definedName name="_DAT14">[6]BMCT2003!#REF!</definedName>
    <definedName name="_DAT15" localSheetId="6">[6]BMCT2003!#REF!</definedName>
    <definedName name="_DAT15">[6]BMCT2003!#REF!</definedName>
    <definedName name="_DAT16" localSheetId="6">[7]ต้นทุนนวัตกรรม!#REF!</definedName>
    <definedName name="_DAT16">[7]ต้นทุนนวัตกรรม!#REF!</definedName>
    <definedName name="_DAT17" localSheetId="6">[6]BMCT2003!#REF!</definedName>
    <definedName name="_DAT17">[6]BMCT2003!#REF!</definedName>
    <definedName name="_DAT18" localSheetId="6">[6]BMCT2003!#REF!</definedName>
    <definedName name="_DAT18">[6]BMCT2003!#REF!</definedName>
    <definedName name="_DAT19" localSheetId="6">[6]BMCT2003!#REF!</definedName>
    <definedName name="_DAT19">[6]BMCT2003!#REF!</definedName>
    <definedName name="_DAT2" localSheetId="6">[6]BMCT2003!#REF!</definedName>
    <definedName name="_DAT2">[6]BMCT2003!#REF!</definedName>
    <definedName name="_DAT20" localSheetId="6">[6]BMCT2003!#REF!</definedName>
    <definedName name="_DAT20">[6]BMCT2003!#REF!</definedName>
    <definedName name="_DAT21" localSheetId="6">#REF!</definedName>
    <definedName name="_DAT21">#REF!</definedName>
    <definedName name="_DAT22" localSheetId="6">#REF!</definedName>
    <definedName name="_DAT22">#REF!</definedName>
    <definedName name="_DAT23" localSheetId="6">#REF!</definedName>
    <definedName name="_DAT23">#REF!</definedName>
    <definedName name="_DAT24" localSheetId="6">#REF!</definedName>
    <definedName name="_DAT24">#REF!</definedName>
    <definedName name="_DAT25" localSheetId="6">#REF!</definedName>
    <definedName name="_DAT25">#REF!</definedName>
    <definedName name="_DAT26" localSheetId="6">#REF!</definedName>
    <definedName name="_DAT26">#REF!</definedName>
    <definedName name="_DAT27" localSheetId="6">#REF!</definedName>
    <definedName name="_DAT27">#REF!</definedName>
    <definedName name="_DAT28" localSheetId="6">#REF!</definedName>
    <definedName name="_DAT28">#REF!</definedName>
    <definedName name="_DAT3" localSheetId="6">[6]BMCT2003!#REF!</definedName>
    <definedName name="_DAT3">[6]BMCT2003!#REF!</definedName>
    <definedName name="_DAT4" localSheetId="6">[6]BMCT2003!#REF!</definedName>
    <definedName name="_DAT4">[6]BMCT2003!#REF!</definedName>
    <definedName name="_DAT5" localSheetId="6">[6]BMCT2003!#REF!</definedName>
    <definedName name="_DAT5">[6]BMCT2003!#REF!</definedName>
    <definedName name="_DAT6" localSheetId="6">[6]BMCT2003!#REF!</definedName>
    <definedName name="_DAT6">[6]BMCT2003!#REF!</definedName>
    <definedName name="_DAT7" localSheetId="6">[6]BMCT2003!#REF!</definedName>
    <definedName name="_DAT7">[6]BMCT2003!#REF!</definedName>
    <definedName name="_DAT8" localSheetId="6">[6]BMCT2003!#REF!</definedName>
    <definedName name="_DAT8">[6]BMCT2003!#REF!</definedName>
    <definedName name="_DAT9" localSheetId="6">[6]BMCT2003!#REF!</definedName>
    <definedName name="_DAT9">[6]BMCT2003!#REF!</definedName>
    <definedName name="_dkk1" localSheetId="6">#REF!</definedName>
    <definedName name="_dkk1">#REF!</definedName>
    <definedName name="_dkk10" localSheetId="6">#REF!</definedName>
    <definedName name="_dkk10">#REF!</definedName>
    <definedName name="_dkk2" localSheetId="6">#REF!</definedName>
    <definedName name="_dkk2">#REF!</definedName>
    <definedName name="_E1" localSheetId="6">#REF!</definedName>
    <definedName name="_E1">#REF!</definedName>
    <definedName name="_Exp1">[8]Exp!$B$1:$AD$39</definedName>
    <definedName name="_exp10" localSheetId="6">#REF!</definedName>
    <definedName name="_exp10">#REF!</definedName>
    <definedName name="_exp11" localSheetId="6">#REF!</definedName>
    <definedName name="_exp11">#REF!</definedName>
    <definedName name="_exp111" localSheetId="6">#REF!</definedName>
    <definedName name="_exp111">#REF!</definedName>
    <definedName name="_exp12" localSheetId="6">#REF!</definedName>
    <definedName name="_exp12">#REF!</definedName>
    <definedName name="_exp13" localSheetId="6">#REF!</definedName>
    <definedName name="_exp13">#REF!</definedName>
    <definedName name="_exp14" localSheetId="6">#REF!</definedName>
    <definedName name="_exp14">#REF!</definedName>
    <definedName name="_Exp2">[8]Exp!$B$44:$AD$66</definedName>
    <definedName name="_EXP22" localSheetId="6">#REF!</definedName>
    <definedName name="_EXP22">#REF!</definedName>
    <definedName name="_exp5" localSheetId="6">#REF!</definedName>
    <definedName name="_exp5">#REF!</definedName>
    <definedName name="_exp7" localSheetId="6">#REF!</definedName>
    <definedName name="_exp7">#REF!</definedName>
    <definedName name="_exp8" localSheetId="6">#REF!</definedName>
    <definedName name="_exp8">#REF!</definedName>
    <definedName name="_exp9" localSheetId="6">#REF!</definedName>
    <definedName name="_exp9">#REF!</definedName>
    <definedName name="_FG5" hidden="1">{"cashflow",#N/A,FALSE,"cash flow"}</definedName>
    <definedName name="_Fill" hidden="1">'[1]C-3'!$C$81</definedName>
    <definedName name="_xlnm._FilterDatabase" localSheetId="3" hidden="1">PL!#REF!</definedName>
    <definedName name="_fob1" localSheetId="6">#REF!</definedName>
    <definedName name="_fob1">#REF!</definedName>
    <definedName name="_h2">[9]เงินกู้ธนชาติ!$G$2</definedName>
    <definedName name="_Key1" localSheetId="6" hidden="1">#REF!</definedName>
    <definedName name="_Key1" hidden="1">#REF!</definedName>
    <definedName name="_kkk1" localSheetId="6" hidden="1">#REF!</definedName>
    <definedName name="_kkk1" hidden="1">#REF!</definedName>
    <definedName name="_lit1" localSheetId="6">#REF!</definedName>
    <definedName name="_lit1">#REF!</definedName>
    <definedName name="_lit2" localSheetId="6">#REF!</definedName>
    <definedName name="_lit2">#REF!</definedName>
    <definedName name="_Order1" hidden="1">255</definedName>
    <definedName name="_Page_1new" localSheetId="6">#REF!</definedName>
    <definedName name="_Page_1new">#REF!</definedName>
    <definedName name="_Page_2new" localSheetId="6">#REF!</definedName>
    <definedName name="_Page_2new">#REF!</definedName>
    <definedName name="_pp1" localSheetId="6">#REF!</definedName>
    <definedName name="_pp1">#REF!</definedName>
    <definedName name="_pp2" localSheetId="6">#REF!</definedName>
    <definedName name="_pp2">#REF!</definedName>
    <definedName name="_pp3" localSheetId="6">#REF!</definedName>
    <definedName name="_pp3">#REF!</definedName>
    <definedName name="_pp4" localSheetId="6">#REF!</definedName>
    <definedName name="_pp4">#REF!</definedName>
    <definedName name="_pp5" localSheetId="6">#REF!</definedName>
    <definedName name="_pp5">#REF!</definedName>
    <definedName name="_pp6" localSheetId="6">#REF!</definedName>
    <definedName name="_pp6">#REF!</definedName>
    <definedName name="_pp7" localSheetId="6">#REF!</definedName>
    <definedName name="_pp7">#REF!</definedName>
    <definedName name="_prg1" localSheetId="6">#REF!</definedName>
    <definedName name="_prg1">#REF!</definedName>
    <definedName name="_prg180" localSheetId="6">#REF!</definedName>
    <definedName name="_prg180">#REF!</definedName>
    <definedName name="_Regression_Int">1</definedName>
    <definedName name="_SCB1">'[10]SCB 1 - Current'!$F$10</definedName>
    <definedName name="_SCB2">'[10]SCB 2 - Current'!$F$11</definedName>
    <definedName name="_Sort" localSheetId="6" hidden="1">#REF!</definedName>
    <definedName name="_Sort" hidden="1">#REF!</definedName>
    <definedName name="_st1" localSheetId="6">#REF!</definedName>
    <definedName name="_st1">#REF!</definedName>
    <definedName name="_Table1_In1" localSheetId="6" hidden="1">#REF!</definedName>
    <definedName name="_Table1_In1" hidden="1">#REF!</definedName>
    <definedName name="_tb1">'[11]TrialBalance Q3-2002'!$A$1:$H$301</definedName>
    <definedName name="_tb2">'[12]TrialBalance Q3-2002'!$A$1:$H$301</definedName>
    <definedName name="_Us1" localSheetId="6">#REF!</definedName>
    <definedName name="_Us1">#REF!</definedName>
    <definedName name="_US10" localSheetId="6">#REF!</definedName>
    <definedName name="_US10">#REF!</definedName>
    <definedName name="_Us2" localSheetId="6">#REF!</definedName>
    <definedName name="_Us2">#REF!</definedName>
    <definedName name="_Uss1" localSheetId="6">#REF!</definedName>
    <definedName name="_Uss1">#REF!</definedName>
    <definedName name="_Uss2" localSheetId="6">#REF!</definedName>
    <definedName name="_Uss2">#REF!</definedName>
    <definedName name="_uua1" localSheetId="6">#REF!</definedName>
    <definedName name="_uua1">#REF!</definedName>
    <definedName name="_VI59" localSheetId="6">#REF!</definedName>
    <definedName name="_VI59">#REF!</definedName>
    <definedName name="_wew3" localSheetId="6">#REF!</definedName>
    <definedName name="_wew3">#REF!</definedName>
    <definedName name="_WGZY">'[1]C-3'!$T$3</definedName>
    <definedName name="_ZZ41" localSheetId="6">'[13]N-4.4'!#REF!</definedName>
    <definedName name="_ZZ41">'[13]N-4.4'!#REF!</definedName>
    <definedName name="a">'[14]TrialBalance Q3-2002'!$A$1:$H$301</definedName>
    <definedName name="A_PageJV1" localSheetId="6">#REF!</definedName>
    <definedName name="A_PageJV1">#REF!</definedName>
    <definedName name="A_PageJV2" localSheetId="6">#REF!</definedName>
    <definedName name="A_PageJV2">#REF!</definedName>
    <definedName name="A_PageJV3" localSheetId="6">#REF!</definedName>
    <definedName name="A_PageJV3">#REF!</definedName>
    <definedName name="A_PageJV4" localSheetId="6">#REF!</definedName>
    <definedName name="A_PageJV4">#REF!</definedName>
    <definedName name="a1q" localSheetId="6">#REF!</definedName>
    <definedName name="a1q">#REF!</definedName>
    <definedName name="a2q">[4]เงินกู้ธนชาติ!$B$4</definedName>
    <definedName name="a3q">'[4]เงินกู้ MGC'!$B$4</definedName>
    <definedName name="aa">'[15]Trial Balance'!$A:$H</definedName>
    <definedName name="AAA" localSheetId="6">#REF!</definedName>
    <definedName name="AAA">#REF!</definedName>
    <definedName name="aaaa" hidden="1">{"cashflow",#N/A,FALSE,"cash flow"}</definedName>
    <definedName name="aaaaa" hidden="1">{"conso",#N/A,FALSE,"cash flow"}</definedName>
    <definedName name="aaaaaa">'[16]Trial Balance'!$A:$H</definedName>
    <definedName name="aaaaaaaaa" localSheetId="6">#REF!</definedName>
    <definedName name="aaaaaaaaa">#REF!</definedName>
    <definedName name="aaaaaaaaaaa" localSheetId="6">#REF!</definedName>
    <definedName name="aaaaaaaaaaa">#REF!</definedName>
    <definedName name="abc" localSheetId="6">#REF!</definedName>
    <definedName name="abc">#REF!</definedName>
    <definedName name="AccTax" localSheetId="6">#REF!</definedName>
    <definedName name="AccTax">#REF!</definedName>
    <definedName name="AcctPay_related" localSheetId="6">#REF!</definedName>
    <definedName name="AcctPay_related">#REF!</definedName>
    <definedName name="ADDITION_TAC" localSheetId="6">#REF!</definedName>
    <definedName name="ADDITION_TAC">#REF!</definedName>
    <definedName name="AdvfromRelated" localSheetId="6">#REF!</definedName>
    <definedName name="AdvfromRelated">#REF!</definedName>
    <definedName name="Aging_For_Auditor_by_Crncy_Aging_Local_List" localSheetId="6">#REF!</definedName>
    <definedName name="Aging_For_Auditor_by_Crncy_Aging_Local_List">#REF!</definedName>
    <definedName name="AJD" localSheetId="6">#REF!</definedName>
    <definedName name="AJD">#REF!</definedName>
    <definedName name="Amount" localSheetId="6">#REF!</definedName>
    <definedName name="Amount">#REF!</definedName>
    <definedName name="ana" localSheetId="6">#REF!</definedName>
    <definedName name="ana">#REF!</definedName>
    <definedName name="Ana_U_5">[17]ตั๋วเงินรับ!$F$1</definedName>
    <definedName name="AP_code" localSheetId="6">#REF!</definedName>
    <definedName name="AP_code">#REF!</definedName>
    <definedName name="AP_value" localSheetId="6">#REF!</definedName>
    <definedName name="AP_value">#REF!</definedName>
    <definedName name="APage_Interest" localSheetId="6">#REF!</definedName>
    <definedName name="APage_Interest">#REF!</definedName>
    <definedName name="Apr_Building">[18]BUILD95!$AE$9:$AE$17</definedName>
    <definedName name="aqaq" hidden="1">{"cashflow",#N/A,FALSE,"cash flow"}</definedName>
    <definedName name="ar" localSheetId="6">#REF!</definedName>
    <definedName name="ar">#REF!</definedName>
    <definedName name="AS2DocOpenMode" hidden="1">"AS2DocumentEdit"</definedName>
    <definedName name="ASSD" localSheetId="6">#REF!</definedName>
    <definedName name="ASSD">#REF!</definedName>
    <definedName name="Asset41_42">[19]Asset41_42!$A$1:$K$5880</definedName>
    <definedName name="AssetCode_Building">[18]BUILD95!$I$9:$I$17</definedName>
    <definedName name="Asstes" localSheetId="6">#REF!</definedName>
    <definedName name="Asstes">#REF!</definedName>
    <definedName name="Aug_Building">[18]BUILD95!$AI$9:$AI$17</definedName>
    <definedName name="axaax" hidden="1">{"cashflow",#N/A,FALSE,"cash flow"}</definedName>
    <definedName name="axaxax" hidden="1">{"conso",#N/A,FALSE,"cash flow"}</definedName>
    <definedName name="B1a1" localSheetId="6">#REF!</definedName>
    <definedName name="B1a1">#REF!</definedName>
    <definedName name="BankOD_LoanfromBank" localSheetId="6">#REF!</definedName>
    <definedName name="BankOD_LoanfromBank">#REF!</definedName>
    <definedName name="BasedOn" localSheetId="6">#REF!</definedName>
    <definedName name="BasedOn">#REF!</definedName>
    <definedName name="BasedOnOther" localSheetId="6">#REF!</definedName>
    <definedName name="BasedOnOther">#REF!</definedName>
    <definedName name="bbb" localSheetId="6">#REF!</definedName>
    <definedName name="bbb">#REF!</definedName>
    <definedName name="BBL" localSheetId="6">'[20]ADJ - RATE'!#REF!</definedName>
    <definedName name="BBL">'[20]ADJ - RATE'!#REF!</definedName>
    <definedName name="begin" localSheetId="6">#REF!</definedName>
    <definedName name="begin">#REF!</definedName>
    <definedName name="begin1" localSheetId="6">#REF!</definedName>
    <definedName name="begin1">#REF!</definedName>
    <definedName name="begin2" localSheetId="6">#REF!</definedName>
    <definedName name="begin2">#REF!</definedName>
    <definedName name="BLOW4502">'[1]C-3'!$1:$5</definedName>
    <definedName name="BookPeriod" localSheetId="6">'[21]K-4A'!#REF!</definedName>
    <definedName name="BookPeriod">'[21]K-4A'!#REF!</definedName>
    <definedName name="BookPeriodBUIMPR" localSheetId="6">'[21]K-4C'!#REF!</definedName>
    <definedName name="BookPeriodBUIMPR">'[21]K-4C'!#REF!</definedName>
    <definedName name="BookPeriodFURFBS" localSheetId="6">'[21]K-4K'!#REF!</definedName>
    <definedName name="BookPeriodFURFBS">'[21]K-4K'!#REF!</definedName>
    <definedName name="BookPeriodFUROTH" localSheetId="6">'[21]K-4L'!#REF!</definedName>
    <definedName name="BookPeriodFUROTH">'[21]K-4L'!#REF!</definedName>
    <definedName name="BookPeriodGMAPAR" localSheetId="6">'[21]K-4F'!#REF!</definedName>
    <definedName name="BookPeriodGMAPAR">'[21]K-4F'!#REF!</definedName>
    <definedName name="BookPeriodMOCKUP" localSheetId="6">'[21]K-4I'!#REF!</definedName>
    <definedName name="BookPeriodMOCKUP">'[21]K-4I'!#REF!</definedName>
    <definedName name="BookPeriodMOTVEH" localSheetId="6">'[21]K-4H'!#REF!</definedName>
    <definedName name="BookPeriodMOTVEH">'[21]K-4H'!#REF!</definedName>
    <definedName name="BookPeriodOFFQUO" localSheetId="6">'[21]K-4D'!#REF!</definedName>
    <definedName name="BookPeriodOFFQUO">'[21]K-4D'!#REF!</definedName>
    <definedName name="BookPeriodOFFURO" localSheetId="6">'[21]K-4E'!#REF!</definedName>
    <definedName name="BookPeriodOFFURO">'[21]K-4E'!#REF!</definedName>
    <definedName name="BookPeriodOFIMPO" localSheetId="6">'[21]K-4B'!#REF!</definedName>
    <definedName name="BookPeriodOFIMPO">'[21]K-4B'!#REF!</definedName>
    <definedName name="BookPeriodQSEQUP" localSheetId="6">'[21]K-4J'!#REF!</definedName>
    <definedName name="BookPeriodQSEQUP">'[21]K-4J'!#REF!</definedName>
    <definedName name="BookPriorBUILDI" localSheetId="6">'[21]K-4A'!#REF!</definedName>
    <definedName name="BookPriorBUILDI">'[21]K-4A'!#REF!</definedName>
    <definedName name="BookPriorBUIMPR" localSheetId="6">'[21]K-4C'!#REF!</definedName>
    <definedName name="BookPriorBUIMPR">'[21]K-4C'!#REF!</definedName>
    <definedName name="cc" localSheetId="6">#REF!</definedName>
    <definedName name="cc">#REF!</definedName>
    <definedName name="cd" localSheetId="6">#REF!</definedName>
    <definedName name="cd">#REF!</definedName>
    <definedName name="cf" hidden="1">{"cashflow",#N/A,FALSE,"cash flow"}</definedName>
    <definedName name="cfdxc" localSheetId="6">#REF!</definedName>
    <definedName name="cfdxc">#REF!</definedName>
    <definedName name="cfxc" localSheetId="6">#REF!</definedName>
    <definedName name="cfxc">#REF!</definedName>
    <definedName name="code" localSheetId="6">#REF!</definedName>
    <definedName name="code">#REF!</definedName>
    <definedName name="cost_per_unit" localSheetId="6">#REF!</definedName>
    <definedName name="cost_per_unit">#REF!</definedName>
    <definedName name="Cur_AccDepre_Building">[18]BUILD95!$AQ$9:$AQ$17</definedName>
    <definedName name="Cur_NBV_Building">[18]BUILD95!$AR$9:$AR$17</definedName>
    <definedName name="CurPortLoan" localSheetId="6">#REF!</definedName>
    <definedName name="CurPortLoan">#REF!</definedName>
    <definedName name="CY_Accounts_Receivable" localSheetId="6">#REF!</definedName>
    <definedName name="CY_Accounts_Receivable">#REF!</definedName>
    <definedName name="CY_Cash" localSheetId="6">#REF!</definedName>
    <definedName name="CY_Cash">#REF!</definedName>
    <definedName name="CY_Common_Equity" localSheetId="6">#REF!</definedName>
    <definedName name="CY_Common_Equity">#REF!</definedName>
    <definedName name="CY_Cost_of_Sales" localSheetId="6">#REF!</definedName>
    <definedName name="CY_Cost_of_Sales">#REF!</definedName>
    <definedName name="CY_Current_Liabilities" localSheetId="6">#REF!</definedName>
    <definedName name="CY_Current_Liabilities">#REF!</definedName>
    <definedName name="CY_Depreciation" localSheetId="6">#REF!</definedName>
    <definedName name="CY_Depreciation">#REF!</definedName>
    <definedName name="CY_Gross_Profit" localSheetId="6">#REF!</definedName>
    <definedName name="CY_Gross_Profit">#REF!</definedName>
    <definedName name="CY_Inc_Bef_Tax" localSheetId="6">#REF!</definedName>
    <definedName name="CY_Inc_Bef_Tax">#REF!</definedName>
    <definedName name="CY_Intangible_Assets" localSheetId="6">#REF!</definedName>
    <definedName name="CY_Intangible_Assets">#REF!</definedName>
    <definedName name="CY_Interest_Expense" localSheetId="6">#REF!</definedName>
    <definedName name="CY_Interest_Expense">#REF!</definedName>
    <definedName name="CY_Inventory" localSheetId="6">#REF!</definedName>
    <definedName name="CY_Inventory">#REF!</definedName>
    <definedName name="CY_LIABIL_EQUITY" localSheetId="6">#REF!</definedName>
    <definedName name="CY_LIABIL_EQUITY">#REF!</definedName>
    <definedName name="CY_LT_Debt" localSheetId="6">#REF!</definedName>
    <definedName name="CY_LT_Debt">#REF!</definedName>
    <definedName name="CY_Market_Value_of_Equity" localSheetId="6">#REF!</definedName>
    <definedName name="CY_Market_Value_of_Equity">#REF!</definedName>
    <definedName name="CY_Marketable_Sec" localSheetId="6">#REF!</definedName>
    <definedName name="CY_Marketable_Sec">#REF!</definedName>
    <definedName name="CY_NET_PROFIT" localSheetId="6">#REF!</definedName>
    <definedName name="CY_NET_PROFIT">#REF!</definedName>
    <definedName name="CY_Net_Revenue" localSheetId="6">#REF!</definedName>
    <definedName name="CY_Net_Revenue">#REF!</definedName>
    <definedName name="CY_Operating_Income" localSheetId="6">#REF!</definedName>
    <definedName name="CY_Operating_Income">#REF!</definedName>
    <definedName name="CY_Other_Curr_Assets" localSheetId="6">#REF!</definedName>
    <definedName name="CY_Other_Curr_Assets">#REF!</definedName>
    <definedName name="CY_Other_LT_Assets" localSheetId="6">#REF!</definedName>
    <definedName name="CY_Other_LT_Assets">#REF!</definedName>
    <definedName name="CY_Other_LT_Liabilities" localSheetId="6">#REF!</definedName>
    <definedName name="CY_Other_LT_Liabilities">#REF!</definedName>
    <definedName name="CY_Preferred_Stock" localSheetId="6">#REF!</definedName>
    <definedName name="CY_Preferred_Stock">#REF!</definedName>
    <definedName name="CY_QUICK_ASSETS" localSheetId="6">#REF!</definedName>
    <definedName name="CY_QUICK_ASSETS">#REF!</definedName>
    <definedName name="CY_Retained_Earnings" localSheetId="6">#REF!</definedName>
    <definedName name="CY_Retained_Earnings">#REF!</definedName>
    <definedName name="CY_Tangible_Assets" localSheetId="6">#REF!</definedName>
    <definedName name="CY_Tangible_Assets">#REF!</definedName>
    <definedName name="CY_Tangible_Net_Worth" localSheetId="6">#REF!</definedName>
    <definedName name="CY_Tangible_Net_Worth">#REF!</definedName>
    <definedName name="CY_Taxes" localSheetId="6">#REF!</definedName>
    <definedName name="CY_Taxes">#REF!</definedName>
    <definedName name="CY_TOTAL_ASSETS" localSheetId="6">#REF!</definedName>
    <definedName name="CY_TOTAL_ASSETS">#REF!</definedName>
    <definedName name="CY_TOTAL_CURR_ASSETS" localSheetId="6">#REF!</definedName>
    <definedName name="CY_TOTAL_CURR_ASSETS">#REF!</definedName>
    <definedName name="CY_TOTAL_DEBT" localSheetId="6">#REF!</definedName>
    <definedName name="CY_TOTAL_DEBT">#REF!</definedName>
    <definedName name="CY_TOTAL_EQUITY" localSheetId="6">#REF!</definedName>
    <definedName name="CY_TOTAL_EQUITY">#REF!</definedName>
    <definedName name="CY_Working_Capital" localSheetId="6">#REF!</definedName>
    <definedName name="CY_Working_Capital">#REF!</definedName>
    <definedName name="D_Purchased_Vehicles" localSheetId="6">#REF!</definedName>
    <definedName name="D_Purchased_Vehicles">#REF!</definedName>
    <definedName name="DAE" localSheetId="6">#REF!</definedName>
    <definedName name="DAE">#REF!</definedName>
    <definedName name="dat" localSheetId="6">#REF!</definedName>
    <definedName name="dat">#REF!</definedName>
    <definedName name="Data" localSheetId="6">#REF!</definedName>
    <definedName name="Data">#REF!</definedName>
    <definedName name="data1" localSheetId="6">#REF!</definedName>
    <definedName name="data1">#REF!</definedName>
    <definedName name="DATA3" localSheetId="6">'[22]Land 28101'!#REF!</definedName>
    <definedName name="DATA3">'[22]Land 28101'!#REF!</definedName>
    <definedName name="_xlnm.Database" localSheetId="6">#REF!</definedName>
    <definedName name="_xlnm.Database">#REF!</definedName>
    <definedName name="date">[23]ตั๋วเงินรับ!$F$1</definedName>
    <definedName name="Date2">[24]ตั๋วเงินรับ!$F$1</definedName>
    <definedName name="Datee">[25]เงินกู้ธนชาติ!$G$2</definedName>
    <definedName name="dates">[26]ตั๋วเงินรับ!$F$1</definedName>
    <definedName name="dd" hidden="1">{"conso",#N/A,FALSE,"cash flow"}</definedName>
    <definedName name="dddd" localSheetId="6">#REF!</definedName>
    <definedName name="dddd">#REF!</definedName>
    <definedName name="DE" localSheetId="6">#REF!</definedName>
    <definedName name="DE">#REF!</definedName>
    <definedName name="Dec_Building">[18]BUILD95!$AM$9:$AM$17</definedName>
    <definedName name="depre" localSheetId="6">#REF!</definedName>
    <definedName name="depre">#REF!</definedName>
    <definedName name="Depre_Building">[18]BUILD95!$AA$9:$AA$17</definedName>
    <definedName name="description" localSheetId="6">#REF!</definedName>
    <definedName name="description">#REF!</definedName>
    <definedName name="dfcsdfc">'[27]C-3'!$R$2</definedName>
    <definedName name="dflt7" localSheetId="6">[28]Invoice!#REF!</definedName>
    <definedName name="dflt7">[28]Invoice!#REF!</definedName>
    <definedName name="director">'[29]VariableII  period'!$E$146</definedName>
    <definedName name="DISCOUNT99" localSheetId="6">#REF!</definedName>
    <definedName name="DISCOUNT99">#REF!</definedName>
    <definedName name="DKK">'[30]ADJ - RATE'!$B$4</definedName>
    <definedName name="e" localSheetId="6">#REF!</definedName>
    <definedName name="e">#REF!</definedName>
    <definedName name="ee">'[31]เงินกู้ MGC'!$E$17</definedName>
    <definedName name="eee" localSheetId="6">#REF!</definedName>
    <definedName name="eee">#REF!</definedName>
    <definedName name="eqq" hidden="1">{"cashflow",#N/A,FALSE,"cash flow"}</definedName>
    <definedName name="er" localSheetId="6">#REF!</definedName>
    <definedName name="er">#REF!</definedName>
    <definedName name="ewew" hidden="1">{"cashflow",#N/A,FALSE,"cash flow"}</definedName>
    <definedName name="eww" localSheetId="6">#REF!</definedName>
    <definedName name="eww">#REF!</definedName>
    <definedName name="exp5.1" localSheetId="6">#REF!</definedName>
    <definedName name="exp5.1">#REF!</definedName>
    <definedName name="expense" localSheetId="6">#REF!</definedName>
    <definedName name="expense">#REF!</definedName>
    <definedName name="expp10" localSheetId="6">#REF!</definedName>
    <definedName name="expp10">#REF!</definedName>
    <definedName name="expp12" localSheetId="6">#REF!</definedName>
    <definedName name="expp12">#REF!</definedName>
    <definedName name="EXPP22" localSheetId="6">#REF!</definedName>
    <definedName name="EXPP22">#REF!</definedName>
    <definedName name="expp5" localSheetId="6">#REF!</definedName>
    <definedName name="expp5">#REF!</definedName>
    <definedName name="expp7" localSheetId="6">#REF!</definedName>
    <definedName name="expp7">#REF!</definedName>
    <definedName name="expp8" localSheetId="6">#REF!</definedName>
    <definedName name="expp8">#REF!</definedName>
    <definedName name="expp9" localSheetId="6">#REF!</definedName>
    <definedName name="expp9">#REF!</definedName>
    <definedName name="ExpQ4">[32]Exp!$B$1:$AD$39</definedName>
    <definedName name="Extract_FA" localSheetId="6">#REF!</definedName>
    <definedName name="Extract_FA">#REF!</definedName>
    <definedName name="f" localSheetId="6">#REF!</definedName>
    <definedName name="f">#REF!</definedName>
    <definedName name="falmn">[33]เงินกู้ธนชาติ!$B$4</definedName>
    <definedName name="fdss" localSheetId="6">#REF!</definedName>
    <definedName name="fdss">#REF!</definedName>
    <definedName name="Feb_Building">[18]BUILD95!$AC$9:$AC$17</definedName>
    <definedName name="ff" localSheetId="6">#REF!</definedName>
    <definedName name="ff">#REF!</definedName>
    <definedName name="fff" localSheetId="6">#REF!</definedName>
    <definedName name="fff">#REF!</definedName>
    <definedName name="ffr" localSheetId="6">#REF!</definedName>
    <definedName name="ffr">#REF!</definedName>
    <definedName name="FG_OVER_12MONTHS" localSheetId="6">#REF!</definedName>
    <definedName name="FG_OVER_12MONTHS">#REF!</definedName>
    <definedName name="fob" localSheetId="6">#REF!</definedName>
    <definedName name="fob">#REF!</definedName>
    <definedName name="fre" localSheetId="6">#REF!</definedName>
    <definedName name="fre">#REF!</definedName>
    <definedName name="free" localSheetId="6">'[34]E-1D'!#REF!</definedName>
    <definedName name="free">'[34]E-1D'!#REF!</definedName>
    <definedName name="FRT">[35]PA!$A$1:$F$12</definedName>
    <definedName name="frtitem" localSheetId="6">#REF!</definedName>
    <definedName name="frtitem">#REF!</definedName>
    <definedName name="frtmkt" localSheetId="6">#REF!</definedName>
    <definedName name="frtmkt">#REF!</definedName>
    <definedName name="FX" localSheetId="6">#REF!</definedName>
    <definedName name="FX">#REF!</definedName>
    <definedName name="G">[36]เงินกู้ธนชาติ!$G$2</definedName>
    <definedName name="GA" localSheetId="6">#REF!</definedName>
    <definedName name="GA">#REF!</definedName>
    <definedName name="gd" localSheetId="6">#REF!</definedName>
    <definedName name="gd">#REF!</definedName>
    <definedName name="gf" localSheetId="6">#REF!</definedName>
    <definedName name="gf">#REF!</definedName>
    <definedName name="ggf" localSheetId="6">#REF!</definedName>
    <definedName name="ggf">#REF!</definedName>
    <definedName name="ggg" localSheetId="6">#REF!</definedName>
    <definedName name="ggg">#REF!</definedName>
    <definedName name="gggg" localSheetId="6">#REF!</definedName>
    <definedName name="gggg">#REF!</definedName>
    <definedName name="gggggf">[4]เงินกู้ธนชาติ!$G$2</definedName>
    <definedName name="ghvj">[37]เงินกู้ธนชาติ!$B$4</definedName>
    <definedName name="GW" localSheetId="6">#REF!</definedName>
    <definedName name="GW">#REF!</definedName>
    <definedName name="h">[38]เงินกู้ธนชาติ!$G$2</definedName>
    <definedName name="Heading" localSheetId="6">#REF!</definedName>
    <definedName name="Heading">#REF!</definedName>
    <definedName name="hh" hidden="1">{"conso",#N/A,FALSE,"cash flow"}</definedName>
    <definedName name="hjj" localSheetId="6">#REF!</definedName>
    <definedName name="hjj">#REF!</definedName>
    <definedName name="hjjkkkl" localSheetId="6">#REF!</definedName>
    <definedName name="hjjkkkl">#REF!</definedName>
    <definedName name="HSCB" localSheetId="6">'[20]ADJ - RATE'!#REF!</definedName>
    <definedName name="HSCB">'[20]ADJ - RATE'!#REF!</definedName>
    <definedName name="ht" localSheetId="6">#REF!</definedName>
    <definedName name="ht">#REF!</definedName>
    <definedName name="huu" localSheetId="6">#REF!</definedName>
    <definedName name="huu">#REF!</definedName>
    <definedName name="ier" localSheetId="6">#REF!</definedName>
    <definedName name="ier">#REF!</definedName>
    <definedName name="income_by_month" localSheetId="6">#REF!</definedName>
    <definedName name="income_by_month">#REF!</definedName>
    <definedName name="InputBasis" localSheetId="6">#REF!</definedName>
    <definedName name="InputBasis">#REF!</definedName>
    <definedName name="Invest_sub" localSheetId="6">#REF!</definedName>
    <definedName name="Invest_sub">#REF!</definedName>
    <definedName name="iuoo" localSheetId="6">#REF!</definedName>
    <definedName name="iuoo">#REF!</definedName>
    <definedName name="Jan_Building">[18]BUILD95!$AB$9:$AB$17</definedName>
    <definedName name="Janitorial_Service___BDC" localSheetId="6">'[39]detail_profit&amp;loss'!#REF!</definedName>
    <definedName name="Janitorial_Service___BDC">'[39]detail_profit&amp;loss'!#REF!</definedName>
    <definedName name="Jul_Building">[18]BUILD95!$AH$9:$AH$17</definedName>
    <definedName name="Jun_Building">[18]BUILD95!$AG$9:$AG$17</definedName>
    <definedName name="k" localSheetId="6">#REF!</definedName>
    <definedName name="k">#REF!</definedName>
    <definedName name="KA" localSheetId="6">#REF!</definedName>
    <definedName name="KA">#REF!</definedName>
    <definedName name="kaa" localSheetId="6">#REF!</definedName>
    <definedName name="kaa">#REF!</definedName>
    <definedName name="katesaluay" localSheetId="6">#REF!</definedName>
    <definedName name="katesaluay">#REF!</definedName>
    <definedName name="KHJGDFGFHGHJ" hidden="1">{"cashflow",#N/A,FALSE,"cash flow"}</definedName>
    <definedName name="kk" localSheetId="6">#REF!</definedName>
    <definedName name="kk">#REF!</definedName>
    <definedName name="kkl" localSheetId="6">#REF!</definedName>
    <definedName name="kkl">#REF!</definedName>
    <definedName name="kklk" localSheetId="6">#REF!</definedName>
    <definedName name="kklk">#REF!</definedName>
    <definedName name="KTB" localSheetId="6">#REF!</definedName>
    <definedName name="KTB">#REF!</definedName>
    <definedName name="lead" localSheetId="6">#REF!</definedName>
    <definedName name="lead">#REF!</definedName>
    <definedName name="Lease3y" localSheetId="6">#REF!</definedName>
    <definedName name="Lease3y">#REF!</definedName>
    <definedName name="Lease5y" localSheetId="6">#REF!</definedName>
    <definedName name="Lease5y">#REF!</definedName>
    <definedName name="LIT">'[30]ADJ - RATE'!$B$2</definedName>
    <definedName name="litt1" localSheetId="6">#REF!</definedName>
    <definedName name="litt1">#REF!</definedName>
    <definedName name="litt2" localSheetId="6">#REF!</definedName>
    <definedName name="litt2">#REF!</definedName>
    <definedName name="lkj">[40]ตั๋วเงินรับ!$F$1</definedName>
    <definedName name="lllppp" localSheetId="6">#REF!</definedName>
    <definedName name="lllppp">#REF!</definedName>
    <definedName name="Loan">[38]เงินกู้ธนชาติ!$B$4</definedName>
    <definedName name="Loan1">'[38]เงินกู้ MGC'!$B$4</definedName>
    <definedName name="Loan2">[41]เงินกู้ธนชาติ!$B$4</definedName>
    <definedName name="Loan3">'[41]เงินกู้ MGC'!$B$4</definedName>
    <definedName name="Loann">[25]เงินกู้ธนชาติ!$B$4</definedName>
    <definedName name="Loann1">'[25]เงินกู้ MGC'!$B$4</definedName>
    <definedName name="Loannn">[25]เงินกู้ธนชาติ!$B$4</definedName>
    <definedName name="Long">[38]เงินกู้ธนชาติ!$F$15</definedName>
    <definedName name="Long1">'[38]เงินกู้ MGC'!$F$15</definedName>
    <definedName name="LonGG">[25]เงินกู้ธนชาติ!$F$15</definedName>
    <definedName name="Longg1">'[25]เงินกู้ MGC'!$F$15</definedName>
    <definedName name="Longgg">'[25]เงินกู้ MGC'!$F$15</definedName>
    <definedName name="Longggg">[25]เงินกู้ธนชาติ!$F$15</definedName>
    <definedName name="LongtermLoan" localSheetId="6">#REF!</definedName>
    <definedName name="LongtermLoan">#REF!</definedName>
    <definedName name="LowerAmount">'[42]PM-TE'!$E$30</definedName>
    <definedName name="LY_AccDepre_Building">[18]BUILD95!$AO$9:$AO$17</definedName>
    <definedName name="LY_NBV_Building">[18]BUILD95!$AP$9:$AP$17</definedName>
    <definedName name="Mar_Building">[18]BUILD95!$AD$9:$AD$17</definedName>
    <definedName name="May_Building">[18]BUILD95!$AF$9:$AF$17</definedName>
    <definedName name="mk" localSheetId="6">#REF!</definedName>
    <definedName name="mk">#REF!</definedName>
    <definedName name="mkt" localSheetId="6">#REF!</definedName>
    <definedName name="mkt">#REF!</definedName>
    <definedName name="mmm">'[43]เงินกู้ MGC'!$B$4</definedName>
    <definedName name="month" localSheetId="6">#REF!</definedName>
    <definedName name="month">#REF!</definedName>
    <definedName name="n" localSheetId="6">#REF!</definedName>
    <definedName name="n">#REF!</definedName>
    <definedName name="nee" localSheetId="6">#REF!</definedName>
    <definedName name="nee">#REF!</definedName>
    <definedName name="new" localSheetId="6">#REF!</definedName>
    <definedName name="new">#REF!</definedName>
    <definedName name="nklnj">[44]เงินกู้ธนชาติ!$B$4</definedName>
    <definedName name="nnn" hidden="1">{"conso",#N/A,FALSE,"cash flow"}</definedName>
    <definedName name="NominalAmount" localSheetId="6">#REF!</definedName>
    <definedName name="NominalAmount">#REF!</definedName>
    <definedName name="Nov_Building">[18]BUILD95!$AL$9:$AL$17</definedName>
    <definedName name="NOW" localSheetId="6">'[45]TB-2001-Apr''01'!#REF!</definedName>
    <definedName name="NOW">'[45]TB-2001-Apr''01'!#REF!</definedName>
    <definedName name="npl" localSheetId="6">'[46]ELEC45-01'!#REF!</definedName>
    <definedName name="npl">'[46]ELEC45-01'!#REF!</definedName>
    <definedName name="nu" hidden="1">{"cashflow",#N/A,FALSE,"cash flow"}</definedName>
    <definedName name="nuc">'[47]TrialBalance Q3-2002'!$A$1:$H$301</definedName>
    <definedName name="nuch" localSheetId="6">#REF!</definedName>
    <definedName name="nuch">#REF!</definedName>
    <definedName name="o">[48]เงินกู้ธนชาติ!$F$15</definedName>
    <definedName name="oCT_bUILDING">[18]BUILD95!$AK$9:$AK$17</definedName>
    <definedName name="oldData" localSheetId="6">#REF!</definedName>
    <definedName name="oldData">#REF!</definedName>
    <definedName name="oldData1" localSheetId="6">#REF!</definedName>
    <definedName name="oldData1">#REF!</definedName>
    <definedName name="OldTBCode" localSheetId="6">#REF!</definedName>
    <definedName name="OldTBCode">#REF!</definedName>
    <definedName name="OldTBValue" localSheetId="6">#REF!</definedName>
    <definedName name="OldTBValue">#REF!</definedName>
    <definedName name="oo" localSheetId="6">#REF!</definedName>
    <definedName name="oo">#REF!</definedName>
    <definedName name="ooo">[4]เงินกู้ธนชาติ!$F$15</definedName>
    <definedName name="OthCurLia" localSheetId="6">#REF!</definedName>
    <definedName name="OthCurLia">#REF!</definedName>
    <definedName name="OtherBasis" localSheetId="6">#REF!</definedName>
    <definedName name="OtherBasis">#REF!</definedName>
    <definedName name="P" localSheetId="6">#REF!</definedName>
    <definedName name="P">#REF!</definedName>
    <definedName name="Page_GLTBAR1" localSheetId="6">#REF!</definedName>
    <definedName name="Page_GLTBAR1">#REF!</definedName>
    <definedName name="pagroup" localSheetId="6">#REF!</definedName>
    <definedName name="pagroup">#REF!</definedName>
    <definedName name="pagroup65" localSheetId="6">#REF!</definedName>
    <definedName name="pagroup65">#REF!</definedName>
    <definedName name="pah" localSheetId="6">#REF!</definedName>
    <definedName name="pah">#REF!</definedName>
    <definedName name="ped" localSheetId="6">#REF!</definedName>
    <definedName name="ped">#REF!</definedName>
    <definedName name="PHYSICAL_SIGHT_TAC" localSheetId="6">'[49]K-10'!#REF!</definedName>
    <definedName name="PHYSICAL_SIGHT_TAC">'[49]K-10'!#REF!</definedName>
    <definedName name="PlanningAmount">'[42]PM-TE'!$J$9</definedName>
    <definedName name="plBoardFee" localSheetId="6">#REF!</definedName>
    <definedName name="plBoardFee">#REF!</definedName>
    <definedName name="plCostOfServices" localSheetId="6">#REF!</definedName>
    <definedName name="plCostOfServices">#REF!</definedName>
    <definedName name="plIncome1" localSheetId="6">#REF!</definedName>
    <definedName name="plIncome1">#REF!</definedName>
    <definedName name="plIncome2" localSheetId="6">#REF!</definedName>
    <definedName name="plIncome2">#REF!</definedName>
    <definedName name="plInterest" localSheetId="6">#REF!</definedName>
    <definedName name="plInterest">#REF!</definedName>
    <definedName name="PLonAssetSoldII">'[29]VariableII  period'!$E$150</definedName>
    <definedName name="plOtherIncome" localSheetId="6">#REF!</definedName>
    <definedName name="plOtherIncome">#REF!</definedName>
    <definedName name="plPLonAssetSold" localSheetId="6">#REF!</definedName>
    <definedName name="plPLonAssetSold">#REF!</definedName>
    <definedName name="plPLonFX" localSheetId="6">#REF!</definedName>
    <definedName name="plPLonFX">#REF!</definedName>
    <definedName name="plSAndA" localSheetId="6">#REF!</definedName>
    <definedName name="plSAndA">#REF!</definedName>
    <definedName name="plSharePLfromSubCom" localSheetId="6">#REF!</definedName>
    <definedName name="plSharePLfromSubCom">#REF!</definedName>
    <definedName name="pmr" localSheetId="6">#REF!</definedName>
    <definedName name="pmr">#REF!</definedName>
    <definedName name="poil" localSheetId="6">#REF!</definedName>
    <definedName name="poil">#REF!</definedName>
    <definedName name="pp" localSheetId="6">#REF!</definedName>
    <definedName name="pp">#REF!</definedName>
    <definedName name="ppp">[4]เงินกู้ธนชาติ!$B$4</definedName>
    <definedName name="prgroup1" localSheetId="6">#REF!</definedName>
    <definedName name="prgroup1">#REF!</definedName>
    <definedName name="prgroup2" localSheetId="6">#REF!</definedName>
    <definedName name="prgroup2">#REF!</definedName>
    <definedName name="Print" localSheetId="6">'[50]1602-97'!#REF!</definedName>
    <definedName name="Print">'[50]1602-97'!#REF!</definedName>
    <definedName name="_xlnm.Print_Area" localSheetId="2">BS!$A$1:$K$107</definedName>
    <definedName name="_xlnm.Print_Area" localSheetId="6">CF!$A$1:$K$110</definedName>
    <definedName name="_xlnm.Print_Area" localSheetId="5">Company!$A$1:$P$24</definedName>
    <definedName name="_xlnm.Print_Area" localSheetId="3">PL!$A$1:$K$71</definedName>
    <definedName name="_xlnm.Print_Area">'[1]C-3'!$A$6:$O$6</definedName>
    <definedName name="Print_Area_MI" localSheetId="6">#REF!</definedName>
    <definedName name="Print_Area_MI">#REF!</definedName>
    <definedName name="_xlnm.Print_Titles">'[1]C-3'!$1:$5</definedName>
    <definedName name="Print_Titles_MI">'[1]C-3'!$1:$5</definedName>
    <definedName name="PROMMIS" localSheetId="6">#REF!</definedName>
    <definedName name="PROMMIS">#REF!</definedName>
    <definedName name="Provision_invst" localSheetId="6">#REF!</definedName>
    <definedName name="Provision_invst">#REF!</definedName>
    <definedName name="ptp" localSheetId="6">#REF!</definedName>
    <definedName name="ptp">#REF!</definedName>
    <definedName name="PurCost_Building">[18]BUILD95!$Z$9:$Z$17</definedName>
    <definedName name="PY_Accounts_Receivable" localSheetId="6">#REF!</definedName>
    <definedName name="PY_Accounts_Receivable">#REF!</definedName>
    <definedName name="PY_Cash" localSheetId="6">#REF!</definedName>
    <definedName name="PY_Cash">#REF!</definedName>
    <definedName name="PY_Common_Equity" localSheetId="6">#REF!</definedName>
    <definedName name="PY_Common_Equity">#REF!</definedName>
    <definedName name="PY_Cost_of_Sales" localSheetId="6">#REF!</definedName>
    <definedName name="PY_Cost_of_Sales">#REF!</definedName>
    <definedName name="PY_Current_Liabilities" localSheetId="6">#REF!</definedName>
    <definedName name="PY_Current_Liabilities">#REF!</definedName>
    <definedName name="PY_Depreciation" localSheetId="6">#REF!</definedName>
    <definedName name="PY_Depreciation">#REF!</definedName>
    <definedName name="PY_Gross_Profit" localSheetId="6">#REF!</definedName>
    <definedName name="PY_Gross_Profit">#REF!</definedName>
    <definedName name="PY_Inc_Bef_Tax" localSheetId="6">#REF!</definedName>
    <definedName name="PY_Inc_Bef_Tax">#REF!</definedName>
    <definedName name="PY_Intangible_Assets" localSheetId="6">#REF!</definedName>
    <definedName name="PY_Intangible_Assets">#REF!</definedName>
    <definedName name="PY_Interest_Expense" localSheetId="6">#REF!</definedName>
    <definedName name="PY_Interest_Expense">#REF!</definedName>
    <definedName name="PY_Inventory" localSheetId="6">#REF!</definedName>
    <definedName name="PY_Inventory">#REF!</definedName>
    <definedName name="PY_LIABIL_EQUITY" localSheetId="6">#REF!</definedName>
    <definedName name="PY_LIABIL_EQUITY">#REF!</definedName>
    <definedName name="PY_LT_Debt" localSheetId="6">#REF!</definedName>
    <definedName name="PY_LT_Debt">#REF!</definedName>
    <definedName name="PY_Market_Value_of_Equity" localSheetId="6">#REF!</definedName>
    <definedName name="PY_Market_Value_of_Equity">#REF!</definedName>
    <definedName name="PY_Marketable_Sec" localSheetId="6">#REF!</definedName>
    <definedName name="PY_Marketable_Sec">#REF!</definedName>
    <definedName name="PY_NET_PROFIT" localSheetId="6">#REF!</definedName>
    <definedName name="PY_NET_PROFIT">#REF!</definedName>
    <definedName name="PY_Net_Revenue" localSheetId="6">#REF!</definedName>
    <definedName name="PY_Net_Revenue">#REF!</definedName>
    <definedName name="PY_Operating_Inc" localSheetId="6">#REF!</definedName>
    <definedName name="PY_Operating_Inc">#REF!</definedName>
    <definedName name="PY_Operating_Income" localSheetId="6">#REF!</definedName>
    <definedName name="PY_Operating_Income">#REF!</definedName>
    <definedName name="PY_Other_Curr_Assets" localSheetId="6">#REF!</definedName>
    <definedName name="PY_Other_Curr_Assets">#REF!</definedName>
    <definedName name="PY_Other_LT_Assets" localSheetId="6">#REF!</definedName>
    <definedName name="PY_Other_LT_Assets">#REF!</definedName>
    <definedName name="PY_Other_LT_Liabilities" localSheetId="6">#REF!</definedName>
    <definedName name="PY_Other_LT_Liabilities">#REF!</definedName>
    <definedName name="PY_Preferred_Stock" localSheetId="6">#REF!</definedName>
    <definedName name="PY_Preferred_Stock">#REF!</definedName>
    <definedName name="PY_QUICK_ASSETS" localSheetId="6">#REF!</definedName>
    <definedName name="PY_QUICK_ASSETS">#REF!</definedName>
    <definedName name="PY_Retained_Earnings" localSheetId="6">#REF!</definedName>
    <definedName name="PY_Retained_Earnings">#REF!</definedName>
    <definedName name="PY_Tangible_Assets" localSheetId="6">#REF!</definedName>
    <definedName name="PY_Tangible_Assets">#REF!</definedName>
    <definedName name="PY_Tangible_Net_Worth" localSheetId="6">#REF!</definedName>
    <definedName name="PY_Tangible_Net_Worth">#REF!</definedName>
    <definedName name="PY_Taxes" localSheetId="6">#REF!</definedName>
    <definedName name="PY_Taxes">#REF!</definedName>
    <definedName name="PY_TOTAL_ASSETS" localSheetId="6">#REF!</definedName>
    <definedName name="PY_TOTAL_ASSETS">#REF!</definedName>
    <definedName name="PY_TOTAL_CURR_ASSETS" localSheetId="6">#REF!</definedName>
    <definedName name="PY_TOTAL_CURR_ASSETS">#REF!</definedName>
    <definedName name="PY_TOTAL_DEBT" localSheetId="6">#REF!</definedName>
    <definedName name="PY_TOTAL_DEBT">#REF!</definedName>
    <definedName name="PY_TOTAL_EQUITY" localSheetId="6">#REF!</definedName>
    <definedName name="PY_TOTAL_EQUITY">#REF!</definedName>
    <definedName name="PY_Working_Capital" localSheetId="6">#REF!</definedName>
    <definedName name="PY_Working_Capital">#REF!</definedName>
    <definedName name="PY1_Accounts_receivable" localSheetId="6">#REF!</definedName>
    <definedName name="PY1_Accounts_receivable">#REF!</definedName>
    <definedName name="PY2_Accounts_Receivable" localSheetId="6">#REF!</definedName>
    <definedName name="PY2_Accounts_Receivable">#REF!</definedName>
    <definedName name="PY2_Cash" localSheetId="6">#REF!</definedName>
    <definedName name="PY2_Cash">#REF!</definedName>
    <definedName name="PY2_Common_Equity" localSheetId="6">#REF!</definedName>
    <definedName name="PY2_Common_Equity">#REF!</definedName>
    <definedName name="PY2_Cost_of_Sales" localSheetId="6">#REF!</definedName>
    <definedName name="PY2_Cost_of_Sales">#REF!</definedName>
    <definedName name="PY2_Current_Liabilities" localSheetId="6">#REF!</definedName>
    <definedName name="PY2_Current_Liabilities">#REF!</definedName>
    <definedName name="PY2_Depreciation" localSheetId="6">#REF!</definedName>
    <definedName name="PY2_Depreciation">#REF!</definedName>
    <definedName name="PY2_Gross_Profit" localSheetId="6">#REF!</definedName>
    <definedName name="PY2_Gross_Profit">#REF!</definedName>
    <definedName name="PY2_Inc_Bef_Tax" localSheetId="6">#REF!</definedName>
    <definedName name="PY2_Inc_Bef_Tax">#REF!</definedName>
    <definedName name="PY2_Intangible_Assets" localSheetId="6">#REF!</definedName>
    <definedName name="PY2_Intangible_Assets">#REF!</definedName>
    <definedName name="PY2_Interest_Expense" localSheetId="6">#REF!</definedName>
    <definedName name="PY2_Interest_Expense">#REF!</definedName>
    <definedName name="PY2_Inventory" localSheetId="6">#REF!</definedName>
    <definedName name="PY2_Inventory">#REF!</definedName>
    <definedName name="PY2_LIABIL_EQUITY" localSheetId="6">#REF!</definedName>
    <definedName name="PY2_LIABIL_EQUITY">#REF!</definedName>
    <definedName name="PY2_LT_Debt" localSheetId="6">#REF!</definedName>
    <definedName name="PY2_LT_Debt">#REF!</definedName>
    <definedName name="PY2_Marketable_Sec" localSheetId="6">#REF!</definedName>
    <definedName name="PY2_Marketable_Sec">#REF!</definedName>
    <definedName name="PY2_NET_PROFIT" localSheetId="6">#REF!</definedName>
    <definedName name="PY2_NET_PROFIT">#REF!</definedName>
    <definedName name="PY2_Net_Revenue" localSheetId="6">#REF!</definedName>
    <definedName name="PY2_Net_Revenue">#REF!</definedName>
    <definedName name="PY2_Operating_Inc" localSheetId="6">#REF!</definedName>
    <definedName name="PY2_Operating_Inc">#REF!</definedName>
    <definedName name="PY2_Operating_Income" localSheetId="6">#REF!</definedName>
    <definedName name="PY2_Operating_Income">#REF!</definedName>
    <definedName name="PY2_Other_Curr_Assets" localSheetId="6">#REF!</definedName>
    <definedName name="PY2_Other_Curr_Assets">#REF!</definedName>
    <definedName name="PY2_Other_LT_Assets" localSheetId="6">#REF!</definedName>
    <definedName name="PY2_Other_LT_Assets">#REF!</definedName>
    <definedName name="PY2_Other_LT_Liabilities" localSheetId="6">#REF!</definedName>
    <definedName name="PY2_Other_LT_Liabilities">#REF!</definedName>
    <definedName name="PY2_Preferred_Stock" localSheetId="6">#REF!</definedName>
    <definedName name="PY2_Preferred_Stock">#REF!</definedName>
    <definedName name="PY2_QUICK_ASSETS" localSheetId="6">#REF!</definedName>
    <definedName name="PY2_QUICK_ASSETS">#REF!</definedName>
    <definedName name="PY2_Retained_Earnings" localSheetId="6">#REF!</definedName>
    <definedName name="PY2_Retained_Earnings">#REF!</definedName>
    <definedName name="PY2_Tangible_Assets" localSheetId="6">#REF!</definedName>
    <definedName name="PY2_Tangible_Assets">#REF!</definedName>
    <definedName name="PY2_Tangible_Net_Worth" localSheetId="6">#REF!</definedName>
    <definedName name="PY2_Tangible_Net_Worth">#REF!</definedName>
    <definedName name="PY2_Taxes" localSheetId="6">#REF!</definedName>
    <definedName name="PY2_Taxes">#REF!</definedName>
    <definedName name="PY2_TOTAL_ASSETS" localSheetId="6">#REF!</definedName>
    <definedName name="PY2_TOTAL_ASSETS">#REF!</definedName>
    <definedName name="PY2_TOTAL_CURR_ASSETS" localSheetId="6">#REF!</definedName>
    <definedName name="PY2_TOTAL_CURR_ASSETS">#REF!</definedName>
    <definedName name="PY2_TOTAL_DEBT" localSheetId="6">#REF!</definedName>
    <definedName name="PY2_TOTAL_DEBT">#REF!</definedName>
    <definedName name="PY2_TOTAL_EQUITY" localSheetId="6">#REF!</definedName>
    <definedName name="PY2_TOTAL_EQUITY">#REF!</definedName>
    <definedName name="PY2_Working_Capital" localSheetId="6">#REF!</definedName>
    <definedName name="PY2_Working_Capital">#REF!</definedName>
    <definedName name="q">'[51]เงินกู้ MGC'!$B$4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 localSheetId="6">#REF!</definedName>
    <definedName name="qq">#REF!</definedName>
    <definedName name="qqq">'[4]เงินกู้ MGC'!$E$17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qwww" localSheetId="6">#REF!</definedName>
    <definedName name="qwww">#REF!</definedName>
    <definedName name="RangeHigher" localSheetId="6">#REF!</definedName>
    <definedName name="RangeHigher">#REF!</definedName>
    <definedName name="RangeLower" localSheetId="6">#REF!</definedName>
    <definedName name="RangeLower">#REF!</definedName>
    <definedName name="ratio" localSheetId="6">IF(#REF!&lt;=5,INDEX(#REF!,(#REF!*5)-4),#REF!)</definedName>
    <definedName name="ratio">IF(#REF!&lt;=5,INDEX(#REF!,(#REF!*5)-4),#REF!)</definedName>
    <definedName name="ratio1" localSheetId="6">IF(#REF!&lt;=5,INDEX(#REF!,(#REF!*5)-4),#REF!)</definedName>
    <definedName name="ratio1">IF(#REF!&lt;=5,INDEX(#REF!,(#REF!*5)-4),#REF!)</definedName>
    <definedName name="ratio2" localSheetId="6">IF(#REF!&lt;=5,INDEX(#REF!,(#REF!*5)-4),#REF!)</definedName>
    <definedName name="ratio2">IF(#REF!&lt;=5,INDEX(#REF!,(#REF!*5)-4),#REF!)</definedName>
    <definedName name="ratio3" localSheetId="6">IF(#REF!&lt;=5,INDEX(#REF!,(#REF!*5)-4),#REF!)</definedName>
    <definedName name="ratio3">IF(#REF!&lt;=5,INDEX(#REF!,(#REF!*5)-4),#REF!)</definedName>
    <definedName name="RE" localSheetId="6">#REF!</definedName>
    <definedName name="RE">#REF!</definedName>
    <definedName name="_xlnm.Recorder" localSheetId="6">#REF!</definedName>
    <definedName name="_xlnm.Recorder">#REF!</definedName>
    <definedName name="rer" hidden="1">{"cashflow",#N/A,FALSE,"cash flow"}</definedName>
    <definedName name="rere" hidden="1">{"conso",#N/A,FALSE,"cash flow"}</definedName>
    <definedName name="RM">'[30]ADJ - RATE'!$B$5</definedName>
    <definedName name="RM_OVER_12MONTHS" localSheetId="6">#REF!</definedName>
    <definedName name="RM_OVER_12MONTHS">#REF!</definedName>
    <definedName name="rr" localSheetId="6">#REF!</definedName>
    <definedName name="rr">#REF!</definedName>
    <definedName name="rty">[37]เงินกู้ธนชาติ!$G$2</definedName>
    <definedName name="s" localSheetId="6">#REF!</definedName>
    <definedName name="s">#REF!</definedName>
    <definedName name="sai" localSheetId="6">#REF!</definedName>
    <definedName name="sai">#REF!</definedName>
    <definedName name="sale" localSheetId="6">#REF!</definedName>
    <definedName name="sale">#REF!</definedName>
    <definedName name="Sales" localSheetId="6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B" localSheetId="6">'[20]ADJ - RATE'!#REF!</definedName>
    <definedName name="SCB">'[20]ADJ - RATE'!#REF!</definedName>
    <definedName name="sdds">[4]เงินกู้ธนชาติ!$G$2</definedName>
    <definedName name="sdisu" localSheetId="6">#REF!</definedName>
    <definedName name="sdisu">#REF!</definedName>
    <definedName name="sdsd">'[52]Trial Balance'!$A:$H</definedName>
    <definedName name="Sep_Building">[18]BUILD95!$AJ$9:$AJ$17</definedName>
    <definedName name="Short">[38]เงินกู้ธนชาติ!$E$17</definedName>
    <definedName name="short1">'[38]เงินกู้ MGC'!$E$17</definedName>
    <definedName name="Short2">[41]เงินกู้ธนชาติ!$E$17</definedName>
    <definedName name="Short3">'[41]เงินกู้ MGC'!$E$17</definedName>
    <definedName name="Shortt">[25]เงินกู้ธนชาติ!$E$17</definedName>
    <definedName name="shortt1">'[25]เงินกู้ MGC'!$E$17</definedName>
    <definedName name="shorttt">'[25]เงินกู้ MGC'!$E$17</definedName>
    <definedName name="SORT_VOUCH_DISP_ADD" localSheetId="6">#REF!</definedName>
    <definedName name="SORT_VOUCH_DISP_ADD">#REF!</definedName>
    <definedName name="Spec" localSheetId="6">'[53]31.12.04'!#REF!</definedName>
    <definedName name="Spec">'[53]31.12.04'!#REF!</definedName>
    <definedName name="ss" hidden="1">{"conso",#N/A,FALSE,"cash flow"}</definedName>
    <definedName name="sss">[54]เงินกู้ธนชาติ!$E$17</definedName>
    <definedName name="st" localSheetId="6">#REF!</definedName>
    <definedName name="st">#REF!</definedName>
    <definedName name="StartDate" localSheetId="6">#REF!</definedName>
    <definedName name="StartDate">#REF!</definedName>
    <definedName name="StInvestment" localSheetId="6">#REF!</definedName>
    <definedName name="StInvestment">#REF!</definedName>
    <definedName name="sumif_acccode">'[55]DATABASE -sumifTB'!$A:$A</definedName>
    <definedName name="sumif_auditacccode">[56]GL06!$K:$K</definedName>
    <definedName name="sumif_auditcode">[56]GL06!$I:$I</definedName>
    <definedName name="sumif_auditvalue">[56]GL06!$J:$J</definedName>
    <definedName name="sumif_code44">'[57]P&amp;LFINAL - 44'!$A:$A</definedName>
    <definedName name="sumif_codePL">'[58]งบบริหาร PL-report'!$AS:$AS</definedName>
    <definedName name="sumif_moncodeAsset">'[59]acc.depre-report-old'!$C:$C</definedName>
    <definedName name="sumif_moncodeDep">'[59]acc.depre-report-old'!$B:$B</definedName>
    <definedName name="sumif_monthaccname">'[59]acc.depre-report-old'!$E:$E</definedName>
    <definedName name="sumif_monthcode">'[59]acc.depre-report-old'!$A:$A</definedName>
    <definedName name="sumif_monthdepre">'[59]acc.depre-report-old'!$T:$T</definedName>
    <definedName name="sumif_value_Cr">'[55]DATABASE -sumifTB'!$F:$F</definedName>
    <definedName name="sumif_value_Dr">'[55]DATABASE -sumifTB'!$E:$E</definedName>
    <definedName name="sumif_value44">'[57]P&amp;LFINAL - 44'!$G:$G</definedName>
    <definedName name="sumif_ValuePL">'[58]งบบริหาร PL-report'!$AT:$AT</definedName>
    <definedName name="SUNG" localSheetId="6">#REF!</definedName>
    <definedName name="SUNG">#REF!</definedName>
    <definedName name="SYNF" localSheetId="6">#REF!</definedName>
    <definedName name="SYNF">#REF!</definedName>
    <definedName name="T_CODE_TABLE" localSheetId="6">#REF!</definedName>
    <definedName name="T_CODE_TABLE">#REF!</definedName>
    <definedName name="T_CODE_TABLE_O3" localSheetId="6">#REF!</definedName>
    <definedName name="T_CODE_TABLE_O3">#REF!</definedName>
    <definedName name="T_CODE_TABLE_T3" localSheetId="6">#REF!</definedName>
    <definedName name="T_CODE_TABLE_T3">#REF!</definedName>
    <definedName name="T_CODE_TABLE_T4" localSheetId="6">#REF!</definedName>
    <definedName name="T_CODE_TABLE_T4">#REF!</definedName>
    <definedName name="T_CODE_TABLE_T8" localSheetId="6">#REF!</definedName>
    <definedName name="T_CODE_TABLE_T8">#REF!</definedName>
    <definedName name="T_CODE_TABLE_T9" localSheetId="6">#REF!</definedName>
    <definedName name="T_CODE_TABLE_T9">#REF!</definedName>
    <definedName name="T_JOURNALTYPE" localSheetId="6">#REF!</definedName>
    <definedName name="T_JOURNALTYPE">#REF!</definedName>
    <definedName name="T_PERIOD" localSheetId="6">#REF!</definedName>
    <definedName name="T_PERIOD">#REF!</definedName>
    <definedName name="Table1" localSheetId="6">#REF!</definedName>
    <definedName name="Table1">#REF!</definedName>
    <definedName name="tb">'[60]TrialBalance Q3-2002'!$A$1:$H$301</definedName>
    <definedName name="TBARdiscount" localSheetId="6">#REF!</definedName>
    <definedName name="TBARdiscount">#REF!</definedName>
    <definedName name="tbData" localSheetId="6">#REF!</definedName>
    <definedName name="tbData">#REF!</definedName>
    <definedName name="tbIndex" localSheetId="6">#REF!</definedName>
    <definedName name="tbIndex">#REF!</definedName>
    <definedName name="tbold" localSheetId="6">#REF!</definedName>
    <definedName name="tbold">#REF!</definedName>
    <definedName name="TE_Pct" localSheetId="6">#REF!</definedName>
    <definedName name="TE_Pct">#REF!</definedName>
    <definedName name="temp" localSheetId="6">#REF!</definedName>
    <definedName name="temp">#REF!</definedName>
    <definedName name="temp1" localSheetId="6">#REF!</definedName>
    <definedName name="temp1">#REF!</definedName>
    <definedName name="temp2" localSheetId="6">#REF!</definedName>
    <definedName name="temp2">#REF!</definedName>
    <definedName name="TEST0" localSheetId="6">[6]BMCT2003!#REF!</definedName>
    <definedName name="TEST0">[6]BMCT2003!#REF!</definedName>
    <definedName name="TEST1" localSheetId="6">'[61]Int. SanRam'!#REF!</definedName>
    <definedName name="TEST1">'[61]Int. SanRam'!#REF!</definedName>
    <definedName name="TEST10" localSheetId="6">#REF!</definedName>
    <definedName name="TEST10">#REF!</definedName>
    <definedName name="TEST11" localSheetId="6">#REF!</definedName>
    <definedName name="TEST11">#REF!</definedName>
    <definedName name="TEST12" localSheetId="6">#REF!</definedName>
    <definedName name="TEST12">#REF!</definedName>
    <definedName name="TEST13" localSheetId="6">#REF!</definedName>
    <definedName name="TEST13">#REF!</definedName>
    <definedName name="TEST14" localSheetId="6">#REF!</definedName>
    <definedName name="TEST14">#REF!</definedName>
    <definedName name="TEST15" localSheetId="6">#REF!</definedName>
    <definedName name="TEST15">#REF!</definedName>
    <definedName name="TEST16" localSheetId="6">#REF!</definedName>
    <definedName name="TEST16">#REF!</definedName>
    <definedName name="TEST17" localSheetId="6">#REF!</definedName>
    <definedName name="TEST17">#REF!</definedName>
    <definedName name="TEST18" localSheetId="6">#REF!</definedName>
    <definedName name="TEST18">#REF!</definedName>
    <definedName name="TEST19" localSheetId="6">#REF!</definedName>
    <definedName name="TEST19">#REF!</definedName>
    <definedName name="TEST2" localSheetId="6">'[7]Int. SanRam'!#REF!</definedName>
    <definedName name="TEST2">'[7]Int. SanRam'!#REF!</definedName>
    <definedName name="TEST20" localSheetId="6">#REF!</definedName>
    <definedName name="TEST20">#REF!</definedName>
    <definedName name="TEST21" localSheetId="6">#REF!</definedName>
    <definedName name="TEST21">#REF!</definedName>
    <definedName name="TEST22" localSheetId="6">#REF!</definedName>
    <definedName name="TEST22">#REF!</definedName>
    <definedName name="TEST23" localSheetId="6">#REF!</definedName>
    <definedName name="TEST23">#REF!</definedName>
    <definedName name="TEST24" localSheetId="6">#REF!</definedName>
    <definedName name="TEST24">#REF!</definedName>
    <definedName name="TEST25" localSheetId="6">#REF!</definedName>
    <definedName name="TEST25">#REF!</definedName>
    <definedName name="TEST26" localSheetId="6">#REF!</definedName>
    <definedName name="TEST26">#REF!</definedName>
    <definedName name="TEST27" localSheetId="6">#REF!</definedName>
    <definedName name="TEST27">#REF!</definedName>
    <definedName name="TEST28" localSheetId="6">#REF!</definedName>
    <definedName name="TEST28">#REF!</definedName>
    <definedName name="TEST29" localSheetId="6">#REF!</definedName>
    <definedName name="TEST29">#REF!</definedName>
    <definedName name="TEST3" localSheetId="6">#REF!</definedName>
    <definedName name="TEST3">#REF!</definedName>
    <definedName name="TEST30" localSheetId="6">#REF!</definedName>
    <definedName name="TEST30">#REF!</definedName>
    <definedName name="TEST31" localSheetId="6">#REF!</definedName>
    <definedName name="TEST31">#REF!</definedName>
    <definedName name="TEST4" localSheetId="6">#REF!</definedName>
    <definedName name="TEST4">#REF!</definedName>
    <definedName name="TEST5" localSheetId="6">#REF!</definedName>
    <definedName name="TEST5">#REF!</definedName>
    <definedName name="TEST6" localSheetId="6">#REF!</definedName>
    <definedName name="TEST6">#REF!</definedName>
    <definedName name="TEST7" localSheetId="6">#REF!</definedName>
    <definedName name="TEST7">#REF!</definedName>
    <definedName name="TEST8" localSheetId="6">#REF!</definedName>
    <definedName name="TEST8">#REF!</definedName>
    <definedName name="TEST9" localSheetId="6">#REF!</definedName>
    <definedName name="TEST9">#REF!</definedName>
    <definedName name="TESTHKEY" localSheetId="6">#REF!</definedName>
    <definedName name="TESTHKEY">#REF!</definedName>
    <definedName name="TESTKEYS" localSheetId="6">[6]BMCT2003!#REF!</definedName>
    <definedName name="TESTKEYS">[6]BMCT2003!#REF!</definedName>
    <definedName name="TESTVKEY" localSheetId="6">#REF!</definedName>
    <definedName name="TESTVKEY">#REF!</definedName>
    <definedName name="TextRefCopy1" localSheetId="6">#REF!</definedName>
    <definedName name="TextRefCopy1">#REF!</definedName>
    <definedName name="TextRefCopy15" localSheetId="6">#REF!</definedName>
    <definedName name="TextRefCopy15">#REF!</definedName>
    <definedName name="TextRefCopy2" localSheetId="6">#REF!</definedName>
    <definedName name="TextRefCopy2">#REF!</definedName>
    <definedName name="TextRefCopy3" localSheetId="6">#REF!</definedName>
    <definedName name="TextRefCopy3">#REF!</definedName>
    <definedName name="TextRefCopy4" localSheetId="6">#REF!</definedName>
    <definedName name="TextRefCopy4">#REF!</definedName>
    <definedName name="TextRefCopy5" localSheetId="6">#REF!</definedName>
    <definedName name="TextRefCopy5">#REF!</definedName>
    <definedName name="TextRefCopyRangeCount" hidden="1">5</definedName>
    <definedName name="tle">'[62]เงินกู้ MGC'!$E$17</definedName>
    <definedName name="To_Print" localSheetId="6">#REF!</definedName>
    <definedName name="To_Print">#REF!</definedName>
    <definedName name="To_Print_by_Date" localSheetId="6">#REF!</definedName>
    <definedName name="To_Print_by_Date">#REF!</definedName>
    <definedName name="To_Print_ห้ามลบ" localSheetId="6">#REF!</definedName>
    <definedName name="To_Print_ห้ามลบ">#REF!</definedName>
    <definedName name="TotalDepre_Building">[18]BUILD95!$AN$9:$AN$17</definedName>
    <definedName name="TQA">[35]PA!$A$1:$F$12</definedName>
    <definedName name="TradeArRelated" localSheetId="6">#REF!</definedName>
    <definedName name="TradeArRelated">#REF!</definedName>
    <definedName name="tribal" localSheetId="6">#REF!</definedName>
    <definedName name="tribal">#REF!</definedName>
    <definedName name="ttr" localSheetId="6">#REF!</definedName>
    <definedName name="ttr">#REF!</definedName>
    <definedName name="type" localSheetId="6">#REF!</definedName>
    <definedName name="type">#REF!</definedName>
    <definedName name="US">'[30]ADJ - RATE'!$B$3</definedName>
    <definedName name="USD" localSheetId="6">#REF!</definedName>
    <definedName name="USD">#REF!</definedName>
    <definedName name="USDD" localSheetId="6">#REF!</definedName>
    <definedName name="USDD">#REF!</definedName>
    <definedName name="uuuu">'[4]เงินกู้ MGC'!$F$15</definedName>
    <definedName name="vut" localSheetId="6">#REF!</definedName>
    <definedName name="vut">#REF!</definedName>
    <definedName name="werert" localSheetId="6">#REF!</definedName>
    <definedName name="werert">#REF!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qq" hidden="1">{"cashflow",#N/A,FALSE,"cash flow"}</definedName>
    <definedName name="www.">[63]TB!$A:$H</definedName>
    <definedName name="www..">[63]TB!$A:$A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v" localSheetId="6">#REF!</definedName>
    <definedName name="xcv">#REF!</definedName>
    <definedName name="xx">'[64]Trial Balance'!$A:$H</definedName>
    <definedName name="YE" localSheetId="6">#REF!</definedName>
    <definedName name="YE">#REF!</definedName>
    <definedName name="ytuio" localSheetId="6">#REF!</definedName>
    <definedName name="ytuio">#REF!</definedName>
    <definedName name="yu" localSheetId="6">#REF!</definedName>
    <definedName name="yu">#REF!</definedName>
    <definedName name="yyy" localSheetId="6">#REF!</definedName>
    <definedName name="yyy">#REF!</definedName>
    <definedName name="z1q">[4]เงินกู้ธนชาติ!$F$15</definedName>
    <definedName name="ZA" localSheetId="6">#REF!</definedName>
    <definedName name="ZA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เงินฝากประจำ" localSheetId="6">#REF!</definedName>
    <definedName name="เงินฝากประจำ">#REF!</definedName>
    <definedName name="ก" localSheetId="6">#REF!</definedName>
    <definedName name="ก">#REF!</definedName>
    <definedName name="คชจ.Q3">[65]Exp!$B$1:$AD$39</definedName>
    <definedName name="บริษัท_ออริจิ้น_พร็อพเพอร์ตี้_จำกัด" localSheetId="6">#REF!</definedName>
    <definedName name="บริษัท_ออริจิ้น_พร็อพเพอร์ตี้_จำกัด">#REF!</definedName>
    <definedName name="พันธบัตร" localSheetId="6">#REF!</definedName>
    <definedName name="พันธบัตร">#REF!</definedName>
    <definedName name="ฟ35" localSheetId="6">#REF!</definedName>
    <definedName name="ฟ35">#REF!</definedName>
    <definedName name="ฟ70" localSheetId="6">'[66]S-5'!#REF!</definedName>
    <definedName name="ฟ70">'[66]S-5'!#REF!</definedName>
    <definedName name="ฟ80" localSheetId="6">#REF!</definedName>
    <definedName name="ฟ80">#REF!</definedName>
    <definedName name="ฟๅ" localSheetId="6">#REF!</definedName>
    <definedName name="ฟๅ">#REF!</definedName>
    <definedName name="ฟๅจ" localSheetId="6">#REF!</definedName>
    <definedName name="ฟๅจ">#REF!</definedName>
    <definedName name="ฤ1" localSheetId="6">[67]ยานพาหนะ!#REF!</definedName>
    <definedName name="ฤ1">[67]ยานพาหนะ!#REF!</definedName>
    <definedName name="สาดสา" localSheetId="6">#REF!</definedName>
    <definedName name="สาดสา">#REF!</definedName>
    <definedName name="ห" hidden="1">{"conso",#N/A,FALSE,"cash flow"}</definedName>
    <definedName name="หกดเ" localSheetId="6">#REF!</definedName>
    <definedName name="หกดเ">#REF!</definedName>
    <definedName name="หุ้นกู้" localSheetId="6">#REF!</definedName>
    <definedName name="หุ้นกู้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4" i="11" l="1"/>
  <c r="I44" i="11"/>
  <c r="I59" i="9"/>
  <c r="I36" i="9"/>
  <c r="E48" i="11"/>
  <c r="I58" i="10"/>
  <c r="E73" i="10"/>
  <c r="E58" i="10"/>
  <c r="I27" i="11" l="1"/>
  <c r="I29" i="11"/>
  <c r="I14" i="11"/>
  <c r="E29" i="11"/>
  <c r="E14" i="11"/>
  <c r="I70" i="10" l="1"/>
  <c r="I56" i="10"/>
  <c r="I53" i="10"/>
  <c r="E31" i="10"/>
  <c r="E16" i="10"/>
  <c r="E32" i="10"/>
  <c r="I32" i="10"/>
  <c r="J69" i="11"/>
  <c r="V22" i="12"/>
  <c r="E74" i="9"/>
  <c r="I74" i="9"/>
  <c r="I59" i="10" l="1"/>
  <c r="K33" i="10"/>
  <c r="Z16" i="12" l="1"/>
  <c r="Z22" i="12"/>
  <c r="E52" i="11" l="1"/>
  <c r="E44" i="11" l="1"/>
  <c r="E23" i="11"/>
  <c r="K23" i="11"/>
  <c r="I23" i="11"/>
  <c r="I52" i="11" l="1"/>
  <c r="G74" i="10" l="1"/>
  <c r="K17" i="10"/>
  <c r="K74" i="9"/>
  <c r="G15" i="11" l="1"/>
  <c r="K52" i="11" l="1"/>
  <c r="G52" i="11"/>
  <c r="G44" i="11"/>
  <c r="G23" i="11"/>
  <c r="G17" i="10"/>
  <c r="G53" i="11" l="1"/>
  <c r="K15" i="11" l="1"/>
  <c r="K24" i="11" s="1"/>
  <c r="K28" i="11" s="1"/>
  <c r="I15" i="11"/>
  <c r="I24" i="11" s="1"/>
  <c r="I28" i="11" s="1"/>
  <c r="E15" i="11"/>
  <c r="E24" i="11" s="1"/>
  <c r="E28" i="11" s="1"/>
  <c r="H21" i="13"/>
  <c r="H22" i="13" s="1"/>
  <c r="I94" i="10" s="1"/>
  <c r="F21" i="13"/>
  <c r="F22" i="13" s="1"/>
  <c r="D21" i="13"/>
  <c r="D22" i="13" s="1"/>
  <c r="I91" i="10" s="1"/>
  <c r="N19" i="13"/>
  <c r="N18" i="13"/>
  <c r="P18" i="13" s="1"/>
  <c r="J15" i="13"/>
  <c r="J16" i="13" s="1"/>
  <c r="H15" i="13"/>
  <c r="H16" i="13" s="1"/>
  <c r="F15" i="13"/>
  <c r="F16" i="13" s="1"/>
  <c r="D15" i="13"/>
  <c r="D16" i="13" s="1"/>
  <c r="N13" i="13"/>
  <c r="P13" i="13" s="1"/>
  <c r="P12" i="13"/>
  <c r="N12" i="13"/>
  <c r="T23" i="12"/>
  <c r="R23" i="12"/>
  <c r="P23" i="12"/>
  <c r="N23" i="12"/>
  <c r="N24" i="12" s="1"/>
  <c r="L23" i="12"/>
  <c r="H23" i="12"/>
  <c r="F23" i="12"/>
  <c r="D23" i="12"/>
  <c r="D24" i="12" s="1"/>
  <c r="E91" i="10" s="1"/>
  <c r="X22" i="12"/>
  <c r="Z21" i="12"/>
  <c r="V21" i="12"/>
  <c r="F18" i="12"/>
  <c r="F20" i="12" s="1"/>
  <c r="F24" i="12" s="1"/>
  <c r="E92" i="10" s="1"/>
  <c r="D18" i="12"/>
  <c r="D20" i="12" s="1"/>
  <c r="G91" i="10" s="1"/>
  <c r="T17" i="12"/>
  <c r="T18" i="12" s="1"/>
  <c r="T20" i="12" s="1"/>
  <c r="R17" i="12"/>
  <c r="R18" i="12" s="1"/>
  <c r="R20" i="12" s="1"/>
  <c r="P17" i="12"/>
  <c r="P18" i="12" s="1"/>
  <c r="N17" i="12"/>
  <c r="N18" i="12" s="1"/>
  <c r="L17" i="12"/>
  <c r="L18" i="12" s="1"/>
  <c r="H17" i="12"/>
  <c r="H18" i="12" s="1"/>
  <c r="H20" i="12" s="1"/>
  <c r="G94" i="10" s="1"/>
  <c r="F17" i="12"/>
  <c r="D17" i="12"/>
  <c r="V16" i="12"/>
  <c r="X16" i="12" s="1"/>
  <c r="Z15" i="12"/>
  <c r="V15" i="12"/>
  <c r="V14" i="12"/>
  <c r="X14" i="12" s="1"/>
  <c r="AB14" i="12" s="1"/>
  <c r="K53" i="11"/>
  <c r="L14" i="13" s="1"/>
  <c r="N14" i="13" s="1"/>
  <c r="P14" i="13" s="1"/>
  <c r="K95" i="10"/>
  <c r="J23" i="13" s="1"/>
  <c r="K94" i="10"/>
  <c r="K92" i="10"/>
  <c r="F23" i="13" s="1"/>
  <c r="G92" i="10"/>
  <c r="K91" i="10"/>
  <c r="K74" i="10"/>
  <c r="I74" i="10"/>
  <c r="E74" i="10"/>
  <c r="K59" i="10"/>
  <c r="G59" i="10"/>
  <c r="G75" i="10" s="1"/>
  <c r="E59" i="10"/>
  <c r="K34" i="10"/>
  <c r="I33" i="10"/>
  <c r="G33" i="10"/>
  <c r="G34" i="10" s="1"/>
  <c r="E33" i="10"/>
  <c r="I17" i="10"/>
  <c r="E17" i="10"/>
  <c r="H24" i="12" l="1"/>
  <c r="E94" i="10" s="1"/>
  <c r="H25" i="12" s="1"/>
  <c r="T24" i="12"/>
  <c r="R24" i="12"/>
  <c r="P24" i="12"/>
  <c r="L24" i="12"/>
  <c r="K96" i="10"/>
  <c r="N23" i="13" s="1"/>
  <c r="K75" i="10"/>
  <c r="E75" i="10"/>
  <c r="I75" i="10"/>
  <c r="V17" i="12"/>
  <c r="V18" i="12" s="1"/>
  <c r="G96" i="10" s="1"/>
  <c r="D25" i="12"/>
  <c r="D23" i="13"/>
  <c r="G24" i="11"/>
  <c r="Z23" i="12"/>
  <c r="Z24" i="12" s="1"/>
  <c r="E98" i="10" s="1"/>
  <c r="V23" i="12"/>
  <c r="V24" i="12" s="1"/>
  <c r="E96" i="10" s="1"/>
  <c r="AB22" i="12"/>
  <c r="E34" i="10"/>
  <c r="I53" i="11"/>
  <c r="AB16" i="12"/>
  <c r="I34" i="10"/>
  <c r="E53" i="11"/>
  <c r="Z17" i="12"/>
  <c r="Z18" i="12" s="1"/>
  <c r="G98" i="10" s="1"/>
  <c r="F25" i="12"/>
  <c r="H23" i="13"/>
  <c r="G28" i="11" l="1"/>
  <c r="G30" i="11" s="1"/>
  <c r="L20" i="13"/>
  <c r="N20" i="13" s="1"/>
  <c r="N21" i="13" s="1"/>
  <c r="N22" i="13" s="1"/>
  <c r="L23" i="13"/>
  <c r="K99" i="10"/>
  <c r="P23" i="13" s="1"/>
  <c r="K97" i="10"/>
  <c r="I9" i="9"/>
  <c r="P15" i="13"/>
  <c r="P16" i="13" s="1"/>
  <c r="L15" i="13"/>
  <c r="L16" i="13" s="1"/>
  <c r="N15" i="13"/>
  <c r="N16" i="13" s="1"/>
  <c r="K30" i="11"/>
  <c r="K69" i="11" s="1"/>
  <c r="K9" i="9"/>
  <c r="G9" i="9"/>
  <c r="G31" i="9" s="1"/>
  <c r="G58" i="11" l="1"/>
  <c r="G55" i="11"/>
  <c r="G63" i="11" s="1"/>
  <c r="G65" i="11" s="1"/>
  <c r="G69" i="11"/>
  <c r="P20" i="13"/>
  <c r="L21" i="13"/>
  <c r="L22" i="13" s="1"/>
  <c r="I96" i="10" s="1"/>
  <c r="I31" i="9"/>
  <c r="I55" i="9" s="1"/>
  <c r="K100" i="10"/>
  <c r="K101" i="10" s="1"/>
  <c r="I30" i="11"/>
  <c r="I69" i="11" s="1"/>
  <c r="E9" i="9"/>
  <c r="E31" i="9" s="1"/>
  <c r="E55" i="9" s="1"/>
  <c r="E60" i="9" s="1"/>
  <c r="E30" i="11"/>
  <c r="E58" i="11" s="1"/>
  <c r="E69" i="11" s="1"/>
  <c r="K58" i="11"/>
  <c r="K73" i="11" s="1"/>
  <c r="K55" i="11"/>
  <c r="K63" i="11" s="1"/>
  <c r="I97" i="9"/>
  <c r="J19" i="13" l="1"/>
  <c r="I55" i="11"/>
  <c r="I58" i="11"/>
  <c r="I73" i="11" s="1"/>
  <c r="E55" i="11"/>
  <c r="E63" i="11" s="1"/>
  <c r="J15" i="12"/>
  <c r="G60" i="11"/>
  <c r="G74" i="9"/>
  <c r="I63" i="11" l="1"/>
  <c r="J21" i="13"/>
  <c r="J22" i="13" s="1"/>
  <c r="I95" i="10" s="1"/>
  <c r="P19" i="13"/>
  <c r="P21" i="13" s="1"/>
  <c r="P22" i="13" s="1"/>
  <c r="E60" i="11"/>
  <c r="J21" i="12"/>
  <c r="J17" i="12"/>
  <c r="J18" i="12" s="1"/>
  <c r="X15" i="12"/>
  <c r="E97" i="9"/>
  <c r="E98" i="9" s="1"/>
  <c r="G97" i="9"/>
  <c r="K97" i="9"/>
  <c r="G95" i="10" l="1"/>
  <c r="G97" i="10" s="1"/>
  <c r="G99" i="10" s="1"/>
  <c r="G100" i="10" s="1"/>
  <c r="G101" i="10" s="1"/>
  <c r="X20" i="12"/>
  <c r="AB20" i="12" s="1"/>
  <c r="I99" i="10"/>
  <c r="I100" i="10" s="1"/>
  <c r="I101" i="10" s="1"/>
  <c r="I97" i="10"/>
  <c r="X21" i="12"/>
  <c r="J23" i="12"/>
  <c r="J24" i="12" s="1"/>
  <c r="AB15" i="12"/>
  <c r="AB17" i="12" s="1"/>
  <c r="AB18" i="12" s="1"/>
  <c r="X17" i="12"/>
  <c r="X18" i="12" s="1"/>
  <c r="G55" i="9"/>
  <c r="G60" i="9" s="1"/>
  <c r="G98" i="9" s="1"/>
  <c r="G101" i="9" s="1"/>
  <c r="K31" i="9"/>
  <c r="K55" i="9" s="1"/>
  <c r="K60" i="9" s="1"/>
  <c r="K98" i="9" s="1"/>
  <c r="K101" i="9" s="1"/>
  <c r="E95" i="10" l="1"/>
  <c r="X23" i="12"/>
  <c r="X24" i="12" s="1"/>
  <c r="V25" i="12" s="1"/>
  <c r="AB21" i="12"/>
  <c r="AB23" i="12" s="1"/>
  <c r="AB24" i="12" s="1"/>
  <c r="I60" i="9"/>
  <c r="E101" i="9"/>
  <c r="E102" i="9" s="1"/>
  <c r="E97" i="10" l="1"/>
  <c r="E99" i="10" s="1"/>
  <c r="E100" i="10" s="1"/>
  <c r="E101" i="10" s="1"/>
  <c r="I98" i="9"/>
  <c r="I101" i="9" s="1"/>
  <c r="I102" i="9" s="1"/>
  <c r="J25" i="12"/>
  <c r="X25" i="12" l="1"/>
  <c r="E65" i="11" l="1"/>
</calcChain>
</file>

<file path=xl/sharedStrings.xml><?xml version="1.0" encoding="utf-8"?>
<sst xmlns="http://schemas.openxmlformats.org/spreadsheetml/2006/main" count="388" uniqueCount="260">
  <si>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</si>
  <si>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</si>
  <si>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</si>
  <si>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</si>
  <si>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</si>
  <si>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</si>
  <si>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</si>
  <si>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</si>
  <si>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</si>
  <si>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</si>
  <si>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</si>
  <si>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</si>
  <si>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</si>
  <si>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</si>
  <si>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รวมรายได้</t>
  </si>
  <si>
    <t>งบกระแสเงินสด</t>
  </si>
  <si>
    <t>งบกระแสเงินสด (ต่อ)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</si>
  <si>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</si>
  <si>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</si>
  <si>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</si>
  <si>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</si>
  <si>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ทุนเรือนหุ้นที่ออก</t>
  </si>
  <si>
    <t>และชำระแล้ว</t>
  </si>
  <si>
    <t>รวม</t>
  </si>
  <si>
    <t>ยังไม่ได้จัดสรร</t>
  </si>
  <si>
    <t>(ตรวจสอบแล้ว)</t>
  </si>
  <si>
    <t>(ยังไม่ได้ตรวจสอบ</t>
  </si>
  <si>
    <t>แต่สอบทานแล้ว)</t>
  </si>
  <si>
    <t>(ยังไม่ได้ตรวจสอบ แต่สอบทานแล้ว)</t>
  </si>
  <si>
    <t>(หน่วย: พันบาท)</t>
  </si>
  <si>
    <t>กระแสเงินสดจากกิจกรรมดำเนินงาน</t>
  </si>
  <si>
    <t>กระแสเงินสดจากกิจกรรมจัดหาเงิน</t>
  </si>
  <si>
    <t>งบการเงินเฉพาะกิจการ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</si>
  <si>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</si>
  <si>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</si>
  <si>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</si>
  <si>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เงินลงทุนในบริษัทย่อย</t>
  </si>
  <si>
    <t>สินทรัพย์ไม่หมุนเวียนอื่น</t>
  </si>
  <si>
    <t>หนี้สินและส่วนของผู้ถือหุ้น</t>
  </si>
  <si>
    <t>หนี้สินหมุนเวียนอื่น</t>
  </si>
  <si>
    <t>ทุนเรือนหุ้น</t>
  </si>
  <si>
    <t xml:space="preserve">   ทุนจดทะเบียน</t>
  </si>
  <si>
    <t xml:space="preserve">   จัดสรรแล้ว - สำรองตามกฎหมาย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</si>
  <si>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</si>
  <si>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</si>
  <si>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</si>
  <si>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(หน่วย: บาท)</t>
  </si>
  <si>
    <t>ค่าใช้จ่ายในการขาย</t>
  </si>
  <si>
    <t>ค่าใช้จ่ายในการบริหาร</t>
  </si>
  <si>
    <t xml:space="preserve">   ค่าเสื่อมราคาและค่าตัดจำหน่าย</t>
  </si>
  <si>
    <t xml:space="preserve">ที่ดินรอการพัฒนา </t>
  </si>
  <si>
    <t xml:space="preserve">   ภายในหนึ่งปี</t>
  </si>
  <si>
    <t>งบกำไรขาดทุนเบ็ดเสร็จ</t>
  </si>
  <si>
    <t>กำไรขาดทุนเบ็ดเสร็จรวมสำหรับงวด</t>
  </si>
  <si>
    <t>บริษัทฯ</t>
  </si>
  <si>
    <t>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</si>
  <si>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</si>
  <si>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</si>
  <si>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 xml:space="preserve">สินทรัพย์ไม่มีตัวตน </t>
  </si>
  <si>
    <t>สินทรัพย์ภาษีเงินได้รอการตัดบัญชี</t>
  </si>
  <si>
    <t xml:space="preserve">   สินทรัพย์ไม่หมุนเวียนอื่น</t>
  </si>
  <si>
    <t>หนี้สินไม่หมุนเวียนอื่น</t>
  </si>
  <si>
    <t xml:space="preserve">   หนี้สินไม่หมุนเวียนอื่น</t>
  </si>
  <si>
    <t>รายได้อื่น</t>
  </si>
  <si>
    <t>กำไรขาดทุนเบ็ดเสร็จอื่นสำหรับงวด</t>
  </si>
  <si>
    <t xml:space="preserve">   ที่ดินรอการพัฒนา</t>
  </si>
  <si>
    <t>ข้อมูลกระแสเงินสดเปิดเผยเพิ่มเติม</t>
  </si>
  <si>
    <t>เงินฝากธนาคารที่มีภาระค้ำประกัน</t>
  </si>
  <si>
    <t>สินทรัพย์สิทธิการใช้</t>
  </si>
  <si>
    <t>ขาดทุนสำหรับงวด</t>
  </si>
  <si>
    <t>เงินกู้ยืมระยะสั้นจากกิจการที่เกี่ยวข้องกัน</t>
  </si>
  <si>
    <t>ต้นทุนทางการเงิน</t>
  </si>
  <si>
    <t>ซื้อสินทรัพย์ไม่มีตัวตน</t>
  </si>
  <si>
    <t>กำไรขาดทุนเบ็ดเสร็จอื่น:</t>
  </si>
  <si>
    <t>ส่วนของหนี้สินตามสัญญาเช่าที่ถึงกำหนดชำระ</t>
  </si>
  <si>
    <t>กำไรต่อหุ้น</t>
  </si>
  <si>
    <t>งบฐานะการเงิน</t>
  </si>
  <si>
    <t>งบฐานะการเงิน (ต่อ)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</si>
  <si>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</si>
  <si>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</si>
  <si>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>บริษัท พร็อพเพอร์ตี้ เพอร์เฟค จำกัด (มหาชน) และบริษัทย่อย</t>
  </si>
  <si>
    <t>ยอดคงเหลือ ณ วันที่ 1 มกราคม 2568</t>
  </si>
  <si>
    <t>ลูกหนี้การค้าและลูกหนี้หมุนเวียนอื่น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</si>
  <si>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</si>
  <si>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</si>
  <si>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เงินจ่ายล่วงหน้าค่าซื้อที่ดิน</t>
  </si>
  <si>
    <t>ลูกหนี้ตามสัญญาเช่าเงินทุน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</si>
  <si>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</si>
  <si>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</si>
  <si>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หุ้นกู้ด้อยสิทธิที่มีลักษณะคล้ายทุน</t>
  </si>
  <si>
    <t>หนี้สินที่เกิดจากสัญญา - หมุนเวียน</t>
  </si>
  <si>
    <t xml:space="preserve">   สัญญาการเช่าทรัพย์สินที่มีข้อตกลงในการซื้อคืน</t>
  </si>
  <si>
    <t>หนี้สินที่เกิดจากสัญญา - ไม่หมุนเวียน</t>
  </si>
  <si>
    <t>หนี้สินภาษีเงินได้รอการตัดบัญชี</t>
  </si>
  <si>
    <t xml:space="preserve">      หุ้นสามัญ 10,011,313,269 หุ้น มูลค่าหุ้นละ 1 บาท</t>
  </si>
  <si>
    <t>กำไรขาดทุนเบ็ดเสร็จอื่น</t>
  </si>
  <si>
    <t>การวัดมูลค่าเงินลงทุน</t>
  </si>
  <si>
    <t>การวัดมูลค่า</t>
  </si>
  <si>
    <t>ผ่านกำไรขาดทุน</t>
  </si>
  <si>
    <t>เบ็ดเสร็จอื่น</t>
  </si>
  <si>
    <t>ส่วนเกินทุนจากการ</t>
  </si>
  <si>
    <t>ตีราคาที่ดิน</t>
  </si>
  <si>
    <t>การแปลงค่า</t>
  </si>
  <si>
    <t>ผลต่างที่เกิดจาก</t>
  </si>
  <si>
    <t>การแลกหุ้นของ</t>
  </si>
  <si>
    <t>การเปลี่ยนแปลง</t>
  </si>
  <si>
    <t>สัดส่วนของ</t>
  </si>
  <si>
    <t>รวมองค์ประกอบอื่น</t>
  </si>
  <si>
    <t>ของ</t>
  </si>
  <si>
    <t>ส่วนได้เสียที่ไม่มี</t>
  </si>
  <si>
    <t>อำนาจควบคุม</t>
  </si>
  <si>
    <t>ส่วนต่ำกว่า</t>
  </si>
  <si>
    <t>ในตราสารทุนผ่าน</t>
  </si>
  <si>
    <t>ส่วนของผู้ถือหุ้นของบริษัทฯ</t>
  </si>
  <si>
    <t>องค์ประกอบอื่นของส่วนของผู้ถือหุ้น</t>
  </si>
  <si>
    <t>รวมส่วนของ</t>
  </si>
  <si>
    <t>ผู้ถือหุ้นของ</t>
  </si>
  <si>
    <t>มูลค่าหุ้นสามัญ</t>
  </si>
  <si>
    <t>ส่วนต่ำกว่ามูลค่าหุ้นสามัญ</t>
  </si>
  <si>
    <t>ของส่วนของผู้ถือหุ้น</t>
  </si>
  <si>
    <t xml:space="preserve">   จากกิจกรรมดำเนินงาน</t>
  </si>
  <si>
    <t xml:space="preserve">   รายได้เงินปันผล</t>
  </si>
  <si>
    <t xml:space="preserve">   ต้นทุนทางการเงิน</t>
  </si>
  <si>
    <t xml:space="preserve">   และหนี้สินดำเนินงาน</t>
  </si>
  <si>
    <t xml:space="preserve">   จ่ายดอกเบี้ย</t>
  </si>
  <si>
    <t xml:space="preserve">   จ่ายภาษีเงินได้</t>
  </si>
  <si>
    <t>ซื้ออสังหาริมทรัพย์เพื่อการลงทุน</t>
  </si>
  <si>
    <t>ซื้อที่ดิน อาคารและอุปกรณ์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</si>
  <si>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</si>
  <si>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</si>
  <si>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รายได้จากการประกอบกิจการโรงแรม</t>
  </si>
  <si>
    <t>รายได้ค่าเช่าและบริการ</t>
  </si>
  <si>
    <t>ต้นทุนการประกอบกิจการโรงแรม</t>
  </si>
  <si>
    <t xml:space="preserve">   ตัดจำหน่ายค่าธรรมเนียมของหุ้นกู้และเงินกู้ยืม</t>
  </si>
  <si>
    <t xml:space="preserve">   เงินจ่ายล่วงหน้าค่าซื้อที่ดิน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</si>
  <si>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</si>
  <si>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</si>
  <si>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จ่ายผลประโยชน์พนักงาน</t>
  </si>
  <si>
    <t xml:space="preserve">   เงินสดรับจากดอกเบี้ย</t>
  </si>
  <si>
    <t>เงินสดรับจากเงินกู้ยืมระยะสั้นจากกิจการที่เกี่ยวข้องกัน</t>
  </si>
  <si>
    <t>ชำระคืนเงินกู้ยืมระยะสั้นจากกิจการที่เกี่ยวข้องกัน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</si>
  <si>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</si>
  <si>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 (ต่อ)</t>
  </si>
  <si>
    <t xml:space="preserve">   รายได้ทางการเงิน</t>
  </si>
  <si>
    <t>สินทรัพย์ทางการเงินหมุนเวียนอื่น</t>
  </si>
  <si>
    <t>ต้นทุนพัฒนาอสังหาริมทรัพย์เพื่อขาย</t>
  </si>
  <si>
    <t>สินทรัพย์ทางการเงินไม่หมุนเวียนอื่น</t>
  </si>
  <si>
    <t>หนี้สินจากภาระผูกพันที่เกิดจากสัญญาการเช่าทรัพย์สิน</t>
  </si>
  <si>
    <t xml:space="preserve">      หุ้นสามัญ 10,011,080,604 หุ้น มูลค่าหุ้นละ 1 บาท</t>
  </si>
  <si>
    <t>รายได้จากการขายอสังหาริมทรัพย์</t>
  </si>
  <si>
    <t>ต้นทุนขายอสังหาริมทรัพย์</t>
  </si>
  <si>
    <t>ต้นทุนค่าเช่าและบริการ</t>
  </si>
  <si>
    <t>รายได้ทางการเงิน</t>
  </si>
  <si>
    <t>ส่วนที่เป็นของผู้ถือหุ้นของบริษัทฯ</t>
  </si>
  <si>
    <t>ผลต่างของอัตราแลกเปลี่ยนจากการแปลงค่างบการเงิน</t>
  </si>
  <si>
    <t>กำไร (ขาดทุน) จากการเปลี่ยนแปลงมูลค่าของ</t>
  </si>
  <si>
    <t>การแบ่งปันกำไรขาดทุนเบ็ดเสร็จรวม</t>
  </si>
  <si>
    <t>จัดสรรแล้ว -</t>
  </si>
  <si>
    <t>สำรองตามกฎหมาย</t>
  </si>
  <si>
    <t>ผลต่างจาก</t>
  </si>
  <si>
    <t>ส่วนของผู้มี</t>
  </si>
  <si>
    <t>ของบริษัทย่อย</t>
  </si>
  <si>
    <t xml:space="preserve">   ประมาณการหนี้สินสำหรับผลประโยชน์พนักงาน</t>
  </si>
  <si>
    <t xml:space="preserve">   กำไรรอการรับรู้ของรายการระหว่างกันจากการร่วมค้า</t>
  </si>
  <si>
    <t xml:space="preserve">สินทรัพย์ดำเนินงานลดลง (เพิ่มขึ้น) </t>
  </si>
  <si>
    <t xml:space="preserve">   สินทรัพย์ทางการเงินหมุนเวียนอื่น</t>
  </si>
  <si>
    <t xml:space="preserve">   ต้นทุนพัฒนาอสังหาริมทรัพย์เพื่อขาย</t>
  </si>
  <si>
    <t>เงินสดรับจากการออกหุ้นกู้ระยะยาว</t>
  </si>
  <si>
    <t>ชำระคืนหุ้นกู้ระยะยาว</t>
  </si>
  <si>
    <t>ชำระคืนเงินต้นของหนี้สินตามสัญญาเช่า</t>
  </si>
  <si>
    <t>จ่ายค่าธรรมเนียมในการออกหุ้นกู้ระยะยาวและเงินกู้ยืม</t>
  </si>
  <si>
    <t>ผลกระทบจากการเปลี่ยนแปลงในอัตราแลกเปลี่ยน</t>
  </si>
  <si>
    <t>รายการที่ไม่ใช่เงินสด</t>
  </si>
  <si>
    <t>ประมาณการหนี้สินไม่หมุนเวียนสำหรับ</t>
  </si>
  <si>
    <t xml:space="preserve">   ผลประโยชน์พนักงาน</t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</si>
  <si>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</si>
  <si>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</si>
  <si>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 xml:space="preserve">   เงินลงทุนในตราสารทุนที่กำหนดให้วัดมูลค่าด้วย</t>
  </si>
  <si>
    <t xml:space="preserve">      มูลค่ายุติธรรมผ่านกำไรขาดทุนเบ็ดเสร็จอื่น - สุทธิจากภาษีเงินได้</t>
  </si>
  <si>
    <t xml:space="preserve">   หนี้สินที่เกิดจากสัญญา</t>
  </si>
  <si>
    <t>เงินสดจากกิจกรรมดำเนินงาน</t>
  </si>
  <si>
    <t xml:space="preserve">   เงินสดรับจากภาษีเงินได้รับคืน</t>
  </si>
  <si>
    <t>เงินสดรับจากเงินให้กู้ยืมระยะสั้นแก่กิจการที่เกี่ยวข้องกัน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</si>
  <si>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</si>
  <si>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เงินสดรับจากเงินปันผล</t>
  </si>
  <si>
    <t>ส่วนที่เป็นของผู้มีส่วนได้เสียที่ไม่มีอำนาจควบคุมของบริษัทย่อย</t>
  </si>
  <si>
    <t>กำไร (ขาดทุน) จากการดำเนินงานก่อนการเปลี่ยนแปลงในสินทรัพย์</t>
  </si>
  <si>
    <t xml:space="preserve">   สินทรัพย์สิทธิการใช้และหนี้สินตามสัญญาเช่าเพิ่มขึ้น</t>
  </si>
  <si>
    <t>รายได้เงินปันผล</t>
  </si>
  <si>
    <t>เงินลงทุนในตราสารทุน</t>
  </si>
  <si>
    <t>เงินสดจ่ายแก่เงินให้กู้ยืมระยะสั้นแก่กิจการที่เกี่ยวข้องกัน</t>
  </si>
  <si>
    <t>เงินสดจ่ายแก่เงินให้กู้ยืมระยะยาวแก่กิจการที่เกี่ยวข้องกัน</t>
  </si>
  <si>
    <t>งบการเงินที่เป็น</t>
  </si>
  <si>
    <t>เงินตราต่างประเทศ</t>
  </si>
  <si>
    <t xml:space="preserve">   ทุนที่ออกและชำระเต็มมูลค่าแล้ว</t>
  </si>
  <si>
    <t>ภาษีเงินได้</t>
  </si>
  <si>
    <t>ชำระคืนหนี้สินจากภาระผูกพันที่เกิดจาก</t>
  </si>
  <si>
    <t xml:space="preserve">   โอนเงินให้กู้ยืมระยะยาวแก่กิจการที่เกี่ยวข้องกัน</t>
  </si>
  <si>
    <t xml:space="preserve">      ไปเงินให้กู้ยืมระยะสั้นแก่กิจการที่เกี่ยวข้องกัน</t>
  </si>
  <si>
    <t>เงินกู้ยืมระยะสั้น</t>
  </si>
  <si>
    <t>ส่วนของเงินกู้ยืมระยะยาวที่ถึงกำหนดชำระภายในหนึ่งปี</t>
  </si>
  <si>
    <t xml:space="preserve">    ภายในหนึ่งปี</t>
  </si>
  <si>
    <t>เงินสดรับจากเงินกู้ยืมระยะสั้น</t>
  </si>
  <si>
    <t>ชำระคืนเงินกู้ยืมระยะสั้น</t>
  </si>
  <si>
    <t>เงินสดรับจากเงินกู้ยืมระยะยาว</t>
  </si>
  <si>
    <t>ชำระคืนเงินกู้ยืมระยะยาว</t>
  </si>
  <si>
    <t>ส่วนของหุ้นกู้ระยะยาวที่ถึงกำหนดชำระภายในหนึ่งปี</t>
  </si>
  <si>
    <t xml:space="preserve">   สุทธิจากภาษีเงินได้</t>
  </si>
  <si>
    <t>รายการที่จะไม่ถูกบันทึกในส่วนของกำไรหรือขาดทุนในภายหลัง -</t>
  </si>
  <si>
    <t xml:space="preserve">   ขาดทุน (กำไร) จากการจำหน่ายที่ดิน อาคารและอุปกรณ์</t>
  </si>
  <si>
    <t>เงินสดสุทธิจาก (ใช้ไปใน) กิจกรรมลงทุน</t>
  </si>
  <si>
    <t>กำไร (ขาดทุน) สะสม</t>
  </si>
  <si>
    <t>ขาดทุนก่อนภาษีเงินได้</t>
  </si>
  <si>
    <t xml:space="preserve">ขาดทุนต่อหุ้นขั้นพื้นฐาน </t>
  </si>
  <si>
    <t xml:space="preserve">   ขาดทุนส่วนที่เป็นของผู้ถือหุ้นของบริษัทฯ</t>
  </si>
  <si>
    <t>การแบ่งปันขาดทุน</t>
  </si>
  <si>
    <t xml:space="preserve">      และหนี้สินจากสัญญาเช่า</t>
  </si>
  <si>
    <t xml:space="preserve">   ยังไม่ได้จัดสรร (ขาดทุน)</t>
  </si>
  <si>
    <t>(ขาดทุน)</t>
  </si>
  <si>
    <t>เงินสดรับจากการจำหน่ายสินทรัพย์ทางการเงิน</t>
  </si>
  <si>
    <t>ค่าใช้จ่าย</t>
  </si>
  <si>
    <t>รวมค่าใช้จ่าย</t>
  </si>
  <si>
    <t xml:space="preserve">   เจ้าหนี้จากการซื้ออสังหาริมทรัพย์เพื่อการลงทุนลดลง</t>
  </si>
  <si>
    <t>เงินสดรับจากการจำหน่ายที่ดิน อาคารและอุปกรณ์</t>
  </si>
  <si>
    <t xml:space="preserve">   ที่มีข้อตกลงในการซื้อคืนที่ถึงกำหนดชำระภายในหนึ่งปี</t>
  </si>
  <si>
    <t>ขาดทุนก่อนภาษี</t>
  </si>
  <si>
    <t>การเปลี่ยนแปลงในส่วนเกินทุนจากการตีราคาสินทรัพย์ -</t>
  </si>
  <si>
    <t>รายการปรับกระทบยอดขาดทุนก่อนภาษีเป็นเงินสดรับ (จ่าย)</t>
  </si>
  <si>
    <t>ณ วันที่ 31 มีนาคม 2569</t>
  </si>
  <si>
    <t>31 มีนาคม 2569</t>
  </si>
  <si>
    <t>31 ธันวาคม 2568</t>
  </si>
  <si>
    <t>สำหรับงวดสามเดือนสิ้นสุดวันที่ 31 มีนาคม 2569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</si>
  <si>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</si>
  <si>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</si>
  <si>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</si>
  <si>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>เงินกู้ยืมระยะยาว - สุทธิจากส่วนที่ถึงกำหนดชำระ</t>
  </si>
  <si>
    <t>หุ้นกู้ระยะยาว - สุทธิจากส่วนที่ถึงกำหนดชำระ</t>
  </si>
  <si>
    <t>หนี้สินตามสัญญาเช่า - สุทธิจากส่วนที่ถึงกำหนดชำระ</t>
  </si>
  <si>
    <t>เงินให้กู้ยืมระยะสั้นแก่บุคคลและกิจการที่เกี่ยวข้องกัน</t>
  </si>
  <si>
    <t>สำรองของเงินลงทุนในการร่วมค้าภายใต้วิธีส่วนได้เสีย</t>
  </si>
  <si>
    <t>ขาดทุนจากการดำเนินงาน</t>
  </si>
  <si>
    <t>ส่วนแบ่งกำไร (ขาดทุน) จากเงินลงทุนในการร่วมค้า</t>
  </si>
  <si>
    <t xml:space="preserve">   ขาดทุนจากการด้อยค่าของเงินจ่ายล่วงหน้าค่าซื้อที่ดิน</t>
  </si>
  <si>
    <t xml:space="preserve">   กำไรจากการจำหน่ายอสังหาริมทรัพย์เพื่อการลงทุน</t>
  </si>
  <si>
    <t xml:space="preserve">   กำไรจากการเปลี่ยนแปลงและยกเลิกสินทรัพย์</t>
  </si>
  <si>
    <t xml:space="preserve">      เป็นมูลค่าสุทธิที่จะได้รับ</t>
  </si>
  <si>
    <t>เงินฝากธนาคารที่มีภาระค้ำประกันลดลง</t>
  </si>
  <si>
    <t>ขาดทุนจากการด้อยค่าของสินทรัพย์</t>
  </si>
  <si>
    <t xml:space="preserve">   โอนกลับขาดทุนจากการปรับลดต้นทุนพัฒนาอสังหาริมทรัพย์เพื่อขาย</t>
  </si>
  <si>
    <t>เงินสดสุทธิจาก (ใช้ไปใน) กิจกรรมจัดหาเงิน</t>
  </si>
  <si>
    <t>เงินสดสุทธิจาก (ใช้ไปใน) กิจกรรมดำเนินงาน</t>
  </si>
  <si>
    <t>กระแสเงินสดจากกิจกรรมลงทุน</t>
  </si>
  <si>
    <t>เงินสดรับจากการลดทุนในการร่วมค้า</t>
  </si>
  <si>
    <t xml:space="preserve">   ที่เป็นเงินตราต่างประเทศ</t>
  </si>
  <si>
    <t xml:space="preserve">   ขาดทุนจากการด้อยค่าที่ดิน อาคารและอุปกรณ์</t>
  </si>
  <si>
    <t xml:space="preserve">   ขาดทุนจากอัตราแลกเปลี่ยนที่ยังไม่เกิดขึ้นจริง</t>
  </si>
  <si>
    <t xml:space="preserve">   ส่วนแบ่งขาดทุน (กำไร) จากเงินลงทุนในการร่วมค้า</t>
  </si>
  <si>
    <t>เงินสดและรายการเทียบเท่าเงินสดเพิ่มขึ้น (ลดลง) สุทธิ</t>
  </si>
  <si>
    <t xml:space="preserve">   ขาดทุนจากการด้อยค่าของสินทรัพย์ทางการเงิน</t>
  </si>
  <si>
    <t>กำไรขาดทุน: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</si>
</sst>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164" formatCode="_-* #,##0.00_-;\-* #,##0.00_-;_-* &quot;-&quot;??_-;_-@_-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.0_);\(#,##0.0\)"/>
    <numFmt numFmtId="170" formatCode="_(* #,##0_);_(* \(#,##0\);_(* &quot;-&quot;??_);_(@_)"/>
    <numFmt numFmtId="171" formatCode="_(* #,##0.00_);_(* \(#,##0.00\);_(* &quot;-&quot;_);_(@_)"/>
  </numFmts>
  <fonts count="15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0"/>
      <color theme="1"/>
      <name val="Arial"/>
      <family val="2"/>
    </font>
    <font>
      <sz val="10"/>
      <color theme="1"/>
      <name val="Cambria"/>
      <family val="2"/>
      <charset val="222"/>
    </font>
    <font>
      <sz val="16"/>
      <color theme="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4" fontId="1" fillId="0" borderId="0" applyFont="0" applyFill="0" applyBorder="0" applyAlignment="0" applyProtection="0"/>
    <xf numFmtId="168" fontId="2" fillId="0" borderId="0"/>
    <xf numFmtId="166" fontId="2" fillId="0" borderId="0"/>
    <xf numFmtId="165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1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2" fillId="0" borderId="0"/>
    <xf numFmtId="0" fontId="1" fillId="0" borderId="0"/>
    <xf numFmtId="0" fontId="13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</cellStyleXfs>
  <cellXfs count="108">
    <xf numFmtId="0" fontId="0" fillId="0" borderId="0" xfId="0"/>
    <xf numFmtId="4" fontId="7" fillId="0" borderId="0" xfId="1" applyFont="1" applyFill="1" applyAlignment="1">
      <alignment vertical="center"/>
    </xf>
    <xf numFmtId="37" fontId="8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1" fontId="7" fillId="0" borderId="0" xfId="0" applyNumberFormat="1" applyFont="1" applyAlignment="1">
      <alignment horizontal="right" vertical="center"/>
    </xf>
    <xf numFmtId="41" fontId="7" fillId="0" borderId="3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41" fontId="7" fillId="0" borderId="4" xfId="0" applyNumberFormat="1" applyFont="1" applyBorder="1" applyAlignment="1">
      <alignment horizontal="center" vertical="center"/>
    </xf>
    <xf numFmtId="41" fontId="7" fillId="0" borderId="3" xfId="0" applyNumberFormat="1" applyFont="1" applyBorder="1" applyAlignment="1">
      <alignment horizontal="center" vertical="center"/>
    </xf>
    <xf numFmtId="41" fontId="7" fillId="0" borderId="5" xfId="0" applyNumberFormat="1" applyFont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distributed" vertical="center"/>
    </xf>
    <xf numFmtId="0" fontId="8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Continuous" vertical="center"/>
    </xf>
    <xf numFmtId="0" fontId="7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9" fillId="0" borderId="0" xfId="0" applyFont="1" applyAlignment="1">
      <alignment horizontal="distributed" vertical="center"/>
    </xf>
    <xf numFmtId="0" fontId="7" fillId="0" borderId="3" xfId="0" quotePrefix="1" applyFont="1" applyBorder="1" applyAlignment="1">
      <alignment horizontal="center" vertical="center"/>
    </xf>
    <xf numFmtId="0" fontId="8" fillId="0" borderId="0" xfId="9" applyFont="1" applyAlignment="1">
      <alignment vertical="top"/>
    </xf>
    <xf numFmtId="41" fontId="7" fillId="0" borderId="0" xfId="0" applyNumberFormat="1" applyFont="1" applyAlignment="1">
      <alignment horizontal="distributed" vertical="center"/>
    </xf>
    <xf numFmtId="0" fontId="7" fillId="0" borderId="0" xfId="9" applyFont="1" applyAlignment="1">
      <alignment vertical="center"/>
    </xf>
    <xf numFmtId="0" fontId="8" fillId="0" borderId="0" xfId="9" applyFont="1" applyAlignment="1">
      <alignment vertical="center"/>
    </xf>
    <xf numFmtId="41" fontId="7" fillId="0" borderId="7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horizontal="distributed" vertical="center"/>
    </xf>
    <xf numFmtId="41" fontId="14" fillId="0" borderId="0" xfId="0" applyNumberFormat="1" applyFont="1" applyAlignment="1">
      <alignment horizontal="right" vertical="center"/>
    </xf>
    <xf numFmtId="41" fontId="14" fillId="0" borderId="0" xfId="0" applyNumberFormat="1" applyFont="1" applyAlignment="1">
      <alignment horizontal="distributed" vertical="center"/>
    </xf>
    <xf numFmtId="41" fontId="14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8" fillId="0" borderId="0" xfId="9" applyFont="1" applyAlignment="1">
      <alignment horizontal="left" vertical="center"/>
    </xf>
    <xf numFmtId="0" fontId="7" fillId="0" borderId="4" xfId="0" quotePrefix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37" fontId="9" fillId="0" borderId="0" xfId="0" quotePrefix="1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Continuous" vertical="center"/>
    </xf>
    <xf numFmtId="41" fontId="7" fillId="0" borderId="0" xfId="0" applyNumberFormat="1" applyFont="1" applyAlignment="1">
      <alignment horizontal="centerContinuous" vertical="center"/>
    </xf>
    <xf numFmtId="37" fontId="7" fillId="0" borderId="0" xfId="0" applyNumberFormat="1" applyFont="1" applyAlignment="1">
      <alignment horizontal="center" vertical="center"/>
    </xf>
    <xf numFmtId="37" fontId="8" fillId="0" borderId="3" xfId="0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37" fontId="10" fillId="0" borderId="0" xfId="0" applyNumberFormat="1" applyFont="1" applyAlignment="1">
      <alignment horizontal="center" vertical="center"/>
    </xf>
    <xf numFmtId="41" fontId="7" fillId="0" borderId="3" xfId="0" applyNumberFormat="1" applyFont="1" applyBorder="1" applyAlignment="1">
      <alignment horizontal="right" vertical="center"/>
    </xf>
    <xf numFmtId="37" fontId="10" fillId="0" borderId="0" xfId="0" applyNumberFormat="1" applyFont="1" applyAlignment="1">
      <alignment vertical="center"/>
    </xf>
    <xf numFmtId="41" fontId="7" fillId="0" borderId="8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vertical="center"/>
    </xf>
    <xf numFmtId="41" fontId="7" fillId="0" borderId="5" xfId="0" applyNumberFormat="1" applyFont="1" applyBorder="1" applyAlignment="1">
      <alignment horizontal="right" vertical="center"/>
    </xf>
    <xf numFmtId="37" fontId="7" fillId="0" borderId="0" xfId="0" applyNumberFormat="1" applyFont="1" applyAlignment="1">
      <alignment horizontal="left" vertical="center"/>
    </xf>
    <xf numFmtId="39" fontId="7" fillId="0" borderId="5" xfId="0" applyNumberFormat="1" applyFont="1" applyBorder="1" applyAlignment="1">
      <alignment vertical="center"/>
    </xf>
    <xf numFmtId="39" fontId="7" fillId="0" borderId="0" xfId="0" applyNumberFormat="1" applyFont="1" applyAlignment="1">
      <alignment horizontal="center" vertical="center"/>
    </xf>
    <xf numFmtId="39" fontId="7" fillId="0" borderId="0" xfId="0" applyNumberFormat="1" applyFont="1" applyAlignment="1">
      <alignment vertical="center"/>
    </xf>
    <xf numFmtId="39" fontId="7" fillId="0" borderId="0" xfId="0" applyNumberFormat="1" applyFont="1" applyAlignment="1">
      <alignment horizontal="right" vertical="center"/>
    </xf>
    <xf numFmtId="0" fontId="7" fillId="0" borderId="0" xfId="0" quotePrefix="1" applyFont="1" applyAlignment="1">
      <alignment horizontal="center" vertical="center"/>
    </xf>
    <xf numFmtId="3" fontId="7" fillId="0" borderId="0" xfId="0" quotePrefix="1" applyNumberFormat="1" applyFont="1" applyAlignment="1">
      <alignment horizontal="center" vertical="center"/>
    </xf>
    <xf numFmtId="171" fontId="7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center" vertical="center"/>
    </xf>
    <xf numFmtId="18" fontId="8" fillId="0" borderId="0" xfId="0" applyNumberFormat="1" applyFont="1" applyAlignment="1">
      <alignment horizontal="center" vertical="center"/>
    </xf>
    <xf numFmtId="37" fontId="8" fillId="0" borderId="3" xfId="0" applyNumberFormat="1" applyFont="1" applyBorder="1" applyAlignment="1">
      <alignment vertical="center"/>
    </xf>
    <xf numFmtId="37" fontId="7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41" fontId="7" fillId="0" borderId="4" xfId="0" applyNumberFormat="1" applyFont="1" applyBorder="1" applyAlignment="1">
      <alignment vertical="center"/>
    </xf>
    <xf numFmtId="41" fontId="7" fillId="0" borderId="5" xfId="0" applyNumberFormat="1" applyFont="1" applyBorder="1" applyAlignment="1">
      <alignment vertical="center"/>
    </xf>
    <xf numFmtId="37" fontId="9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horizontal="left" vertical="center"/>
    </xf>
    <xf numFmtId="169" fontId="10" fillId="0" borderId="0" xfId="0" quotePrefix="1" applyNumberFormat="1" applyFont="1" applyAlignment="1">
      <alignment horizontal="center" vertical="center"/>
    </xf>
    <xf numFmtId="169" fontId="10" fillId="0" borderId="0" xfId="0" applyNumberFormat="1" applyFont="1" applyAlignment="1">
      <alignment horizontal="center" vertical="center"/>
    </xf>
    <xf numFmtId="37" fontId="7" fillId="0" borderId="6" xfId="0" applyNumberFormat="1" applyFont="1" applyBorder="1" applyAlignment="1">
      <alignment vertical="center"/>
    </xf>
    <xf numFmtId="37" fontId="8" fillId="0" borderId="0" xfId="12" applyNumberFormat="1" applyFont="1" applyAlignment="1">
      <alignment horizontal="left" vertical="center"/>
    </xf>
    <xf numFmtId="170" fontId="7" fillId="0" borderId="0" xfId="12" quotePrefix="1" applyNumberFormat="1" applyFont="1" applyAlignment="1">
      <alignment horizontal="centerContinuous" vertical="center"/>
    </xf>
    <xf numFmtId="0" fontId="7" fillId="0" borderId="0" xfId="12" applyFont="1" applyAlignment="1">
      <alignment horizontal="centerContinuous" vertical="center"/>
    </xf>
    <xf numFmtId="170" fontId="7" fillId="0" borderId="0" xfId="12" applyNumberFormat="1" applyFont="1" applyAlignment="1">
      <alignment horizontal="centerContinuous" vertical="center"/>
    </xf>
    <xf numFmtId="37" fontId="7" fillId="0" borderId="0" xfId="12" applyNumberFormat="1" applyFont="1" applyAlignment="1">
      <alignment horizontal="right" vertical="center"/>
    </xf>
    <xf numFmtId="170" fontId="7" fillId="0" borderId="0" xfId="12" applyNumberFormat="1" applyFont="1" applyAlignment="1">
      <alignment horizontal="left" vertical="center"/>
    </xf>
    <xf numFmtId="0" fontId="8" fillId="0" borderId="0" xfId="13" applyFont="1" applyAlignment="1">
      <alignment vertical="center"/>
    </xf>
    <xf numFmtId="0" fontId="7" fillId="0" borderId="0" xfId="12" applyFont="1" applyAlignment="1">
      <alignment vertical="center"/>
    </xf>
    <xf numFmtId="170" fontId="7" fillId="0" borderId="0" xfId="12" applyNumberFormat="1" applyFont="1" applyAlignment="1">
      <alignment vertical="center"/>
    </xf>
    <xf numFmtId="170" fontId="8" fillId="0" borderId="3" xfId="12" applyNumberFormat="1" applyFont="1" applyBorder="1" applyAlignment="1">
      <alignment horizontal="center" vertical="center"/>
    </xf>
    <xf numFmtId="170" fontId="8" fillId="0" borderId="0" xfId="12" applyNumberFormat="1" applyFont="1" applyAlignment="1">
      <alignment vertical="center"/>
    </xf>
    <xf numFmtId="0" fontId="7" fillId="0" borderId="0" xfId="12" applyFont="1" applyAlignment="1">
      <alignment horizontal="center" vertical="center"/>
    </xf>
    <xf numFmtId="170" fontId="9" fillId="0" borderId="0" xfId="12" applyNumberFormat="1" applyFont="1" applyAlignment="1">
      <alignment horizontal="right" vertical="center"/>
    </xf>
    <xf numFmtId="0" fontId="8" fillId="0" borderId="0" xfId="12" applyFont="1" applyAlignment="1">
      <alignment vertical="center"/>
    </xf>
    <xf numFmtId="170" fontId="7" fillId="0" borderId="0" xfId="12" applyNumberFormat="1" applyFont="1" applyAlignment="1">
      <alignment horizontal="center" vertical="center"/>
    </xf>
    <xf numFmtId="41" fontId="7" fillId="0" borderId="0" xfId="12" applyNumberFormat="1" applyFont="1" applyAlignment="1">
      <alignment horizontal="center" vertical="center"/>
    </xf>
    <xf numFmtId="0" fontId="7" fillId="0" borderId="0" xfId="12" applyFont="1" applyAlignment="1">
      <alignment horizontal="left" vertical="center"/>
    </xf>
    <xf numFmtId="41" fontId="7" fillId="0" borderId="3" xfId="12" applyNumberFormat="1" applyFont="1" applyBorder="1" applyAlignment="1">
      <alignment horizontal="center" vertical="center"/>
    </xf>
    <xf numFmtId="170" fontId="7" fillId="0" borderId="0" xfId="12" quotePrefix="1" applyNumberFormat="1" applyFont="1" applyAlignment="1">
      <alignment horizontal="left" vertical="center"/>
    </xf>
    <xf numFmtId="0" fontId="7" fillId="0" borderId="0" xfId="12" quotePrefix="1" applyFont="1" applyAlignment="1">
      <alignment horizontal="left" vertical="center"/>
    </xf>
    <xf numFmtId="170" fontId="7" fillId="0" borderId="0" xfId="12" applyNumberFormat="1" applyFont="1" applyAlignment="1">
      <alignment horizontal="right" vertical="center"/>
    </xf>
    <xf numFmtId="0" fontId="8" fillId="0" borderId="0" xfId="12" applyFont="1" applyAlignment="1">
      <alignment horizontal="left" vertical="center"/>
    </xf>
    <xf numFmtId="41" fontId="7" fillId="0" borderId="4" xfId="12" applyNumberFormat="1" applyFont="1" applyBorder="1" applyAlignment="1">
      <alignment horizontal="center" vertical="center"/>
    </xf>
    <xf numFmtId="0" fontId="8" fillId="0" borderId="0" xfId="12" quotePrefix="1" applyFont="1" applyAlignment="1">
      <alignment horizontal="left" vertical="center"/>
    </xf>
    <xf numFmtId="41" fontId="7" fillId="0" borderId="5" xfId="12" applyNumberFormat="1" applyFont="1" applyBorder="1" applyAlignment="1">
      <alignment horizontal="center" vertical="center"/>
    </xf>
    <xf numFmtId="1" fontId="9" fillId="0" borderId="0" xfId="12" applyNumberFormat="1" applyFont="1" applyAlignment="1">
      <alignment horizontal="center" vertical="center"/>
    </xf>
    <xf numFmtId="1" fontId="7" fillId="0" borderId="0" xfId="12" applyNumberFormat="1" applyFont="1" applyAlignment="1">
      <alignment vertical="center"/>
    </xf>
    <xf numFmtId="41" fontId="7" fillId="0" borderId="0" xfId="1" applyNumberFormat="1" applyFont="1" applyFill="1" applyAlignment="1">
      <alignment vertical="center"/>
    </xf>
    <xf numFmtId="37" fontId="8" fillId="0" borderId="3" xfId="0" applyNumberFormat="1" applyFont="1" applyBorder="1" applyAlignment="1">
      <alignment horizontal="center" vertical="center"/>
    </xf>
    <xf numFmtId="41" fontId="7" fillId="0" borderId="0" xfId="0" applyNumberFormat="1" applyFont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37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3" xfId="0" applyFont="1" applyBorder="1" applyAlignment="1">
      <alignment horizontal="center" vertical="center"/>
    </xf>
  </cellXfs>
  <cellStyles count="25">
    <cellStyle name="Comma" xfId="1" builtinId="3"/>
    <cellStyle name="Comma 2" xfId="16" xr:uid="{00000000-0005-0000-0000-000001000000}"/>
    <cellStyle name="comma zerodec" xfId="2" xr:uid="{00000000-0005-0000-0000-000002000000}"/>
    <cellStyle name="Currency1" xfId="3" xr:uid="{00000000-0005-0000-0000-000003000000}"/>
    <cellStyle name="Dollar (zero dec)" xfId="4" xr:uid="{00000000-0005-0000-0000-000004000000}"/>
    <cellStyle name="Grey" xfId="5" xr:uid="{00000000-0005-0000-0000-000005000000}"/>
    <cellStyle name="Input [yellow]" xfId="6" xr:uid="{00000000-0005-0000-0000-000006000000}"/>
    <cellStyle name="no dec" xfId="7" xr:uid="{00000000-0005-0000-0000-000007000000}"/>
    <cellStyle name="Normal" xfId="0" builtinId="0"/>
    <cellStyle name="Normal - Style1" xfId="8" xr:uid="{00000000-0005-0000-0000-000009000000}"/>
    <cellStyle name="Normal 2" xfId="9" xr:uid="{00000000-0005-0000-0000-00000A000000}"/>
    <cellStyle name="Normal 3" xfId="12" xr:uid="{00000000-0005-0000-0000-00000B000000}"/>
    <cellStyle name="Normal 3 2" xfId="13" xr:uid="{00000000-0005-0000-0000-00000C000000}"/>
    <cellStyle name="Normal 4" xfId="14" xr:uid="{00000000-0005-0000-0000-00000D000000}"/>
    <cellStyle name="Normal 5" xfId="17" xr:uid="{00000000-0005-0000-0000-00000E000000}"/>
    <cellStyle name="Normal 6" xfId="19" xr:uid="{00000000-0005-0000-0000-00000F000000}"/>
    <cellStyle name="Normal 7" xfId="21" xr:uid="{00000000-0005-0000-0000-000010000000}"/>
    <cellStyle name="Normal 8" xfId="23" xr:uid="{00000000-0005-0000-0000-000011000000}"/>
    <cellStyle name="Percent [2]" xfId="10" xr:uid="{00000000-0005-0000-0000-000012000000}"/>
    <cellStyle name="Percent 2" xfId="15" xr:uid="{00000000-0005-0000-0000-000013000000}"/>
    <cellStyle name="Percent 3" xfId="18" xr:uid="{00000000-0005-0000-0000-000014000000}"/>
    <cellStyle name="Percent 4" xfId="20" xr:uid="{00000000-0005-0000-0000-000015000000}"/>
    <cellStyle name="Percent 5" xfId="22" xr:uid="{00000000-0005-0000-0000-000016000000}"/>
    <cellStyle name="Percent 6" xfId="24" xr:uid="{00000000-0005-0000-0000-000017000000}"/>
    <cellStyle name="Quantity" xfId="11" xr:uid="{00000000-0005-0000-0000-00001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8.xml"/><Relationship Id="rId21" Type="http://schemas.openxmlformats.org/officeDocument/2006/relationships/externalLink" Target="externalLinks/externalLink13.xml"/><Relationship Id="rId42" Type="http://schemas.openxmlformats.org/officeDocument/2006/relationships/externalLink" Target="externalLinks/externalLink34.xml"/><Relationship Id="rId47" Type="http://schemas.openxmlformats.org/officeDocument/2006/relationships/externalLink" Target="externalLinks/externalLink39.xml"/><Relationship Id="rId63" Type="http://schemas.openxmlformats.org/officeDocument/2006/relationships/externalLink" Target="externalLinks/externalLink55.xml"/><Relationship Id="rId68" Type="http://schemas.openxmlformats.org/officeDocument/2006/relationships/externalLink" Target="externalLinks/externalLink60.xml"/><Relationship Id="rId16" Type="http://schemas.openxmlformats.org/officeDocument/2006/relationships/externalLink" Target="externalLinks/externalLink8.xml"/><Relationship Id="rId11" Type="http://schemas.openxmlformats.org/officeDocument/2006/relationships/externalLink" Target="externalLinks/externalLink3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53" Type="http://schemas.openxmlformats.org/officeDocument/2006/relationships/externalLink" Target="externalLinks/externalLink45.xml"/><Relationship Id="rId58" Type="http://schemas.openxmlformats.org/officeDocument/2006/relationships/externalLink" Target="externalLinks/externalLink50.xml"/><Relationship Id="rId74" Type="http://schemas.openxmlformats.org/officeDocument/2006/relationships/externalLink" Target="externalLinks/externalLink66.xml"/><Relationship Id="rId79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3.xml"/><Relationship Id="rId82" Type="http://schemas.openxmlformats.org/officeDocument/2006/relationships/customXml" Target="../customXml/item3.xml"/><Relationship Id="rId19" Type="http://schemas.openxmlformats.org/officeDocument/2006/relationships/externalLink" Target="externalLinks/externalLink1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56" Type="http://schemas.openxmlformats.org/officeDocument/2006/relationships/externalLink" Target="externalLinks/externalLink48.xml"/><Relationship Id="rId64" Type="http://schemas.openxmlformats.org/officeDocument/2006/relationships/externalLink" Target="externalLinks/externalLink56.xml"/><Relationship Id="rId69" Type="http://schemas.openxmlformats.org/officeDocument/2006/relationships/externalLink" Target="externalLinks/externalLink61.xml"/><Relationship Id="rId77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3.xml"/><Relationship Id="rId72" Type="http://schemas.openxmlformats.org/officeDocument/2006/relationships/externalLink" Target="externalLinks/externalLink64.xml"/><Relationship Id="rId80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externalLink" Target="externalLinks/externalLink38.xml"/><Relationship Id="rId59" Type="http://schemas.openxmlformats.org/officeDocument/2006/relationships/externalLink" Target="externalLinks/externalLink51.xml"/><Relationship Id="rId67" Type="http://schemas.openxmlformats.org/officeDocument/2006/relationships/externalLink" Target="externalLinks/externalLink59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Relationship Id="rId54" Type="http://schemas.openxmlformats.org/officeDocument/2006/relationships/externalLink" Target="externalLinks/externalLink46.xml"/><Relationship Id="rId62" Type="http://schemas.openxmlformats.org/officeDocument/2006/relationships/externalLink" Target="externalLinks/externalLink54.xml"/><Relationship Id="rId70" Type="http://schemas.openxmlformats.org/officeDocument/2006/relationships/externalLink" Target="externalLinks/externalLink62.xml"/><Relationship Id="rId75" Type="http://schemas.openxmlformats.org/officeDocument/2006/relationships/externalLink" Target="externalLinks/externalLink6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49" Type="http://schemas.openxmlformats.org/officeDocument/2006/relationships/externalLink" Target="externalLinks/externalLink41.xml"/><Relationship Id="rId57" Type="http://schemas.openxmlformats.org/officeDocument/2006/relationships/externalLink" Target="externalLinks/externalLink49.xml"/><Relationship Id="rId10" Type="http://schemas.openxmlformats.org/officeDocument/2006/relationships/externalLink" Target="externalLinks/externalLink2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52" Type="http://schemas.openxmlformats.org/officeDocument/2006/relationships/externalLink" Target="externalLinks/externalLink44.xml"/><Relationship Id="rId60" Type="http://schemas.openxmlformats.org/officeDocument/2006/relationships/externalLink" Target="externalLinks/externalLink52.xml"/><Relationship Id="rId65" Type="http://schemas.openxmlformats.org/officeDocument/2006/relationships/externalLink" Target="externalLinks/externalLink57.xml"/><Relationship Id="rId73" Type="http://schemas.openxmlformats.org/officeDocument/2006/relationships/externalLink" Target="externalLinks/externalLink65.xml"/><Relationship Id="rId78" Type="http://schemas.openxmlformats.org/officeDocument/2006/relationships/sharedStrings" Target="sharedStrings.xml"/><Relationship Id="rId8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9" Type="http://schemas.openxmlformats.org/officeDocument/2006/relationships/externalLink" Target="externalLinks/externalLink31.xml"/><Relationship Id="rId34" Type="http://schemas.openxmlformats.org/officeDocument/2006/relationships/externalLink" Target="externalLinks/externalLink26.xml"/><Relationship Id="rId50" Type="http://schemas.openxmlformats.org/officeDocument/2006/relationships/externalLink" Target="externalLinks/externalLink42.xml"/><Relationship Id="rId55" Type="http://schemas.openxmlformats.org/officeDocument/2006/relationships/externalLink" Target="externalLinks/externalLink47.xml"/><Relationship Id="rId76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1.xml"/><Relationship Id="rId24" Type="http://schemas.openxmlformats.org/officeDocument/2006/relationships/externalLink" Target="externalLinks/externalLink16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66" Type="http://schemas.openxmlformats.org/officeDocument/2006/relationships/externalLink" Target="externalLinks/externalLink5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ita.Theanprued/Desktop/Sec.Q_LH%20Q3'06/LHLOAN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bj/My%20Documents/My%20Works/JOB/PA%20Group/PAH%20YE'04/PA_Q1'04_working%20papers/BTN,%20PAH,%20PMR,%20PRHG/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NT/Temp/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RUDEEW/Local%20Settings/Temporary%20Internet%20Files/OLK88/IT%20Leasing%20TPM%20(2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chp/My%20Documents/My%20Jobs@ey.com/Behn%20Meyer%20Group/Others/ASSET%20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anokon.Pattaratanas/My%20Documents/My%20job/SANSIRI/2009_Q1/S663_2009_Q1_Sansiri/S663_2009_Q1_Conso/2009_Consol%20Mar09_04.05.0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ita.Theanprued/Desktop/WINDOWS/TEMP/FS_NOT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Ess/done/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JOB/ASIMAR/Quarter/Q3'2002/LeadQ3_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chp/My%20Documents/My%20Jobs@ey.com/Somboon/BSK-B203/BSK%20Year%202004/BSK%20YE'04/Lead&amp;TB/Documents%20and%20Settings/bkchp/My%20Documents/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ita.Theanprued/Desktop/Documents%20and%20Settings/paowarin.whangsatian/Desktop/CSC%202005/C230_2005_Act10/C230_2005_Act10_Section%20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cr/My%20Documents/Job/ASIMAR/YE%202003/ASIMAR/Working%20paper%20for%20FS/JOB/ASIMAR/Quarter/Q3'2002/LeadQ3_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cr/My%20Documents/Job/ASIMAR/YE%202003/ASIMAR/Working%20paper%20for%20FS/Q2'03/LeadQ2-2003%20for%20e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NT/TEMP/Asimar%20YE'03/Lead_YE%2020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pns\My%20Documents\My%20jobs\DMG\ARAC\DETAILAC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WP%20TTT\k\Asset\AssetAllocation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pac/My%20Documents/JOB/Samui%20Leam/Evason/FixAsset/Asset41-42(07-03-01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Sukantha.Siriruangam/Desktop/MyJob/Sansiri/2009/Sansiri%20Group_Q3'09/Conso/Group%20FS/S454_31.10.2006/S454_31.10.2006_section%20K/S454_31.10.2006_Act10_WP_Section%20K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CKUPDATA\ac_gl\details\Realization%202011\FS%20Sep11\FS%20for%20consol%20SANSIRI%20Sep11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EYJob\ThaiKawanishi\YE'2002\WINNT\TEMP\DETAILA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kbp/My%20Documents/my%20job/Seafresh%20Group/SFI%20Group%20Q2'04/DETAILA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NT/Temp/DETAILA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All%20Users/Documents/AWS/Engagements/Modernform%20Group%20Plc/Modernform2003/Documents/TPP-C%2020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5\BSK_Lead_WWS_Please%20use%20this%20file\Documents%20and%20Settings\bkwws\Desktop\Working\WINNT\Profiles\a-twarya\Personal\INVOICEprototype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tr/Desktop/SFI%20YE'03/AP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ita.Theanprued/Desktop/DOCUME~1/ADMINI~1/LOCALS~1/Temp/FS_NOT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wcw\My%20Documents\My%20Jobs\Autoliv\AUTOLIV%20hard%20close%2024.9.04\Lead%2024.9.04\WINDOWS\Desktop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bsk\Documents%20and%20Settings\bktdi\My%20Documents\RECONCILIATION%20TS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bj/Desktop/PA%20Group_YE'04/BTN/Lead_PA%20Q2'04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wpt/Desktop/@BFIT%20SEC/30.06.05/Act%209&amp;10/not%20update/@Far%20east/Far%20East%20YE%2002/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EYJob\ThaiKawanishi\YE'2002\WINNT\TEMP\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rial\DETAILAC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WINDOWS/Desktop/Ess/done/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tamaporn.srinualde/Desktop/2006_Q2_PMT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NT/Temp/Documents%20and%20Settings/bksac/My%20Documents/Job/Trinity%20Group/2003/TAC/Q3'03/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Sukantha.Siriruangam/Desktop/MyJob/Sansiri/2009/Sansiri%20Group_Q3'09/Conso/Group%20FS/Lead%20Sansiri/Documents%20and%20Settings/bkklc/My%20Documents/Job/TPC/TPC%202003/TPC%20Q3'03/A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kan/My%20Documents/SCS-S382/Substantive/301-TB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bj/Desktop/PA%20Group_YE'04/BTN/BTN,%20PAH,%20PMR,%20PRHG/ELEC450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JOB/ASIMAR/Quarter/Q3'2002/LeadQ3_200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ttaphol\gong\Documents%20and%20Settings\sasithorn.chaisirin\Desktop\PRG\YE'05-06\P333_2006_YE\P333_2006_act10\P333_2006_act10_K\P333_2006_act10_WP_sectionK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NT/Temp/10130104%20200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ac/My%20Documents/Job/Trinity%20Group/2003/TAC/Q3'03/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unchanok.hirunstit/Desktop/THI/YE2006/TRSK_2006/Documents%20and%20Settings/bktci/Desktop/G%20Steel%20Lead%20Q1'05%2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bpj/Desktop/BFITQ3/K_Q2/Documents%20and%20Settings/bkptr/My%20Documents/Job/K-AM/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anokon.pattaratanas/My%20Documents/My%20job/SANSIRI/2008_YE/S663_2008_YE_Sansiri/S663_2008_YE_Conso/Consol%20Dec08-5_18.02.0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wct/My%20Documents/Q'3%20(2004)/Rayong%20Q'3/K/WINDOWS/Desktop/Ess/done/A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tr/Desktop/Lead_ASIMAR_30092004-fille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ita.Theanprued/Desktop/kai%20document/PF/2547/FS_NOT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ita.Theanprued/Desktop/Q2'04F,K,J,S%2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pac/My%20Documents/JOB/Samui%20Leam/Evason/Documents%20and%20Settings/bkbps/My%20Documents/RAV/wp%20ra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K120"/>
      <sheetName val="K-1A"/>
      <sheetName val="Trial Balance"/>
      <sheetName val="เงินกู้ธนชาติ"/>
      <sheetName val="TrialBalance Q3-2002"/>
      <sheetName val="PA"/>
      <sheetName val="ELEC45-01"/>
      <sheetName val="Macro1"/>
      <sheetName val="O400"/>
      <sheetName val="CRITERIA2"/>
      <sheetName val="desc"/>
      <sheetName val="type"/>
      <sheetName val="BUILD95"/>
      <sheetName val="FS_Projection"/>
      <sheetName val="fr"/>
      <sheetName val="vendor currency"/>
      <sheetName val="Sheet1"/>
      <sheetName val="SCB 1 - Current"/>
      <sheetName val="SCB 2 - Current"/>
      <sheetName val="MENU"/>
      <sheetName val="Exp"/>
      <sheetName val="TPP-C_2003"/>
      <sheetName val="TPP-C_20031"/>
      <sheetName val="Trial_Balance"/>
      <sheetName val="TrialBalance_Q3-2002"/>
      <sheetName val="Trial_Balance1"/>
      <sheetName val="TrialBalance_Q3-20021"/>
      <sheetName val="TPP-C_20032"/>
      <sheetName val="Trial_Balance2"/>
      <sheetName val="TrialBalance_Q3-20022"/>
      <sheetName val="HOTEL MENU"/>
      <sheetName val="P&amp;L DEPT"/>
      <sheetName val="TPP-C_20033"/>
      <sheetName val="TPP-C_20034"/>
      <sheetName val="Trial_Balance3"/>
      <sheetName val="TrialBalance_Q3-20023"/>
      <sheetName val="SCB-C"/>
      <sheetName val="BAY-C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SCO-OTHER"/>
      <sheetName val="TISCO-OTHER (2)"/>
      <sheetName val=" APS  APS-DI ING"/>
      <sheetName val="FS_Projection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data"/>
      <sheetName val="TrialBalance Q3-2002"/>
      <sheetName val="ADJ - RATE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TB-2001-Apr'01"/>
      <sheetName val="acc.depre-report-old"/>
      <sheetName val="งบบริหาร PL-report"/>
      <sheetName val="P&amp;LFINAL - 44"/>
      <sheetName val="DATABASE -sumifTB"/>
      <sheetName val="31.12.04"/>
      <sheetName val="ตั๋วเงินรับ"/>
      <sheetName val="GL06"/>
      <sheetName val="EST-FOOTING (G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ชื่อหุ้น"/>
      <sheetName val="B&amp;S 1999"/>
      <sheetName val="detail(sum)"/>
      <sheetName val="ตั๋วเงินรับ"/>
      <sheetName val="ADJ - RATE"/>
      <sheetName val="database"/>
      <sheetName val="Trial Balance"/>
      <sheetName val="K-5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TrialBalance Q3-2002"/>
      <sheetName val="ELEC45-01"/>
      <sheetName val=" IB-PL-00-01 SUMMARY"/>
      <sheetName val=" IBPL0001"/>
      <sheetName val="PA"/>
      <sheetName val="Config"/>
      <sheetName val="Invoice"/>
      <sheetName val="fxrates"/>
      <sheetName val="BMCT2003"/>
      <sheetName val="Loan Data"/>
      <sheetName val="Allocate96-98"/>
      <sheetName val="ค่าวัสดุ"/>
      <sheetName val="K-5 YE"/>
      <sheetName val="Asset 31-12-47"/>
      <sheetName val="Customize Your Invoice"/>
      <sheetName val="CODE"/>
      <sheetName val="Purchase Order"/>
      <sheetName val="Customize Your Purchase Order"/>
      <sheetName val="?????????????"/>
      <sheetName val="??????? MGC"/>
      <sheetName val="VariableII  period"/>
      <sheetName val="standard cost "/>
      <sheetName val="C-1"/>
      <sheetName val="K-1"/>
      <sheetName val="K-1A"/>
      <sheetName val="ภาระผูกพันตามโครงการผลประโยชน์"/>
      <sheetName val="211901_คชจ.ค้างจ่าย"/>
      <sheetName val="グラフデータ"/>
      <sheetName val="Call Down Data OLD"/>
      <sheetName val="Parameters"/>
      <sheetName val="GL"/>
      <sheetName val="CANADA"/>
      <sheetName val="Assumption Data"/>
      <sheetName val="Links"/>
      <sheetName val="Lead"/>
      <sheetName val="BL - GL - RJ"/>
      <sheetName val="10-1 Media"/>
      <sheetName val="10-cut"/>
      <sheetName val="Base Rental"/>
      <sheetName val="F_OH"/>
      <sheetName val="COST (ACC.ขาย10-2005)"/>
      <sheetName val="B1"/>
      <sheetName val="Month"/>
      <sheetName val="DEP12"/>
      <sheetName val="Book 1 Summary"/>
      <sheetName val="J2"/>
      <sheetName val="group-expense"/>
      <sheetName val="Global Cover"/>
      <sheetName val="Anniversary at Multi Group"/>
      <sheetName val="TheMall_Empo_Sep04"/>
      <sheetName val="T&amp;E GL"/>
      <sheetName val="T&amp;E System"/>
      <sheetName val="1020 FF"/>
      <sheetName val="BRAZIL"/>
      <sheetName val="RFC-GRE"/>
      <sheetName val="PHSB-GL-TB"/>
      <sheetName val="BS"/>
      <sheetName val="FY02 Fcst"/>
      <sheetName val="HR"/>
      <sheetName val="Aging"/>
      <sheetName val="Variables"/>
      <sheetName val="SCB 1 - Current"/>
      <sheetName val="SCB 2 - Current"/>
      <sheetName val="P13-R"/>
      <sheetName val="Operational Plan"/>
      <sheetName val="CRITERIA1"/>
      <sheetName val="เงินกู้_MGC"/>
      <sheetName val="Index"/>
      <sheetName val="Header"/>
      <sheetName val="Main Menu"/>
      <sheetName val="Lookup"/>
      <sheetName val="AOP Summary-2"/>
      <sheetName val="Burden exp"/>
      <sheetName val="Menu"/>
      <sheetName val="AFEMAI"/>
      <sheetName val="stockทุน"/>
      <sheetName val="Thailand"/>
      <sheetName val="BE"/>
      <sheetName val="MatMan"/>
      <sheetName val="Master"/>
      <sheetName val="MA"/>
      <sheetName val="FACTORS"/>
      <sheetName val="Purchase"/>
      <sheetName val="ALL KSFC RIGS EXCEPT R-5"/>
      <sheetName val="GLdownload"/>
      <sheetName val="Entity List"/>
      <sheetName val="เงินกู้ธนช"/>
      <sheetName val="data"/>
      <sheetName val="General"/>
      <sheetName val="A_TODDI &amp; B_TODDI"/>
      <sheetName val="노무비"/>
      <sheetName val="Common"/>
      <sheetName val="Genetica Molecular '07"/>
      <sheetName val="SUM RV-November"/>
      <sheetName val="E-1D"/>
      <sheetName val="BAX Export 25mar07 - 31mar07"/>
      <sheetName val="ADJ_-_RATE"/>
      <sheetName val="Call_Down_Data_OLD"/>
      <sheetName val="_IB-PL-00-01_SUMMARY"/>
      <sheetName val="Assumption_Data"/>
      <sheetName val="BL_-_GL_-_RJ"/>
      <sheetName val="T&amp;E_GL"/>
      <sheetName val="T&amp;E_System"/>
      <sheetName val="1020_FF"/>
      <sheetName val="_IBPL0001"/>
      <sheetName val="FY02_Fcst"/>
      <sheetName val="???????_MGC"/>
      <sheetName val="SCB_1_-_Current"/>
      <sheetName val="SCB_2_-_Current"/>
      <sheetName val="Operational_Plan"/>
      <sheetName val="AOP_Summary-2"/>
      <sheetName val="Burden_exp"/>
      <sheetName val="_IBPL00011"/>
      <sheetName val="GL Code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CST1198"/>
      <sheetName val="เครื่องตกแต่ง"/>
      <sheetName val="อาคาร"/>
      <sheetName val="เครื่องมือ"/>
      <sheetName val="INFORM"/>
      <sheetName val="Addition_AUC"/>
      <sheetName val="BUILD95"/>
      <sheetName val="desc"/>
      <sheetName val="type"/>
      <sheetName val="Heads"/>
      <sheetName val="A-4Sum Lead "/>
      <sheetName val="Pivot_BS"/>
      <sheetName val="K001"/>
      <sheetName val="S-5"/>
      <sheetName val="คชจ.ดำเนินงาน6-43"/>
      <sheetName val="?????"/>
      <sheetName val="????-??"/>
      <sheetName val="Template"/>
      <sheetName val="0506合并附注"/>
      <sheetName val="2动力设备"/>
      <sheetName val="Exp"/>
      <sheetName val="TB-2001-Apr'01"/>
      <sheetName val="TH00_12080000"/>
      <sheetName val="Dates"/>
      <sheetName val="재무가정"/>
      <sheetName val="detail_profit&amp;loss"/>
      <sheetName val="A"/>
      <sheetName val="GROUP1"/>
      <sheetName val="B&amp;S_1999"/>
      <sheetName val="Download Grp Branch"/>
      <sheetName val="Download Lcl Branch"/>
      <sheetName val="Supporting Tool"/>
      <sheetName val="Std 06"/>
      <sheetName val="TB"/>
      <sheetName val="E"/>
      <sheetName val="L3"/>
      <sheetName val="M"/>
      <sheetName val="U4"/>
      <sheetName val="U2"/>
      <sheetName val="PL"/>
      <sheetName val="Cover"/>
      <sheetName val="Debt Info"/>
      <sheetName val="legal_h"/>
      <sheetName val="U-3"/>
      <sheetName val="DENMARK"/>
      <sheetName val="Currency"/>
      <sheetName val="6289105-"/>
      <sheetName val="Investment Database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 IB-PL-YTD"/>
      <sheetName val="recon"/>
      <sheetName val="Account List"/>
      <sheetName val="Company codes"/>
      <sheetName val="Stock Aging"/>
      <sheetName val="Consolidated"/>
      <sheetName val="Reest_Budget"/>
      <sheetName val="Product_Category_Input"/>
      <sheetName val="Drop Down Lists"/>
      <sheetName val="CAPEX Import"/>
      <sheetName val="Disposal"/>
      <sheetName val="IR66N"/>
      <sheetName val="Value"/>
      <sheetName val="Rates Table"/>
      <sheetName val="PARAMETER"/>
      <sheetName val="lgth adj fine"/>
      <sheetName val="Gauge Accuracy"/>
      <sheetName val="PG8"/>
      <sheetName val="PG7"/>
      <sheetName val="Drop Down"/>
      <sheetName val="Lookups"/>
      <sheetName val="AUDIT FEE"/>
      <sheetName val="Download"/>
      <sheetName val="P&amp;L-RT"/>
      <sheetName val="Pkg"/>
      <sheetName val="Raw Mat"/>
      <sheetName val="Thai better foods"/>
      <sheetName val="Cross Ref"/>
      <sheetName val="99年度原単位"/>
      <sheetName val="PRODUCT"/>
      <sheetName val="Jung step down (60)"/>
      <sheetName val="SRO"/>
      <sheetName val="Stock"/>
      <sheetName val="10"/>
      <sheetName val="ACC_MASTER"/>
      <sheetName val="Link data"/>
      <sheetName val="Drop down list"/>
      <sheetName val="Assumptions"/>
      <sheetName val="Tax Calculation"/>
      <sheetName val="Dimensions"/>
      <sheetName val="ctrl"/>
      <sheetName val="RIG 134-ASSETS APR 97"/>
      <sheetName val="RIG 027-ASSETS-AFTER 30 JUN 97"/>
      <sheetName val="BASIC"/>
      <sheetName val="V303"/>
      <sheetName val="97년추정손익계산서"/>
      <sheetName val="Saptco00"/>
      <sheetName val="On hand - 31 Mar 03"/>
      <sheetName val="Id"/>
      <sheetName val="Intro2"/>
      <sheetName val="IRELAND"/>
      <sheetName val="conso46"/>
      <sheetName val="JV"/>
      <sheetName val="TB Data base"/>
      <sheetName val="Purchases"/>
      <sheetName val="Scenarios"/>
      <sheetName val="NEW ZEALAND"/>
      <sheetName val="@RISK Correlations"/>
      <sheetName val="Revenue"/>
      <sheetName val="ต้นฉบับ"/>
      <sheetName val="LookupTable"/>
      <sheetName val="MCS_P&amp;L_By_Sub_ USD"/>
      <sheetName val="lab paced"/>
      <sheetName val="TEST"/>
      <sheetName val="03中"/>
      <sheetName val="NAR-Pistons (2)"/>
      <sheetName val="FDR-Jan-99 "/>
      <sheetName val="Main"/>
      <sheetName val="Elimination"/>
      <sheetName val="TAUX MONNAIES"/>
      <sheetName val="Equity Rec."/>
      <sheetName val=".9DOZep{"/>
      <sheetName val=".9DOZep{_x000a_"/>
      <sheetName val="เงินกู้_MGC1"/>
      <sheetName val="B&amp;S_19991"/>
      <sheetName val="Trial_Balanc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Account Code_E"/>
      <sheetName val="IBP15"/>
      <sheetName val="SAN REDUCED 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2">
          <cell r="G2">
            <v>36525</v>
          </cell>
        </row>
      </sheetData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M Leased Equipment"/>
      <sheetName val="Employee"/>
      <sheetName val="HR CostCenter"/>
      <sheetName val="Username"/>
      <sheetName val="table"/>
      <sheetName val="Oct"/>
      <sheetName val="Trial Balance"/>
      <sheetName val="Sheet1 (2)"/>
    </sheetNames>
    <sheetDataSet>
      <sheetData sheetId="0"/>
      <sheetData sheetId="1">
        <row r="2">
          <cell r="D2" t="str">
            <v>Code</v>
          </cell>
          <cell r="E2" t="str">
            <v>Name</v>
          </cell>
          <cell r="F2" t="str">
            <v>Initial</v>
          </cell>
          <cell r="G2" t="str">
            <v>Username2</v>
          </cell>
          <cell r="H2" t="str">
            <v>CostCenter2</v>
          </cell>
          <cell r="I2" t="str">
            <v>EmpID</v>
          </cell>
        </row>
        <row r="3">
          <cell r="D3" t="str">
            <v>0092</v>
          </cell>
          <cell r="E3" t="str">
            <v>MRS.Varunee Tanavong</v>
          </cell>
          <cell r="F3" t="str">
            <v>VRT</v>
          </cell>
          <cell r="G3" t="str">
            <v>THVARUNEET</v>
          </cell>
          <cell r="H3" t="str">
            <v>1001</v>
          </cell>
          <cell r="I3" t="str">
            <v>0092</v>
          </cell>
        </row>
        <row r="4">
          <cell r="D4" t="str">
            <v>0339</v>
          </cell>
          <cell r="E4" t="str">
            <v>MR.Rusty Kekuewa</v>
          </cell>
          <cell r="F4" t="str">
            <v>RTK</v>
          </cell>
          <cell r="G4" t="str">
            <v>THKEKUEWAR</v>
          </cell>
          <cell r="H4" t="str">
            <v>1001</v>
          </cell>
          <cell r="I4" t="str">
            <v>0339</v>
          </cell>
        </row>
        <row r="5">
          <cell r="D5" t="str">
            <v>0130</v>
          </cell>
          <cell r="E5" t="str">
            <v>MS.Arisara Chuenbunngam</v>
          </cell>
          <cell r="F5" t="str">
            <v>ARC</v>
          </cell>
          <cell r="G5" t="str">
            <v>THARISARAC</v>
          </cell>
          <cell r="H5" t="str">
            <v>1002</v>
          </cell>
          <cell r="I5" t="str">
            <v>0130</v>
          </cell>
        </row>
        <row r="6">
          <cell r="D6" t="str">
            <v>0378</v>
          </cell>
          <cell r="E6" t="str">
            <v>MS.Kusuma Kittivorawong</v>
          </cell>
          <cell r="F6" t="str">
            <v>KSK</v>
          </cell>
          <cell r="G6" t="str">
            <v>THKUSUMAK</v>
          </cell>
          <cell r="H6" t="str">
            <v>1002</v>
          </cell>
          <cell r="I6" t="str">
            <v>0378</v>
          </cell>
        </row>
        <row r="7">
          <cell r="D7" t="str">
            <v>0405</v>
          </cell>
          <cell r="E7" t="str">
            <v>MS.Varesara Smitasiri</v>
          </cell>
          <cell r="F7" t="str">
            <v>VRS</v>
          </cell>
          <cell r="G7" t="str">
            <v>THVARESARAS</v>
          </cell>
          <cell r="H7" t="str">
            <v>1002</v>
          </cell>
          <cell r="I7" t="str">
            <v>0405</v>
          </cell>
        </row>
        <row r="8">
          <cell r="D8" t="str">
            <v>0434</v>
          </cell>
          <cell r="E8" t="str">
            <v>MS.Gillian Oddson</v>
          </cell>
          <cell r="F8" t="str">
            <v>GLO</v>
          </cell>
          <cell r="G8" t="str">
            <v>THODDSONG</v>
          </cell>
          <cell r="H8" t="str">
            <v>1002</v>
          </cell>
          <cell r="I8" t="str">
            <v>0434</v>
          </cell>
        </row>
        <row r="9">
          <cell r="D9" t="str">
            <v>0065</v>
          </cell>
          <cell r="E9" t="str">
            <v>MRS.Pattama Thavornbuth</v>
          </cell>
          <cell r="F9" t="str">
            <v>PTT</v>
          </cell>
          <cell r="G9" t="str">
            <v>THPATTAMAC</v>
          </cell>
          <cell r="H9" t="str">
            <v>1004</v>
          </cell>
          <cell r="I9" t="str">
            <v>0065</v>
          </cell>
        </row>
        <row r="10">
          <cell r="D10" t="str">
            <v>0403</v>
          </cell>
          <cell r="E10" t="str">
            <v>MR.Amit Deep Singh</v>
          </cell>
          <cell r="F10" t="str">
            <v>ADS</v>
          </cell>
          <cell r="G10" t="str">
            <v>THSINGHA</v>
          </cell>
          <cell r="H10" t="str">
            <v>1004</v>
          </cell>
          <cell r="I10" t="str">
            <v>0403</v>
          </cell>
        </row>
        <row r="11">
          <cell r="D11" t="str">
            <v>0305</v>
          </cell>
          <cell r="E11" t="str">
            <v>MR.Abdul Aziz  Chaudhry</v>
          </cell>
          <cell r="F11" t="str">
            <v>AAC</v>
          </cell>
          <cell r="G11" t="str">
            <v>THCHAUDHRYA</v>
          </cell>
          <cell r="H11" t="str">
            <v>1005</v>
          </cell>
          <cell r="I11" t="str">
            <v>0305</v>
          </cell>
        </row>
        <row r="12">
          <cell r="D12" t="str">
            <v>0360</v>
          </cell>
          <cell r="E12" t="str">
            <v>MS.Panarat Nualma</v>
          </cell>
          <cell r="F12" t="str">
            <v>PNN</v>
          </cell>
          <cell r="G12" t="str">
            <v>THPANARATN</v>
          </cell>
          <cell r="H12" t="str">
            <v>1005</v>
          </cell>
          <cell r="I12" t="str">
            <v>0360</v>
          </cell>
        </row>
        <row r="13">
          <cell r="D13" t="str">
            <v>0369</v>
          </cell>
          <cell r="E13" t="str">
            <v>MR.Michael Nederman</v>
          </cell>
          <cell r="F13" t="str">
            <v>MCN</v>
          </cell>
          <cell r="G13" t="str">
            <v>THNEDERMANM</v>
          </cell>
          <cell r="H13" t="str">
            <v>1005</v>
          </cell>
          <cell r="I13" t="str">
            <v>0369</v>
          </cell>
        </row>
        <row r="14">
          <cell r="D14" t="str">
            <v>0167</v>
          </cell>
          <cell r="E14" t="str">
            <v>MS.Suktreenee Eiamkittipong</v>
          </cell>
          <cell r="F14" t="str">
            <v>STE</v>
          </cell>
          <cell r="G14" t="str">
            <v>THSUKTREENEEE</v>
          </cell>
          <cell r="H14" t="str">
            <v>2001</v>
          </cell>
          <cell r="I14" t="str">
            <v>0167</v>
          </cell>
        </row>
        <row r="15">
          <cell r="D15" t="str">
            <v>0189</v>
          </cell>
          <cell r="E15" t="str">
            <v>MS.Tapanee Junhom</v>
          </cell>
          <cell r="F15" t="str">
            <v>TPJ</v>
          </cell>
          <cell r="G15" t="str">
            <v>THTAPANEEJ</v>
          </cell>
          <cell r="H15" t="str">
            <v>2001</v>
          </cell>
          <cell r="I15" t="str">
            <v>0189</v>
          </cell>
        </row>
        <row r="16">
          <cell r="D16" t="str">
            <v>0361</v>
          </cell>
          <cell r="E16" t="str">
            <v>MS.Patima Areeratanasak</v>
          </cell>
          <cell r="F16" t="str">
            <v>PMA</v>
          </cell>
          <cell r="G16" t="str">
            <v>THPATIMAA</v>
          </cell>
          <cell r="H16" t="str">
            <v>2001</v>
          </cell>
          <cell r="I16" t="str">
            <v>0361</v>
          </cell>
        </row>
        <row r="17">
          <cell r="D17" t="str">
            <v>0368</v>
          </cell>
          <cell r="E17" t="str">
            <v>MR.Anders Pernqvist</v>
          </cell>
          <cell r="F17" t="str">
            <v>ANP</v>
          </cell>
          <cell r="G17" t="str">
            <v>THPERNQVISTA</v>
          </cell>
          <cell r="H17" t="str">
            <v>2001</v>
          </cell>
          <cell r="I17" t="str">
            <v>0368</v>
          </cell>
        </row>
        <row r="18">
          <cell r="D18" t="str">
            <v>0423</v>
          </cell>
          <cell r="E18" t="str">
            <v>MR.Hari Purnomo</v>
          </cell>
          <cell r="F18" t="str">
            <v>HRP</v>
          </cell>
          <cell r="G18" t="str">
            <v>THPURNOMOH</v>
          </cell>
          <cell r="H18" t="str">
            <v>2001</v>
          </cell>
          <cell r="I18" t="str">
            <v>0423</v>
          </cell>
        </row>
        <row r="19">
          <cell r="D19" t="str">
            <v>0425</v>
          </cell>
          <cell r="E19" t="str">
            <v>MS.Kanok-orn Watanacherdsiri</v>
          </cell>
          <cell r="F19" t="str">
            <v>KNW</v>
          </cell>
          <cell r="G19" t="str">
            <v>THKANOKORNW</v>
          </cell>
          <cell r="H19" t="str">
            <v>2001</v>
          </cell>
          <cell r="I19" t="str">
            <v>0425</v>
          </cell>
        </row>
        <row r="20">
          <cell r="D20" t="str">
            <v>0432</v>
          </cell>
          <cell r="E20" t="str">
            <v>MR.Sayef Nasir</v>
          </cell>
          <cell r="F20" t="str">
            <v>SYN</v>
          </cell>
          <cell r="G20" t="str">
            <v>THNASIRS</v>
          </cell>
          <cell r="H20" t="str">
            <v>2001</v>
          </cell>
          <cell r="I20" t="str">
            <v>0432</v>
          </cell>
        </row>
        <row r="21">
          <cell r="D21" t="str">
            <v>0445</v>
          </cell>
          <cell r="E21" t="str">
            <v>MS.Sujin Rattanajareet</v>
          </cell>
          <cell r="F21" t="str">
            <v>SJR</v>
          </cell>
          <cell r="G21" t="str">
            <v>THSUJINR</v>
          </cell>
          <cell r="H21" t="str">
            <v>2001</v>
          </cell>
          <cell r="I21" t="str">
            <v>0445</v>
          </cell>
        </row>
        <row r="22">
          <cell r="D22" t="str">
            <v>0264</v>
          </cell>
          <cell r="E22" t="str">
            <v>MS.Nudjaree Surintaraboon</v>
          </cell>
          <cell r="F22" t="str">
            <v>NJS</v>
          </cell>
          <cell r="G22" t="str">
            <v>THNUDJAREES</v>
          </cell>
          <cell r="H22" t="str">
            <v>2006</v>
          </cell>
          <cell r="I22" t="str">
            <v>0264</v>
          </cell>
        </row>
        <row r="23">
          <cell r="D23" t="str">
            <v>0400</v>
          </cell>
          <cell r="E23" t="str">
            <v>MS.Chalida Maitongdee</v>
          </cell>
          <cell r="F23" t="str">
            <v>CLM</v>
          </cell>
          <cell r="G23" t="str">
            <v>THCHALIDAM</v>
          </cell>
          <cell r="H23" t="str">
            <v>2006</v>
          </cell>
          <cell r="I23" t="str">
            <v>0400</v>
          </cell>
        </row>
        <row r="24">
          <cell r="D24" t="str">
            <v>0272</v>
          </cell>
          <cell r="E24" t="str">
            <v>MS.Suda Montipnate</v>
          </cell>
          <cell r="F24" t="str">
            <v>SDM</v>
          </cell>
          <cell r="G24" t="str">
            <v>THSUDAM</v>
          </cell>
          <cell r="H24" t="str">
            <v>2102</v>
          </cell>
          <cell r="I24" t="str">
            <v>0272</v>
          </cell>
        </row>
        <row r="25">
          <cell r="D25" t="str">
            <v>0278</v>
          </cell>
          <cell r="E25" t="str">
            <v>MR.Aek Thammashote</v>
          </cell>
          <cell r="F25" t="str">
            <v>AET</v>
          </cell>
          <cell r="G25" t="str">
            <v>THAEKT</v>
          </cell>
          <cell r="H25" t="str">
            <v>2102</v>
          </cell>
          <cell r="I25" t="str">
            <v>0278</v>
          </cell>
        </row>
        <row r="26">
          <cell r="D26" t="str">
            <v>0379</v>
          </cell>
          <cell r="E26" t="str">
            <v>MS.Saowanee Ruangbannawit</v>
          </cell>
          <cell r="F26" t="str">
            <v>SWR</v>
          </cell>
          <cell r="G26" t="str">
            <v>THSAOWANEER</v>
          </cell>
          <cell r="H26" t="str">
            <v>2102</v>
          </cell>
          <cell r="I26" t="str">
            <v>0379</v>
          </cell>
        </row>
        <row r="27">
          <cell r="D27" t="str">
            <v>0391</v>
          </cell>
          <cell r="E27" t="str">
            <v>Mr. Precha Sriratanapong</v>
          </cell>
          <cell r="F27" t="str">
            <v>PCS</v>
          </cell>
          <cell r="G27" t="str">
            <v>THPRECHAS</v>
          </cell>
          <cell r="H27" t="str">
            <v>2102</v>
          </cell>
          <cell r="I27" t="str">
            <v>0391</v>
          </cell>
        </row>
        <row r="28">
          <cell r="D28" t="str">
            <v>0407</v>
          </cell>
          <cell r="E28" t="str">
            <v xml:space="preserve">MR.Lance Vernall </v>
          </cell>
          <cell r="F28" t="str">
            <v>LAV</v>
          </cell>
          <cell r="G28" t="str">
            <v>THVERNALLL</v>
          </cell>
          <cell r="H28" t="str">
            <v>2102</v>
          </cell>
          <cell r="I28" t="str">
            <v>0407</v>
          </cell>
        </row>
        <row r="29">
          <cell r="D29" t="str">
            <v>0438</v>
          </cell>
          <cell r="E29" t="str">
            <v xml:space="preserve">MS.Siriwan Supisa </v>
          </cell>
          <cell r="F29" t="str">
            <v>SRS</v>
          </cell>
          <cell r="G29" t="str">
            <v>THSIRIWANS</v>
          </cell>
          <cell r="H29" t="str">
            <v>2102</v>
          </cell>
          <cell r="I29" t="str">
            <v>0438</v>
          </cell>
        </row>
        <row r="30">
          <cell r="D30" t="str">
            <v>0256</v>
          </cell>
          <cell r="E30" t="str">
            <v>MR.Laktarn Kessuvan</v>
          </cell>
          <cell r="F30" t="str">
            <v>LTK</v>
          </cell>
          <cell r="G30" t="str">
            <v>THLAKTARNK</v>
          </cell>
          <cell r="H30" t="str">
            <v>2103</v>
          </cell>
          <cell r="I30" t="str">
            <v>0256</v>
          </cell>
        </row>
        <row r="31">
          <cell r="D31" t="str">
            <v>0279</v>
          </cell>
          <cell r="E31" t="str">
            <v>MS.Jittima Sriklung</v>
          </cell>
          <cell r="F31" t="str">
            <v>JTS</v>
          </cell>
          <cell r="G31" t="str">
            <v>THJITTIMAS</v>
          </cell>
          <cell r="H31" t="str">
            <v>2103</v>
          </cell>
          <cell r="I31" t="str">
            <v>0279</v>
          </cell>
        </row>
        <row r="32">
          <cell r="D32" t="str">
            <v>0291</v>
          </cell>
          <cell r="E32" t="str">
            <v>MR.Withaya Warinpramote</v>
          </cell>
          <cell r="F32" t="str">
            <v>WTW</v>
          </cell>
          <cell r="G32" t="str">
            <v>THWITHAYAW</v>
          </cell>
          <cell r="H32" t="str">
            <v>2103</v>
          </cell>
          <cell r="I32" t="str">
            <v>0291</v>
          </cell>
        </row>
        <row r="33">
          <cell r="D33" t="str">
            <v>0411</v>
          </cell>
          <cell r="E33" t="str">
            <v xml:space="preserve">MS.Jiraporn Punchai </v>
          </cell>
          <cell r="F33" t="str">
            <v>JRP</v>
          </cell>
          <cell r="G33" t="str">
            <v>THJIRAPORNP</v>
          </cell>
          <cell r="H33" t="str">
            <v>2103</v>
          </cell>
          <cell r="I33" t="str">
            <v>0411</v>
          </cell>
        </row>
        <row r="34">
          <cell r="D34" t="str">
            <v>0437</v>
          </cell>
          <cell r="E34" t="str">
            <v>MR.Chatree Detbandankhun</v>
          </cell>
          <cell r="F34" t="str">
            <v>CTD</v>
          </cell>
          <cell r="G34" t="str">
            <v>THCHATREED</v>
          </cell>
          <cell r="H34" t="str">
            <v>2103</v>
          </cell>
          <cell r="I34" t="str">
            <v>0437</v>
          </cell>
        </row>
        <row r="35">
          <cell r="D35" t="str">
            <v>0257</v>
          </cell>
          <cell r="E35" t="str">
            <v>MR.Chumlong Worasorn</v>
          </cell>
          <cell r="F35" t="str">
            <v>CLW</v>
          </cell>
          <cell r="G35" t="str">
            <v>THCHUMLONGW</v>
          </cell>
          <cell r="H35" t="str">
            <v>2104</v>
          </cell>
          <cell r="I35" t="str">
            <v>0257</v>
          </cell>
        </row>
        <row r="36">
          <cell r="D36" t="str">
            <v>0261</v>
          </cell>
          <cell r="E36" t="str">
            <v>MR.Surapong Kobpraditkul</v>
          </cell>
          <cell r="F36" t="str">
            <v>SRK</v>
          </cell>
          <cell r="G36" t="str">
            <v>THSURAPONGK</v>
          </cell>
          <cell r="H36" t="str">
            <v>2104</v>
          </cell>
          <cell r="I36" t="str">
            <v>0261</v>
          </cell>
        </row>
        <row r="37">
          <cell r="D37" t="str">
            <v>0263</v>
          </cell>
          <cell r="E37" t="str">
            <v>MR.Chetda Phokrang</v>
          </cell>
          <cell r="F37" t="str">
            <v>CDP</v>
          </cell>
          <cell r="G37" t="str">
            <v>THCHETDAP</v>
          </cell>
          <cell r="H37" t="str">
            <v>2104</v>
          </cell>
          <cell r="I37" t="str">
            <v>0263</v>
          </cell>
        </row>
        <row r="38">
          <cell r="D38" t="str">
            <v>0330</v>
          </cell>
          <cell r="E38" t="str">
            <v>MR.Thammasak Udomsawat</v>
          </cell>
          <cell r="F38" t="str">
            <v>TMU</v>
          </cell>
          <cell r="G38" t="str">
            <v>THTHAMMASAKU</v>
          </cell>
          <cell r="H38" t="str">
            <v>2104</v>
          </cell>
          <cell r="I38" t="str">
            <v>0330</v>
          </cell>
        </row>
        <row r="39">
          <cell r="D39" t="str">
            <v>0331</v>
          </cell>
          <cell r="E39" t="str">
            <v>MR.Chalermpong Panitchai</v>
          </cell>
          <cell r="F39" t="str">
            <v>CLP</v>
          </cell>
          <cell r="G39" t="str">
            <v>THCHALERMPONGP</v>
          </cell>
          <cell r="H39" t="str">
            <v>2104</v>
          </cell>
          <cell r="I39" t="str">
            <v>0331</v>
          </cell>
        </row>
        <row r="40">
          <cell r="D40" t="str">
            <v>0420</v>
          </cell>
          <cell r="E40" t="str">
            <v>MR. Ekkaphot Dumrongsilp</v>
          </cell>
          <cell r="F40" t="str">
            <v>EKD</v>
          </cell>
          <cell r="G40" t="str">
            <v>THEKKAPHOTD</v>
          </cell>
          <cell r="H40" t="str">
            <v>2104</v>
          </cell>
          <cell r="I40" t="str">
            <v>0420</v>
          </cell>
        </row>
        <row r="41">
          <cell r="D41" t="str">
            <v>0443</v>
          </cell>
          <cell r="E41" t="str">
            <v>MR.Jumras Wisetrit</v>
          </cell>
          <cell r="F41" t="str">
            <v>JRW</v>
          </cell>
          <cell r="G41" t="str">
            <v>THJUMRASW</v>
          </cell>
          <cell r="H41" t="str">
            <v>2105</v>
          </cell>
          <cell r="I41" t="str">
            <v>0443</v>
          </cell>
        </row>
        <row r="42">
          <cell r="D42" t="str">
            <v>0274</v>
          </cell>
          <cell r="E42" t="str">
            <v>MR.Anuchit Srikhajonlap</v>
          </cell>
          <cell r="F42" t="str">
            <v>ANS</v>
          </cell>
          <cell r="G42" t="str">
            <v>THANUCHITS</v>
          </cell>
          <cell r="H42" t="str">
            <v>2130</v>
          </cell>
          <cell r="I42" t="str">
            <v>0274</v>
          </cell>
        </row>
        <row r="43">
          <cell r="D43" t="str">
            <v>0281</v>
          </cell>
          <cell r="E43" t="str">
            <v>MS.Sunantha Sutsiri</v>
          </cell>
          <cell r="F43" t="str">
            <v>SNS</v>
          </cell>
          <cell r="G43" t="str">
            <v>THSUNANTHAS</v>
          </cell>
          <cell r="H43" t="str">
            <v>2130</v>
          </cell>
          <cell r="I43" t="str">
            <v>0281</v>
          </cell>
        </row>
        <row r="44">
          <cell r="D44" t="str">
            <v>0380</v>
          </cell>
          <cell r="E44" t="str">
            <v>MR.Thitipong Tosakunee</v>
          </cell>
          <cell r="F44" t="str">
            <v>TTT</v>
          </cell>
          <cell r="G44" t="str">
            <v>THTHITIPONGT</v>
          </cell>
          <cell r="H44" t="str">
            <v>2130</v>
          </cell>
          <cell r="I44" t="str">
            <v>0380</v>
          </cell>
        </row>
        <row r="45">
          <cell r="D45" t="str">
            <v>0440</v>
          </cell>
          <cell r="E45" t="str">
            <v>MR.Bengt-Goran Edvin Martensson</v>
          </cell>
          <cell r="F45" t="str">
            <v>BGM</v>
          </cell>
          <cell r="G45" t="str">
            <v>THMARTBE</v>
          </cell>
          <cell r="H45" t="str">
            <v>2130</v>
          </cell>
          <cell r="I45" t="str">
            <v>0440</v>
          </cell>
        </row>
        <row r="46">
          <cell r="D46" t="str">
            <v>0181</v>
          </cell>
          <cell r="E46" t="str">
            <v>MS.Aveena Chuenjai</v>
          </cell>
          <cell r="F46" t="str">
            <v>AVC</v>
          </cell>
          <cell r="G46" t="str">
            <v>THAVEENAC</v>
          </cell>
          <cell r="H46" t="str">
            <v>2201</v>
          </cell>
          <cell r="I46" t="str">
            <v>0181</v>
          </cell>
        </row>
        <row r="47">
          <cell r="D47" t="str">
            <v>0195</v>
          </cell>
          <cell r="E47" t="str">
            <v>MR.Thitipol Artsanchorn</v>
          </cell>
          <cell r="F47" t="str">
            <v>TTA</v>
          </cell>
          <cell r="G47" t="str">
            <v>THTHITIPOLA</v>
          </cell>
          <cell r="H47" t="str">
            <v>2201</v>
          </cell>
          <cell r="I47" t="str">
            <v>0195</v>
          </cell>
        </row>
        <row r="48">
          <cell r="D48" t="str">
            <v>0205</v>
          </cell>
          <cell r="E48" t="str">
            <v>MS.Atiwan Apirakchakorn</v>
          </cell>
          <cell r="F48" t="str">
            <v>ATA</v>
          </cell>
          <cell r="G48" t="str">
            <v>THATIWANA</v>
          </cell>
          <cell r="H48" t="str">
            <v>2201</v>
          </cell>
          <cell r="I48" t="str">
            <v>0205</v>
          </cell>
        </row>
        <row r="49">
          <cell r="D49" t="str">
            <v>0206</v>
          </cell>
          <cell r="E49" t="str">
            <v>MS.Sudarat Prachaseree</v>
          </cell>
          <cell r="F49" t="str">
            <v>SDP</v>
          </cell>
          <cell r="G49" t="str">
            <v>THSUDARATP</v>
          </cell>
          <cell r="H49" t="str">
            <v>2201</v>
          </cell>
          <cell r="I49" t="str">
            <v>0206</v>
          </cell>
        </row>
        <row r="50">
          <cell r="D50" t="str">
            <v>0243</v>
          </cell>
          <cell r="E50" t="str">
            <v>MR.Pornchai Egpongphisit</v>
          </cell>
          <cell r="F50" t="str">
            <v>PCE</v>
          </cell>
          <cell r="G50" t="str">
            <v>THPORNCHAIE</v>
          </cell>
          <cell r="H50" t="str">
            <v>2201</v>
          </cell>
          <cell r="I50" t="str">
            <v>0243</v>
          </cell>
        </row>
        <row r="51">
          <cell r="D51" t="str">
            <v>0290</v>
          </cell>
          <cell r="E51" t="str">
            <v>MS.Roslynn Wattanasukchai</v>
          </cell>
          <cell r="F51" t="str">
            <v>RLW</v>
          </cell>
          <cell r="G51" t="str">
            <v>THROSLYNNW</v>
          </cell>
          <cell r="H51" t="str">
            <v>2201</v>
          </cell>
          <cell r="I51" t="str">
            <v>0290</v>
          </cell>
        </row>
        <row r="52">
          <cell r="D52" t="str">
            <v>0292</v>
          </cell>
          <cell r="E52" t="str">
            <v>MS.Piyanet Phunpanich</v>
          </cell>
          <cell r="F52" t="str">
            <v>PNP</v>
          </cell>
          <cell r="G52" t="str">
            <v>THPIYANETP</v>
          </cell>
          <cell r="H52" t="str">
            <v>2201</v>
          </cell>
          <cell r="I52" t="str">
            <v>0292</v>
          </cell>
        </row>
        <row r="53">
          <cell r="D53" t="str">
            <v>0343</v>
          </cell>
          <cell r="E53" t="str">
            <v>MR.Chris Weavers</v>
          </cell>
          <cell r="F53" t="str">
            <v>CHW</v>
          </cell>
          <cell r="G53" t="str">
            <v>THWEAVERSC</v>
          </cell>
          <cell r="H53" t="str">
            <v>2201</v>
          </cell>
          <cell r="I53" t="str">
            <v>0343</v>
          </cell>
        </row>
        <row r="54">
          <cell r="D54" t="str">
            <v>0349</v>
          </cell>
          <cell r="E54" t="str">
            <v>MR.Theerarid Promsatit</v>
          </cell>
          <cell r="F54" t="str">
            <v>TRP</v>
          </cell>
          <cell r="G54" t="str">
            <v>THTHEERARIDP</v>
          </cell>
          <cell r="H54" t="str">
            <v>2201</v>
          </cell>
          <cell r="I54" t="str">
            <v>0349</v>
          </cell>
        </row>
        <row r="55">
          <cell r="D55" t="str">
            <v>0375</v>
          </cell>
          <cell r="E55" t="str">
            <v>MS.Roonglada Taveethavornsawat</v>
          </cell>
          <cell r="F55" t="str">
            <v>RLT</v>
          </cell>
          <cell r="G55" t="str">
            <v>THROONGLADAT</v>
          </cell>
          <cell r="H55" t="str">
            <v>2201</v>
          </cell>
          <cell r="I55" t="str">
            <v>0375</v>
          </cell>
        </row>
        <row r="56">
          <cell r="D56" t="str">
            <v>0393</v>
          </cell>
          <cell r="E56" t="str">
            <v>MS.Sunisa Preuksariya</v>
          </cell>
          <cell r="F56" t="str">
            <v>SNP</v>
          </cell>
          <cell r="G56" t="str">
            <v>THSUNISAP</v>
          </cell>
          <cell r="H56" t="str">
            <v>2201</v>
          </cell>
          <cell r="I56" t="str">
            <v>0393</v>
          </cell>
        </row>
        <row r="57">
          <cell r="D57" t="str">
            <v>0394</v>
          </cell>
          <cell r="E57" t="str">
            <v>MR.Chris Steel</v>
          </cell>
          <cell r="F57" t="str">
            <v>CHS</v>
          </cell>
          <cell r="G57" t="str">
            <v>THSTEELC</v>
          </cell>
          <cell r="H57" t="str">
            <v>2201</v>
          </cell>
          <cell r="I57" t="str">
            <v>0394</v>
          </cell>
        </row>
        <row r="58">
          <cell r="D58" t="str">
            <v>0417</v>
          </cell>
          <cell r="E58" t="str">
            <v>MR.Kasamapong Suttangkakoon</v>
          </cell>
          <cell r="F58" t="str">
            <v>KSS</v>
          </cell>
          <cell r="G58" t="str">
            <v>THKASAMAPONS</v>
          </cell>
          <cell r="H58" t="str">
            <v>2201</v>
          </cell>
          <cell r="I58" t="str">
            <v>0417</v>
          </cell>
        </row>
        <row r="59">
          <cell r="D59" t="str">
            <v>0433</v>
          </cell>
          <cell r="E59" t="str">
            <v>MR.Thanakorn Tipprapa</v>
          </cell>
          <cell r="F59" t="str">
            <v>TNT</v>
          </cell>
          <cell r="G59" t="str">
            <v>THTHANAKORNT</v>
          </cell>
          <cell r="H59" t="str">
            <v>2201</v>
          </cell>
          <cell r="I59" t="str">
            <v>0433</v>
          </cell>
        </row>
        <row r="60">
          <cell r="D60" t="str">
            <v>0444</v>
          </cell>
          <cell r="E60" t="str">
            <v>MS.Joy Singhirunnusorn</v>
          </cell>
          <cell r="F60" t="str">
            <v>JOS</v>
          </cell>
          <cell r="G60" t="str">
            <v>THJOYS</v>
          </cell>
          <cell r="H60" t="str">
            <v>2201</v>
          </cell>
          <cell r="I60" t="str">
            <v>0444</v>
          </cell>
        </row>
        <row r="61">
          <cell r="D61" t="str">
            <v>0424</v>
          </cell>
          <cell r="E61" t="str">
            <v>MS.Kornpassorn Unmongkolthwong</v>
          </cell>
          <cell r="F61" t="str">
            <v>KPU</v>
          </cell>
          <cell r="G61" t="str">
            <v>THKORNPASSOU</v>
          </cell>
          <cell r="H61" t="str">
            <v>2302</v>
          </cell>
          <cell r="I61" t="str">
            <v>0424</v>
          </cell>
        </row>
        <row r="62">
          <cell r="D62" t="str">
            <v>0426</v>
          </cell>
          <cell r="E62" t="str">
            <v>MS.Laksika Keeratikorsri</v>
          </cell>
          <cell r="F62" t="str">
            <v>LSK</v>
          </cell>
          <cell r="G62" t="str">
            <v>THLAKSIKAK</v>
          </cell>
          <cell r="H62" t="str">
            <v>2302</v>
          </cell>
          <cell r="I62" t="str">
            <v>0426</v>
          </cell>
        </row>
        <row r="63">
          <cell r="D63" t="str">
            <v>0081</v>
          </cell>
          <cell r="E63" t="str">
            <v>MS.Chutima Jobsri</v>
          </cell>
          <cell r="F63" t="str">
            <v>CTJ</v>
          </cell>
          <cell r="G63" t="str">
            <v>THCHUTIMAJ</v>
          </cell>
          <cell r="H63" t="str">
            <v>4001</v>
          </cell>
          <cell r="I63" t="str">
            <v>0081</v>
          </cell>
        </row>
        <row r="64">
          <cell r="D64" t="str">
            <v>0182</v>
          </cell>
          <cell r="E64" t="str">
            <v>MS.Pantitha Pukongthong</v>
          </cell>
          <cell r="F64" t="str">
            <v>PTP</v>
          </cell>
          <cell r="G64" t="str">
            <v>THPANTITHAP</v>
          </cell>
          <cell r="H64" t="str">
            <v>4001</v>
          </cell>
          <cell r="I64" t="str">
            <v>0182</v>
          </cell>
        </row>
        <row r="65">
          <cell r="D65" t="str">
            <v>0337</v>
          </cell>
          <cell r="E65" t="str">
            <v>MR.Quan Brown</v>
          </cell>
          <cell r="F65" t="str">
            <v>QUB</v>
          </cell>
          <cell r="G65" t="str">
            <v>THBROWNQ</v>
          </cell>
          <cell r="H65" t="str">
            <v>4001</v>
          </cell>
          <cell r="I65" t="str">
            <v>0337</v>
          </cell>
        </row>
        <row r="66">
          <cell r="D66" t="str">
            <v>0383</v>
          </cell>
          <cell r="E66" t="str">
            <v>MR.Ole Sorensen</v>
          </cell>
          <cell r="F66" t="str">
            <v>OLE</v>
          </cell>
          <cell r="G66" t="str">
            <v>THSORENSENO</v>
          </cell>
          <cell r="H66" t="str">
            <v>4001</v>
          </cell>
          <cell r="I66" t="str">
            <v>0383</v>
          </cell>
        </row>
        <row r="67">
          <cell r="D67" t="str">
            <v>0059</v>
          </cell>
          <cell r="E67" t="str">
            <v>MR.Pornchai Korrom</v>
          </cell>
          <cell r="F67" t="str">
            <v>PCK</v>
          </cell>
          <cell r="G67" t="str">
            <v>THPORNCHAIK</v>
          </cell>
          <cell r="H67" t="str">
            <v>4002</v>
          </cell>
          <cell r="I67" t="str">
            <v>0059</v>
          </cell>
        </row>
        <row r="68">
          <cell r="D68" t="str">
            <v>0079</v>
          </cell>
          <cell r="E68" t="str">
            <v>MR.Wattana Maulsornsuwan</v>
          </cell>
          <cell r="F68" t="str">
            <v>WTM</v>
          </cell>
          <cell r="G68" t="str">
            <v>THWATTANAM</v>
          </cell>
          <cell r="H68" t="str">
            <v>4002</v>
          </cell>
          <cell r="I68" t="str">
            <v>0079</v>
          </cell>
        </row>
        <row r="69">
          <cell r="D69" t="str">
            <v>0149</v>
          </cell>
          <cell r="E69" t="str">
            <v>MS.Sirichan Patiparnprechawut</v>
          </cell>
          <cell r="F69" t="str">
            <v>SRP</v>
          </cell>
          <cell r="G69" t="str">
            <v>THSIRICHANP</v>
          </cell>
          <cell r="H69" t="str">
            <v>4002</v>
          </cell>
          <cell r="I69" t="str">
            <v>0149</v>
          </cell>
        </row>
        <row r="70">
          <cell r="D70" t="str">
            <v>0328</v>
          </cell>
          <cell r="E70" t="str">
            <v>MR.Patrick Svenburg</v>
          </cell>
          <cell r="F70" t="str">
            <v>PTS</v>
          </cell>
          <cell r="G70" t="str">
            <v>THSVENBURGP</v>
          </cell>
          <cell r="H70" t="str">
            <v>4002</v>
          </cell>
          <cell r="I70" t="str">
            <v>0328</v>
          </cell>
        </row>
        <row r="71">
          <cell r="D71" t="str">
            <v>0395</v>
          </cell>
          <cell r="E71" t="str">
            <v xml:space="preserve">MR.John Bredenberg </v>
          </cell>
          <cell r="F71" t="str">
            <v>JOB</v>
          </cell>
          <cell r="G71" t="str">
            <v>THBREDENBERGJ</v>
          </cell>
          <cell r="H71" t="str">
            <v>4002</v>
          </cell>
          <cell r="I71" t="str">
            <v>0395</v>
          </cell>
        </row>
        <row r="72">
          <cell r="D72" t="str">
            <v>0416</v>
          </cell>
          <cell r="E72" t="str">
            <v>MR.Crispin Mendoza</v>
          </cell>
          <cell r="F72" t="str">
            <v>CPM</v>
          </cell>
          <cell r="G72" t="str">
            <v>THMENDOZAC</v>
          </cell>
          <cell r="H72" t="str">
            <v>4002</v>
          </cell>
          <cell r="I72" t="str">
            <v>0416</v>
          </cell>
        </row>
        <row r="73">
          <cell r="D73" t="str">
            <v>0422</v>
          </cell>
          <cell r="E73" t="str">
            <v>MR.Mikael Jonsson</v>
          </cell>
          <cell r="F73" t="str">
            <v>MKJ</v>
          </cell>
          <cell r="G73" t="str">
            <v>THJONSSONM</v>
          </cell>
          <cell r="H73" t="str">
            <v>4002</v>
          </cell>
          <cell r="I73" t="str">
            <v>0422</v>
          </cell>
        </row>
        <row r="74">
          <cell r="D74" t="str">
            <v>0436</v>
          </cell>
          <cell r="E74" t="str">
            <v>MS.Namtip Leeratanarak</v>
          </cell>
          <cell r="F74" t="str">
            <v>NTL</v>
          </cell>
          <cell r="G74" t="str">
            <v>THNAMTIPL</v>
          </cell>
          <cell r="H74" t="str">
            <v>4002</v>
          </cell>
          <cell r="I74" t="str">
            <v>0436</v>
          </cell>
        </row>
        <row r="75">
          <cell r="D75" t="str">
            <v>0013</v>
          </cell>
          <cell r="E75" t="str">
            <v>MR.Nathapong Song-In</v>
          </cell>
          <cell r="F75" t="str">
            <v>SSS</v>
          </cell>
          <cell r="G75" t="str">
            <v>THNATHAPONGS</v>
          </cell>
          <cell r="H75" t="str">
            <v>4004</v>
          </cell>
          <cell r="I75" t="str">
            <v>0013</v>
          </cell>
        </row>
        <row r="76">
          <cell r="D76" t="str">
            <v>0258</v>
          </cell>
          <cell r="E76" t="str">
            <v>MRS.Vanvibol Sangdraun</v>
          </cell>
          <cell r="F76" t="str">
            <v>VVS</v>
          </cell>
          <cell r="G76" t="str">
            <v>THVANVIBOLS</v>
          </cell>
          <cell r="H76" t="str">
            <v>4004</v>
          </cell>
          <cell r="I76" t="str">
            <v>0258</v>
          </cell>
        </row>
        <row r="77">
          <cell r="D77" t="str">
            <v>0390</v>
          </cell>
          <cell r="E77" t="str">
            <v>Ms. Ratchanee Tangkitshanguan</v>
          </cell>
          <cell r="F77" t="str">
            <v>RCT</v>
          </cell>
          <cell r="G77" t="str">
            <v>THRATCHANEET</v>
          </cell>
          <cell r="H77" t="str">
            <v>4004</v>
          </cell>
          <cell r="I77" t="str">
            <v>0390</v>
          </cell>
        </row>
        <row r="78">
          <cell r="D78" t="str">
            <v>0259</v>
          </cell>
          <cell r="E78" t="str">
            <v>MR.Natthanun Khongprasit</v>
          </cell>
          <cell r="F78" t="str">
            <v>NTK</v>
          </cell>
          <cell r="G78" t="str">
            <v>THNATTHANUNK</v>
          </cell>
          <cell r="H78" t="str">
            <v>4006</v>
          </cell>
          <cell r="I78" t="str">
            <v>0259</v>
          </cell>
        </row>
        <row r="79">
          <cell r="D79" t="str">
            <v>0260</v>
          </cell>
          <cell r="E79" t="str">
            <v>MR.Somsak Thotana</v>
          </cell>
          <cell r="F79" t="str">
            <v>SST</v>
          </cell>
          <cell r="G79" t="str">
            <v>THSOMSAKT</v>
          </cell>
          <cell r="H79" t="str">
            <v>4006</v>
          </cell>
          <cell r="I79" t="str">
            <v>0260</v>
          </cell>
        </row>
        <row r="80">
          <cell r="D80" t="str">
            <v>0429</v>
          </cell>
          <cell r="E80" t="str">
            <v>MS.Patcharin Nakatat</v>
          </cell>
          <cell r="F80" t="str">
            <v>PCN</v>
          </cell>
          <cell r="G80" t="str">
            <v>THPATCHARINN</v>
          </cell>
          <cell r="H80" t="str">
            <v>4006</v>
          </cell>
          <cell r="I80" t="str">
            <v>0429</v>
          </cell>
        </row>
        <row r="81">
          <cell r="D81" t="str">
            <v>0387</v>
          </cell>
          <cell r="E81" t="str">
            <v>MR.Pisarn Worrawanwong</v>
          </cell>
          <cell r="F81" t="str">
            <v>PSW</v>
          </cell>
          <cell r="G81" t="str">
            <v>THPISARNW</v>
          </cell>
          <cell r="H81" t="str">
            <v>4009</v>
          </cell>
          <cell r="I81" t="str">
            <v>0387</v>
          </cell>
        </row>
        <row r="82">
          <cell r="D82" t="str">
            <v>0415</v>
          </cell>
          <cell r="E82" t="str">
            <v>MR.Ekapop Nongpromma</v>
          </cell>
          <cell r="F82" t="str">
            <v>EKN</v>
          </cell>
          <cell r="G82" t="str">
            <v>THEKAPOPN</v>
          </cell>
          <cell r="H82" t="str">
            <v>4009</v>
          </cell>
          <cell r="I82" t="str">
            <v>0415</v>
          </cell>
        </row>
        <row r="83">
          <cell r="D83" t="str">
            <v>0067</v>
          </cell>
          <cell r="E83" t="str">
            <v>MR.Thaweesak Sartsan</v>
          </cell>
          <cell r="F83" t="str">
            <v>TWS</v>
          </cell>
          <cell r="G83" t="str">
            <v>THTHAWEESAKS</v>
          </cell>
          <cell r="H83" t="str">
            <v>4010</v>
          </cell>
          <cell r="I83" t="str">
            <v>0067</v>
          </cell>
        </row>
        <row r="84">
          <cell r="D84" t="str">
            <v>0084</v>
          </cell>
          <cell r="E84" t="str">
            <v>MR.Suthat Woralert</v>
          </cell>
          <cell r="F84" t="str">
            <v>STW</v>
          </cell>
          <cell r="G84" t="str">
            <v>THSUTHATW</v>
          </cell>
          <cell r="H84" t="str">
            <v>4010</v>
          </cell>
          <cell r="I84" t="str">
            <v>0084</v>
          </cell>
        </row>
        <row r="85">
          <cell r="D85" t="str">
            <v>0095</v>
          </cell>
          <cell r="E85" t="str">
            <v>MR.Arthit Sawardpong</v>
          </cell>
          <cell r="F85" t="str">
            <v>ATS</v>
          </cell>
          <cell r="G85" t="str">
            <v>THARTHITS</v>
          </cell>
          <cell r="H85" t="str">
            <v>4010</v>
          </cell>
          <cell r="I85" t="str">
            <v>0095</v>
          </cell>
        </row>
        <row r="86">
          <cell r="D86" t="str">
            <v>0111</v>
          </cell>
          <cell r="E86" t="str">
            <v>MR.Adirek Pinnok</v>
          </cell>
          <cell r="F86" t="str">
            <v>ADP</v>
          </cell>
          <cell r="G86" t="str">
            <v>THADIREKP</v>
          </cell>
          <cell r="H86" t="str">
            <v>4010</v>
          </cell>
          <cell r="I86" t="str">
            <v>0111</v>
          </cell>
        </row>
        <row r="87">
          <cell r="D87" t="str">
            <v>0192</v>
          </cell>
          <cell r="E87" t="str">
            <v>MR.Woravut Wiboonat</v>
          </cell>
          <cell r="F87" t="str">
            <v>WRW</v>
          </cell>
          <cell r="G87" t="str">
            <v>THWORAVUTW</v>
          </cell>
          <cell r="H87" t="str">
            <v>4010</v>
          </cell>
          <cell r="I87" t="str">
            <v>0192</v>
          </cell>
        </row>
        <row r="88">
          <cell r="D88" t="str">
            <v>0353</v>
          </cell>
          <cell r="E88" t="str">
            <v>Mr. Pongtham Thamgirati</v>
          </cell>
          <cell r="F88" t="str">
            <v>POT</v>
          </cell>
          <cell r="G88" t="str">
            <v>THPONGTHAMT</v>
          </cell>
          <cell r="H88" t="str">
            <v>4010</v>
          </cell>
          <cell r="I88" t="str">
            <v>0353</v>
          </cell>
        </row>
        <row r="89">
          <cell r="D89" t="str">
            <v>0418</v>
          </cell>
          <cell r="E89" t="str">
            <v>Mr.Pongsakorn Yuwaree</v>
          </cell>
          <cell r="F89" t="str">
            <v>PSY</v>
          </cell>
          <cell r="G89" t="str">
            <v>THPONGSAKORY</v>
          </cell>
          <cell r="H89" t="str">
            <v>4010</v>
          </cell>
          <cell r="I89" t="str">
            <v>0418</v>
          </cell>
        </row>
        <row r="90">
          <cell r="D90" t="str">
            <v>0087</v>
          </cell>
          <cell r="E90" t="str">
            <v>MR.Prawit Prapassarang</v>
          </cell>
          <cell r="F90" t="str">
            <v>PWP</v>
          </cell>
          <cell r="G90" t="str">
            <v>THPRAWITP</v>
          </cell>
          <cell r="H90" t="str">
            <v>4011</v>
          </cell>
          <cell r="I90" t="str">
            <v>0087</v>
          </cell>
        </row>
        <row r="91">
          <cell r="D91" t="str">
            <v>0088</v>
          </cell>
          <cell r="E91" t="str">
            <v>MR.Ekasit Siriamnat</v>
          </cell>
          <cell r="F91" t="str">
            <v>EKS</v>
          </cell>
          <cell r="G91" t="str">
            <v>THEKASITS</v>
          </cell>
          <cell r="H91" t="str">
            <v>4011</v>
          </cell>
          <cell r="I91" t="str">
            <v>0088</v>
          </cell>
        </row>
        <row r="92">
          <cell r="D92" t="str">
            <v>0164</v>
          </cell>
          <cell r="E92" t="str">
            <v>MR.Sathip Saithong</v>
          </cell>
          <cell r="F92" t="str">
            <v>STS</v>
          </cell>
          <cell r="G92" t="str">
            <v>THSATHIPS</v>
          </cell>
          <cell r="H92" t="str">
            <v>4011</v>
          </cell>
          <cell r="I92" t="str">
            <v>0164</v>
          </cell>
        </row>
        <row r="93">
          <cell r="D93" t="str">
            <v>0166</v>
          </cell>
          <cell r="E93" t="str">
            <v>MR.Prajak Narkprasert</v>
          </cell>
          <cell r="F93" t="str">
            <v>PJN</v>
          </cell>
          <cell r="G93" t="str">
            <v>THPRAJAKN</v>
          </cell>
          <cell r="H93" t="str">
            <v>4011</v>
          </cell>
          <cell r="I93" t="str">
            <v>0166</v>
          </cell>
        </row>
        <row r="94">
          <cell r="D94" t="str">
            <v>0295</v>
          </cell>
          <cell r="E94" t="str">
            <v>MR.Kimlong Yodsaodee</v>
          </cell>
          <cell r="F94" t="str">
            <v>KLY</v>
          </cell>
          <cell r="G94" t="str">
            <v>THKIMLONGY</v>
          </cell>
          <cell r="H94" t="str">
            <v>4011</v>
          </cell>
          <cell r="I94" t="str">
            <v>0295</v>
          </cell>
        </row>
        <row r="95">
          <cell r="D95" t="str">
            <v>0355</v>
          </cell>
          <cell r="E95" t="str">
            <v>Mr. Suphrom  Boonmaya</v>
          </cell>
          <cell r="F95" t="str">
            <v>SPB</v>
          </cell>
          <cell r="G95" t="str">
            <v>THSUPHROMB</v>
          </cell>
          <cell r="H95" t="str">
            <v>4011</v>
          </cell>
          <cell r="I95" t="str">
            <v>0355</v>
          </cell>
        </row>
        <row r="96">
          <cell r="D96" t="str">
            <v>0358</v>
          </cell>
          <cell r="E96" t="str">
            <v>Mr. Arafus  Areehathairat</v>
          </cell>
          <cell r="F96" t="str">
            <v>ARA</v>
          </cell>
          <cell r="G96" t="str">
            <v>THARAFUSA</v>
          </cell>
          <cell r="H96" t="str">
            <v>4011</v>
          </cell>
          <cell r="I96" t="str">
            <v>0358</v>
          </cell>
        </row>
        <row r="97">
          <cell r="D97" t="str">
            <v>0439</v>
          </cell>
          <cell r="E97" t="str">
            <v>MR.Teankaew Hombuntom</v>
          </cell>
          <cell r="F97" t="str">
            <v>TKH</v>
          </cell>
          <cell r="G97" t="str">
            <v>THTEANKAEWH</v>
          </cell>
          <cell r="H97" t="str">
            <v>4011</v>
          </cell>
          <cell r="I97" t="str">
            <v>0439</v>
          </cell>
        </row>
        <row r="98">
          <cell r="D98" t="str">
            <v>0102</v>
          </cell>
          <cell r="E98" t="str">
            <v>MR.Yuthana Sangmuang</v>
          </cell>
          <cell r="F98" t="str">
            <v>YTS</v>
          </cell>
          <cell r="G98" t="str">
            <v>THYUTHANAS</v>
          </cell>
          <cell r="H98" t="str">
            <v>4012</v>
          </cell>
          <cell r="I98" t="str">
            <v>0102</v>
          </cell>
        </row>
        <row r="99">
          <cell r="D99" t="str">
            <v>0116</v>
          </cell>
          <cell r="E99" t="str">
            <v>MR.Parichai Pongadulsuk</v>
          </cell>
          <cell r="F99" t="str">
            <v>PRP</v>
          </cell>
          <cell r="G99" t="str">
            <v>THPARICHAIP</v>
          </cell>
          <cell r="H99" t="str">
            <v>4012</v>
          </cell>
          <cell r="I99" t="str">
            <v>0116</v>
          </cell>
        </row>
        <row r="100">
          <cell r="D100" t="str">
            <v>0147</v>
          </cell>
          <cell r="E100" t="str">
            <v>MR.Boonlue Tuncharoen</v>
          </cell>
          <cell r="F100" t="str">
            <v>BLT</v>
          </cell>
          <cell r="G100" t="str">
            <v>THBOONLUET</v>
          </cell>
          <cell r="H100" t="str">
            <v>4012</v>
          </cell>
          <cell r="I100" t="str">
            <v>0147</v>
          </cell>
        </row>
        <row r="101">
          <cell r="D101" t="str">
            <v>0156</v>
          </cell>
          <cell r="E101" t="str">
            <v>MR.Boonchid Thipmart</v>
          </cell>
          <cell r="F101" t="str">
            <v>BCT</v>
          </cell>
          <cell r="G101" t="str">
            <v>THBOONCHIDT</v>
          </cell>
          <cell r="H101" t="str">
            <v>4012</v>
          </cell>
          <cell r="I101" t="str">
            <v>0156</v>
          </cell>
        </row>
        <row r="102">
          <cell r="D102" t="str">
            <v>0162</v>
          </cell>
          <cell r="E102" t="str">
            <v>MR.Anuchid Chunsampran</v>
          </cell>
          <cell r="F102" t="str">
            <v>ANC</v>
          </cell>
          <cell r="G102" t="str">
            <v>THANUCHIDC</v>
          </cell>
          <cell r="H102" t="str">
            <v>4012</v>
          </cell>
          <cell r="I102" t="str">
            <v>0162</v>
          </cell>
        </row>
        <row r="103">
          <cell r="D103" t="str">
            <v>0329</v>
          </cell>
          <cell r="E103" t="str">
            <v>MS.Wannarat Charoensri</v>
          </cell>
          <cell r="F103" t="str">
            <v>WNC</v>
          </cell>
          <cell r="G103" t="str">
            <v>THWANNARATC</v>
          </cell>
          <cell r="H103" t="str">
            <v>4012</v>
          </cell>
          <cell r="I103" t="str">
            <v>0329</v>
          </cell>
        </row>
        <row r="104">
          <cell r="D104" t="str">
            <v>0354</v>
          </cell>
          <cell r="E104" t="str">
            <v>Mr. Watchara  Choenchai</v>
          </cell>
          <cell r="F104" t="str">
            <v>WCC</v>
          </cell>
          <cell r="G104" t="str">
            <v>THWATCHARAC</v>
          </cell>
          <cell r="H104" t="str">
            <v>4012</v>
          </cell>
          <cell r="I104" t="str">
            <v>0354</v>
          </cell>
        </row>
        <row r="105">
          <cell r="D105" t="str">
            <v>0357</v>
          </cell>
          <cell r="E105" t="str">
            <v>Mr. Ekachai  Srisard</v>
          </cell>
          <cell r="F105" t="str">
            <v>ECS</v>
          </cell>
          <cell r="G105" t="str">
            <v>THEKACHAIS</v>
          </cell>
          <cell r="H105" t="str">
            <v>4012</v>
          </cell>
          <cell r="I105" t="str">
            <v>0357</v>
          </cell>
        </row>
        <row r="106">
          <cell r="D106" t="str">
            <v>0389</v>
          </cell>
          <cell r="E106" t="str">
            <v>Mr.Pornpracha Wattanakijsiri</v>
          </cell>
          <cell r="F106" t="str">
            <v>PPW</v>
          </cell>
          <cell r="G106" t="str">
            <v>THPORNPRACHA</v>
          </cell>
          <cell r="H106" t="str">
            <v>4012</v>
          </cell>
          <cell r="I106" t="str">
            <v>0389</v>
          </cell>
        </row>
        <row r="107">
          <cell r="D107" t="str">
            <v>0435</v>
          </cell>
          <cell r="E107" t="str">
            <v>MR.Narong Sintararak</v>
          </cell>
          <cell r="F107" t="str">
            <v>NRS</v>
          </cell>
          <cell r="G107" t="str">
            <v>THNARONGS</v>
          </cell>
          <cell r="H107" t="str">
            <v>4012</v>
          </cell>
          <cell r="I107" t="str">
            <v>0435</v>
          </cell>
        </row>
        <row r="108">
          <cell r="D108" t="str">
            <v>0262</v>
          </cell>
          <cell r="E108" t="str">
            <v>MR.Paiboon Jeeravanich</v>
          </cell>
          <cell r="F108" t="str">
            <v>PBJ</v>
          </cell>
          <cell r="G108" t="str">
            <v>THPAI</v>
          </cell>
          <cell r="H108" t="str">
            <v>5001</v>
          </cell>
          <cell r="I108" t="str">
            <v>0262</v>
          </cell>
        </row>
        <row r="109">
          <cell r="D109" t="str">
            <v>0284</v>
          </cell>
          <cell r="E109" t="str">
            <v>MRS.Nareerat Phuechsing</v>
          </cell>
          <cell r="F109" t="str">
            <v>NRP</v>
          </cell>
          <cell r="G109" t="str">
            <v>THNAREE</v>
          </cell>
          <cell r="H109" t="str">
            <v>5001</v>
          </cell>
          <cell r="I109" t="str">
            <v>0284</v>
          </cell>
        </row>
        <row r="110">
          <cell r="D110" t="str">
            <v>0333</v>
          </cell>
          <cell r="E110" t="str">
            <v>MS.Sawanee Bhavabhutanonda</v>
          </cell>
          <cell r="F110" t="str">
            <v>SWB</v>
          </cell>
          <cell r="G110" t="str">
            <v>THSAWANEEB</v>
          </cell>
          <cell r="H110" t="str">
            <v>5001</v>
          </cell>
          <cell r="I110" t="str">
            <v>0333</v>
          </cell>
        </row>
        <row r="111">
          <cell r="D111" t="str">
            <v>0398</v>
          </cell>
          <cell r="E111" t="str">
            <v>MR.Johan Ledel</v>
          </cell>
          <cell r="F111" t="str">
            <v>JHL</v>
          </cell>
          <cell r="G111" t="str">
            <v>THLEDELJ</v>
          </cell>
          <cell r="H111" t="str">
            <v>5001</v>
          </cell>
          <cell r="I111" t="str">
            <v>0398</v>
          </cell>
        </row>
        <row r="112">
          <cell r="D112" t="str">
            <v>0427</v>
          </cell>
          <cell r="E112" t="str">
            <v>MR.Minh Yen Nguyen</v>
          </cell>
          <cell r="F112" t="str">
            <v>MYN</v>
          </cell>
          <cell r="G112" t="str">
            <v>THNGUYENM</v>
          </cell>
          <cell r="H112" t="str">
            <v>5001</v>
          </cell>
          <cell r="I112" t="str">
            <v>0427</v>
          </cell>
        </row>
        <row r="113">
          <cell r="D113" t="str">
            <v>0163</v>
          </cell>
          <cell r="E113" t="str">
            <v>MS.Chirawan Chantaraprapharp</v>
          </cell>
          <cell r="F113" t="str">
            <v>CRC</v>
          </cell>
          <cell r="G113" t="str">
            <v>THCHIRAWANC</v>
          </cell>
          <cell r="H113" t="str">
            <v>5002</v>
          </cell>
          <cell r="I113" t="str">
            <v>0163</v>
          </cell>
        </row>
        <row r="114">
          <cell r="D114" t="str">
            <v>0273</v>
          </cell>
          <cell r="E114" t="str">
            <v>MS.Wilawan Rachadapornkul</v>
          </cell>
          <cell r="F114" t="str">
            <v>WLR</v>
          </cell>
          <cell r="G114" t="str">
            <v>THWILA</v>
          </cell>
          <cell r="H114" t="str">
            <v>5002</v>
          </cell>
          <cell r="I114" t="str">
            <v>0273</v>
          </cell>
        </row>
        <row r="115">
          <cell r="D115" t="str">
            <v>0311</v>
          </cell>
          <cell r="E115" t="str">
            <v>MS.Araya Todee</v>
          </cell>
          <cell r="F115" t="str">
            <v>ART</v>
          </cell>
          <cell r="G115" t="str">
            <v>THARAYAT</v>
          </cell>
          <cell r="H115" t="str">
            <v>5002</v>
          </cell>
          <cell r="I115" t="str">
            <v>0311</v>
          </cell>
        </row>
        <row r="116">
          <cell r="D116" t="str">
            <v>0318</v>
          </cell>
          <cell r="E116" t="str">
            <v>MS.Naowarat Chairatanasak</v>
          </cell>
          <cell r="F116" t="str">
            <v>NWC</v>
          </cell>
          <cell r="G116" t="str">
            <v>THNAOW</v>
          </cell>
          <cell r="H116" t="str">
            <v>5002</v>
          </cell>
          <cell r="I116" t="str">
            <v>0318</v>
          </cell>
        </row>
        <row r="117">
          <cell r="D117" t="str">
            <v>0321</v>
          </cell>
          <cell r="E117" t="str">
            <v>MS.Tippawan Daengsuwan</v>
          </cell>
          <cell r="F117" t="str">
            <v>TPD</v>
          </cell>
          <cell r="G117" t="str">
            <v>THTIPP</v>
          </cell>
          <cell r="H117" t="str">
            <v>5002</v>
          </cell>
          <cell r="I117" t="str">
            <v>0321</v>
          </cell>
        </row>
        <row r="118">
          <cell r="D118" t="str">
            <v>0324</v>
          </cell>
          <cell r="E118" t="str">
            <v>MS.Nopamas Choomklang</v>
          </cell>
          <cell r="F118" t="str">
            <v>NPC</v>
          </cell>
          <cell r="G118" t="str">
            <v>THNOP</v>
          </cell>
          <cell r="H118" t="str">
            <v>5002</v>
          </cell>
          <cell r="I118" t="str">
            <v>0324</v>
          </cell>
        </row>
        <row r="119">
          <cell r="D119" t="str">
            <v>0348</v>
          </cell>
          <cell r="E119" t="str">
            <v>MS.Apiradee Nakprapan</v>
          </cell>
          <cell r="F119" t="str">
            <v>APN</v>
          </cell>
          <cell r="G119" t="str">
            <v>THAPIRADEEN</v>
          </cell>
          <cell r="H119" t="str">
            <v>5002</v>
          </cell>
          <cell r="I119" t="str">
            <v>0348</v>
          </cell>
        </row>
        <row r="120">
          <cell r="D120" t="str">
            <v>0366</v>
          </cell>
          <cell r="E120" t="str">
            <v>MS.Rudee Watthanavorawit</v>
          </cell>
          <cell r="F120" t="str">
            <v>RDW</v>
          </cell>
          <cell r="G120" t="str">
            <v>THRUDEEW</v>
          </cell>
          <cell r="H120" t="str">
            <v>5002</v>
          </cell>
          <cell r="I120" t="str">
            <v>0366</v>
          </cell>
        </row>
        <row r="121">
          <cell r="D121" t="str">
            <v>0376</v>
          </cell>
          <cell r="E121" t="str">
            <v>MS.Jitreeya Rangkhetkan</v>
          </cell>
          <cell r="F121" t="str">
            <v>JTR</v>
          </cell>
          <cell r="G121" t="str">
            <v>THJITREEYAR</v>
          </cell>
          <cell r="H121" t="str">
            <v>5002</v>
          </cell>
          <cell r="I121" t="str">
            <v>0376</v>
          </cell>
        </row>
        <row r="122">
          <cell r="D122" t="str">
            <v>0386</v>
          </cell>
          <cell r="E122" t="str">
            <v>MS.Nualchan Singnok</v>
          </cell>
          <cell r="F122" t="str">
            <v>NCS</v>
          </cell>
          <cell r="G122" t="str">
            <v>THNUALCHANS</v>
          </cell>
          <cell r="H122" t="str">
            <v>5002</v>
          </cell>
          <cell r="I122" t="str">
            <v>0386</v>
          </cell>
        </row>
        <row r="123">
          <cell r="D123" t="str">
            <v>0409</v>
          </cell>
          <cell r="E123" t="str">
            <v>MS.Rungarun Misedthee</v>
          </cell>
          <cell r="F123" t="str">
            <v>RAM</v>
          </cell>
          <cell r="G123" t="str">
            <v>THRUNG</v>
          </cell>
          <cell r="H123" t="str">
            <v>5002</v>
          </cell>
          <cell r="I123" t="str">
            <v>0409</v>
          </cell>
        </row>
        <row r="124">
          <cell r="D124" t="str">
            <v>0098</v>
          </cell>
          <cell r="E124" t="str">
            <v>MR.Wanchai Suwannate</v>
          </cell>
          <cell r="F124" t="str">
            <v>WCS</v>
          </cell>
          <cell r="G124" t="str">
            <v>THWANCHAIS</v>
          </cell>
          <cell r="H124" t="str">
            <v>5004</v>
          </cell>
          <cell r="I124" t="str">
            <v>0098</v>
          </cell>
        </row>
        <row r="125">
          <cell r="D125" t="str">
            <v>0363</v>
          </cell>
          <cell r="E125" t="str">
            <v>MS.Pranee Kittianong</v>
          </cell>
          <cell r="F125" t="str">
            <v>PNK</v>
          </cell>
          <cell r="G125" t="str">
            <v>THPRANEEK</v>
          </cell>
          <cell r="H125" t="str">
            <v>5004</v>
          </cell>
          <cell r="I125" t="str">
            <v>0363</v>
          </cell>
        </row>
        <row r="126">
          <cell r="D126" t="str">
            <v>0384</v>
          </cell>
          <cell r="E126" t="str">
            <v>MS.Napat Suchutimanont</v>
          </cell>
          <cell r="F126" t="str">
            <v>NPS</v>
          </cell>
          <cell r="G126" t="str">
            <v>THNAPATS</v>
          </cell>
          <cell r="H126" t="str">
            <v>5004</v>
          </cell>
          <cell r="I126" t="str">
            <v>0384</v>
          </cell>
        </row>
        <row r="127">
          <cell r="D127" t="str">
            <v>0404</v>
          </cell>
          <cell r="E127" t="str">
            <v>MS.Chitravadee Tangkongkiet</v>
          </cell>
          <cell r="F127" t="str">
            <v>CTT</v>
          </cell>
          <cell r="G127" t="str">
            <v>THCHITRAVADT</v>
          </cell>
          <cell r="H127" t="str">
            <v>5004</v>
          </cell>
          <cell r="I127" t="str">
            <v>0404</v>
          </cell>
        </row>
        <row r="128">
          <cell r="D128" t="str">
            <v>0413</v>
          </cell>
          <cell r="E128" t="str">
            <v xml:space="preserve">MR.Jetana Limpasuk </v>
          </cell>
          <cell r="F128" t="str">
            <v>JTL</v>
          </cell>
          <cell r="G128" t="str">
            <v>THJETANAL</v>
          </cell>
          <cell r="H128" t="str">
            <v>5004</v>
          </cell>
          <cell r="I128" t="str">
            <v>0413</v>
          </cell>
        </row>
        <row r="129">
          <cell r="D129" t="str">
            <v>0414</v>
          </cell>
          <cell r="E129" t="str">
            <v>MS.Autchara Subsintaveelaph</v>
          </cell>
          <cell r="F129" t="str">
            <v>ACS</v>
          </cell>
          <cell r="G129" t="str">
            <v>THAUTCHARAS</v>
          </cell>
          <cell r="H129" t="str">
            <v>5004</v>
          </cell>
          <cell r="I129" t="str">
            <v>0414</v>
          </cell>
        </row>
        <row r="130">
          <cell r="D130" t="str">
            <v>0419</v>
          </cell>
          <cell r="E130" t="str">
            <v>MR.Maythaphat Vinaipanich</v>
          </cell>
          <cell r="F130" t="str">
            <v>MTV</v>
          </cell>
          <cell r="G130" t="str">
            <v>THMAYTHAPHAV</v>
          </cell>
          <cell r="H130" t="str">
            <v>5004</v>
          </cell>
          <cell r="I130" t="str">
            <v>0419</v>
          </cell>
        </row>
        <row r="131">
          <cell r="D131" t="str">
            <v>0431</v>
          </cell>
          <cell r="E131" t="str">
            <v>MS.Pavita Nooprasit</v>
          </cell>
          <cell r="F131" t="str">
            <v xml:space="preserve">PVN </v>
          </cell>
          <cell r="G131" t="str">
            <v>THPAVITAN</v>
          </cell>
          <cell r="H131" t="str">
            <v>5004</v>
          </cell>
          <cell r="I131" t="str">
            <v>0431</v>
          </cell>
        </row>
        <row r="132">
          <cell r="D132" t="str">
            <v>0287</v>
          </cell>
          <cell r="E132" t="str">
            <v>MR.Verapat Chantaravannakul</v>
          </cell>
          <cell r="F132" t="str">
            <v>VRC</v>
          </cell>
          <cell r="G132" t="str">
            <v>THVERAPATC</v>
          </cell>
          <cell r="H132" t="str">
            <v>5005</v>
          </cell>
          <cell r="I132" t="str">
            <v>0287</v>
          </cell>
        </row>
        <row r="133">
          <cell r="D133" t="str">
            <v>0276</v>
          </cell>
          <cell r="E133" t="str">
            <v>MR.Panya Phuthon</v>
          </cell>
          <cell r="F133" t="str">
            <v>PYP</v>
          </cell>
          <cell r="G133" t="str">
            <v>THPANYAP</v>
          </cell>
          <cell r="H133" t="str">
            <v>5006</v>
          </cell>
          <cell r="I133" t="str">
            <v>0276</v>
          </cell>
        </row>
        <row r="134">
          <cell r="D134" t="str">
            <v>0388</v>
          </cell>
          <cell r="E134" t="str">
            <v>MS.Aunyanee Wongsrikaew</v>
          </cell>
          <cell r="F134" t="str">
            <v>AYW</v>
          </cell>
          <cell r="G134" t="str">
            <v>THAUNYANEEW</v>
          </cell>
          <cell r="H134" t="str">
            <v>5006</v>
          </cell>
          <cell r="I134" t="str">
            <v>0388</v>
          </cell>
        </row>
        <row r="135">
          <cell r="D135" t="str">
            <v>0560</v>
          </cell>
          <cell r="E135" t="str">
            <v>Ms. Runpitsamai Pimpar</v>
          </cell>
          <cell r="F135" t="str">
            <v>RPP</v>
          </cell>
          <cell r="G135" t="str">
            <v>THRUNPITSAMA</v>
          </cell>
          <cell r="H135" t="str">
            <v>7002</v>
          </cell>
          <cell r="I135" t="str">
            <v>0560</v>
          </cell>
        </row>
        <row r="136">
          <cell r="D136" t="str">
            <v>0796</v>
          </cell>
          <cell r="E136" t="str">
            <v>Mr. Siraphat Wicheanpradit</v>
          </cell>
          <cell r="F136" t="str">
            <v>SRW</v>
          </cell>
          <cell r="G136" t="str">
            <v>THSIRAPHATW</v>
          </cell>
          <cell r="H136" t="str">
            <v>7008</v>
          </cell>
          <cell r="I136" t="str">
            <v>0796</v>
          </cell>
        </row>
        <row r="137">
          <cell r="D137" t="str">
            <v>0797</v>
          </cell>
          <cell r="E137" t="str">
            <v>Mr. Worakorn Rattanathanabordee</v>
          </cell>
          <cell r="F137" t="str">
            <v>WRR</v>
          </cell>
          <cell r="G137" t="str">
            <v>THWORAKORNR</v>
          </cell>
          <cell r="H137" t="str">
            <v>7008</v>
          </cell>
          <cell r="I137" t="str">
            <v>0797</v>
          </cell>
        </row>
        <row r="138">
          <cell r="D138" t="str">
            <v>0798</v>
          </cell>
          <cell r="E138" t="str">
            <v>Mr. Weerapong Rachalek</v>
          </cell>
          <cell r="F138" t="str">
            <v>WPR</v>
          </cell>
          <cell r="G138" t="str">
            <v>THWEERAPONGR</v>
          </cell>
          <cell r="H138" t="str">
            <v>7008</v>
          </cell>
          <cell r="I138" t="str">
            <v>0798</v>
          </cell>
        </row>
        <row r="139">
          <cell r="D139" t="str">
            <v>0799</v>
          </cell>
          <cell r="E139" t="str">
            <v>Mr. Kiatikhun Sangsaard</v>
          </cell>
          <cell r="F139" t="str">
            <v>KTS</v>
          </cell>
          <cell r="G139" t="str">
            <v>THKIATIKHUNS</v>
          </cell>
          <cell r="H139" t="str">
            <v>7008</v>
          </cell>
          <cell r="I139" t="str">
            <v>0799</v>
          </cell>
        </row>
        <row r="140">
          <cell r="D140" t="str">
            <v>0800</v>
          </cell>
          <cell r="E140" t="str">
            <v>Ms. Piyada Muenpatoom</v>
          </cell>
          <cell r="F140" t="str">
            <v>PYM</v>
          </cell>
          <cell r="G140" t="str">
            <v>THPIYADAM</v>
          </cell>
          <cell r="H140" t="str">
            <v>7008</v>
          </cell>
          <cell r="I140" t="str">
            <v>0800</v>
          </cell>
        </row>
        <row r="141">
          <cell r="D141" t="str">
            <v>0801</v>
          </cell>
          <cell r="E141" t="str">
            <v>Mr. Peeranut Chantaramananth</v>
          </cell>
          <cell r="F141" t="str">
            <v>PRC</v>
          </cell>
          <cell r="G141" t="str">
            <v>THPEERANUTC</v>
          </cell>
          <cell r="H141" t="str">
            <v>7008</v>
          </cell>
          <cell r="I141" t="str">
            <v>0801</v>
          </cell>
        </row>
        <row r="142">
          <cell r="D142" t="str">
            <v>0802</v>
          </cell>
          <cell r="E142" t="str">
            <v>Mr. Patikhom Prakailertlak</v>
          </cell>
          <cell r="F142" t="str">
            <v>PTP</v>
          </cell>
          <cell r="G142" t="str">
            <v>THPATIKHOMP</v>
          </cell>
          <cell r="H142" t="str">
            <v>7008</v>
          </cell>
          <cell r="I142" t="str">
            <v>0802</v>
          </cell>
        </row>
        <row r="143">
          <cell r="D143" t="str">
            <v>7060</v>
          </cell>
          <cell r="E143" t="str">
            <v>MR.Niclas Olsson</v>
          </cell>
          <cell r="F143" t="str">
            <v>NLO</v>
          </cell>
          <cell r="G143" t="str">
            <v>THOLSSON</v>
          </cell>
          <cell r="H143" t="str">
            <v>7001</v>
          </cell>
          <cell r="I143" t="str">
            <v>7060</v>
          </cell>
        </row>
        <row r="144">
          <cell r="D144" t="str">
            <v>8061</v>
          </cell>
          <cell r="E144" t="str">
            <v>Ms. Nutnichar Sathuchart</v>
          </cell>
          <cell r="F144" t="str">
            <v>NNS</v>
          </cell>
          <cell r="G144" t="str">
            <v>THNUTNICHARS</v>
          </cell>
          <cell r="H144" t="str">
            <v>7002</v>
          </cell>
          <cell r="I144" t="str">
            <v>8061</v>
          </cell>
        </row>
        <row r="145">
          <cell r="D145" t="str">
            <v>0747</v>
          </cell>
          <cell r="E145" t="str">
            <v>Mr.Wiruch Kanthat</v>
          </cell>
          <cell r="F145" t="str">
            <v>WRK</v>
          </cell>
          <cell r="G145" t="str">
            <v>THWIRUCHK</v>
          </cell>
          <cell r="H145" t="str">
            <v>7005</v>
          </cell>
          <cell r="I145" t="str">
            <v>0747</v>
          </cell>
        </row>
        <row r="146">
          <cell r="D146" t="str">
            <v>0702</v>
          </cell>
          <cell r="E146" t="str">
            <v>Mr.Winai Wanchai</v>
          </cell>
          <cell r="F146" t="str">
            <v>WNW</v>
          </cell>
          <cell r="G146" t="str">
            <v>THWINAIW</v>
          </cell>
          <cell r="H146" t="str">
            <v>7001</v>
          </cell>
          <cell r="I146" t="str">
            <v>0702</v>
          </cell>
        </row>
        <row r="147">
          <cell r="D147" t="str">
            <v>0795</v>
          </cell>
          <cell r="E147" t="str">
            <v>Mr.Saensuk Moree</v>
          </cell>
          <cell r="F147" t="str">
            <v>SSM</v>
          </cell>
          <cell r="G147" t="str">
            <v>THSAENSUKM</v>
          </cell>
          <cell r="H147" t="str">
            <v>7008</v>
          </cell>
          <cell r="I147" t="str">
            <v>0795</v>
          </cell>
        </row>
        <row r="148">
          <cell r="D148" t="str">
            <v>0803</v>
          </cell>
          <cell r="E148" t="str">
            <v>Mr.Sitthichai Rakkhanto</v>
          </cell>
          <cell r="F148" t="str">
            <v>STR</v>
          </cell>
          <cell r="G148" t="str">
            <v>THSITTHICHAI</v>
          </cell>
          <cell r="H148" t="str">
            <v>7001</v>
          </cell>
          <cell r="I148" t="str">
            <v>0803</v>
          </cell>
        </row>
        <row r="149">
          <cell r="D149" t="str">
            <v>0808</v>
          </cell>
          <cell r="E149" t="str">
            <v>Mr.Somkiat Ukrop</v>
          </cell>
          <cell r="F149" t="str">
            <v>AKU</v>
          </cell>
          <cell r="G149" t="str">
            <v>THSOMKIATU</v>
          </cell>
          <cell r="H149" t="str">
            <v>7008</v>
          </cell>
          <cell r="I149" t="str">
            <v>0808</v>
          </cell>
        </row>
        <row r="150">
          <cell r="D150" t="str">
            <v>0804</v>
          </cell>
          <cell r="E150" t="str">
            <v>MR.Thanin Chuelaowanich</v>
          </cell>
          <cell r="F150" t="str">
            <v>TNC</v>
          </cell>
          <cell r="G150" t="str">
            <v>THTANINC</v>
          </cell>
          <cell r="H150" t="str">
            <v>7001</v>
          </cell>
          <cell r="I150" t="str">
            <v>0804</v>
          </cell>
        </row>
        <row r="151">
          <cell r="D151" t="str">
            <v>0805</v>
          </cell>
          <cell r="E151" t="str">
            <v>Ms.Piyawan Lertsangpetch</v>
          </cell>
          <cell r="F151" t="str">
            <v>PYL</v>
          </cell>
          <cell r="G151" t="str">
            <v>THPIYAWANL</v>
          </cell>
          <cell r="H151" t="str">
            <v>7700</v>
          </cell>
          <cell r="I151" t="str">
            <v>0805</v>
          </cell>
        </row>
        <row r="152">
          <cell r="D152" t="str">
            <v>0744</v>
          </cell>
          <cell r="E152" t="str">
            <v>MR.Kasemsun Kesbungkan</v>
          </cell>
          <cell r="F152" t="str">
            <v>KSK</v>
          </cell>
          <cell r="G152" t="str">
            <v>THKASEMSUNK</v>
          </cell>
          <cell r="H152" t="str">
            <v>7800</v>
          </cell>
          <cell r="I152" t="str">
            <v>0744</v>
          </cell>
        </row>
        <row r="153">
          <cell r="D153" t="str">
            <v>0758</v>
          </cell>
          <cell r="E153" t="str">
            <v>MS.Sujitra Pitakpongcharoen</v>
          </cell>
          <cell r="F153" t="str">
            <v>SJP</v>
          </cell>
          <cell r="G153" t="str">
            <v>THSUJITRAP</v>
          </cell>
          <cell r="H153" t="str">
            <v>7700</v>
          </cell>
          <cell r="I153" t="str">
            <v>0758</v>
          </cell>
        </row>
        <row r="154">
          <cell r="D154" t="str">
            <v>0718</v>
          </cell>
          <cell r="E154" t="str">
            <v>MS.Pojanee  Noradee</v>
          </cell>
          <cell r="F154" t="str">
            <v>PJN</v>
          </cell>
          <cell r="G154" t="str">
            <v>THPOJANEEN</v>
          </cell>
          <cell r="H154" t="str">
            <v>7003</v>
          </cell>
          <cell r="I154" t="str">
            <v>0718</v>
          </cell>
        </row>
        <row r="155">
          <cell r="G155" t="e">
            <v>#N/A</v>
          </cell>
          <cell r="H155" t="str">
            <v>0</v>
          </cell>
          <cell r="I155">
            <v>0</v>
          </cell>
        </row>
        <row r="156">
          <cell r="G156" t="e">
            <v>#N/A</v>
          </cell>
          <cell r="H156" t="str">
            <v>0</v>
          </cell>
          <cell r="I156">
            <v>0</v>
          </cell>
        </row>
        <row r="157">
          <cell r="G157" t="e">
            <v>#N/A</v>
          </cell>
          <cell r="H157" t="str">
            <v>0</v>
          </cell>
          <cell r="I157">
            <v>0</v>
          </cell>
        </row>
        <row r="158">
          <cell r="G158" t="e">
            <v>#N/A</v>
          </cell>
          <cell r="H158" t="str">
            <v>0</v>
          </cell>
          <cell r="I158">
            <v>0</v>
          </cell>
        </row>
        <row r="159">
          <cell r="G159" t="e">
            <v>#N/A</v>
          </cell>
          <cell r="H159" t="str">
            <v>0</v>
          </cell>
          <cell r="I159">
            <v>0</v>
          </cell>
        </row>
        <row r="160">
          <cell r="G160" t="e">
            <v>#N/A</v>
          </cell>
          <cell r="H160" t="str">
            <v>0</v>
          </cell>
          <cell r="I160">
            <v>0</v>
          </cell>
        </row>
        <row r="161">
          <cell r="G161" t="e">
            <v>#N/A</v>
          </cell>
          <cell r="H161" t="str">
            <v>0</v>
          </cell>
          <cell r="I161">
            <v>0</v>
          </cell>
        </row>
        <row r="162">
          <cell r="G162" t="e">
            <v>#N/A</v>
          </cell>
          <cell r="H162" t="str">
            <v>0</v>
          </cell>
          <cell r="I162">
            <v>0</v>
          </cell>
        </row>
        <row r="163">
          <cell r="G163" t="e">
            <v>#N/A</v>
          </cell>
          <cell r="H163" t="str">
            <v>0</v>
          </cell>
          <cell r="I163">
            <v>0</v>
          </cell>
        </row>
        <row r="164">
          <cell r="D164">
            <v>9999</v>
          </cell>
          <cell r="E164" t="str">
            <v>Sharing cost center</v>
          </cell>
          <cell r="G164" t="str">
            <v>Share</v>
          </cell>
          <cell r="H164">
            <v>7001</v>
          </cell>
          <cell r="I164">
            <v>9999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K-1A"/>
      <sheetName val="TrialBalance Q3-2002"/>
      <sheetName val="K-5"/>
      <sheetName val="ADJ - RATE"/>
      <sheetName val="Addition_AUC"/>
      <sheetName val="เงินกู้ MGC"/>
      <sheetName val="เงินกู้ธนชาติ"/>
      <sheetName val="K-2"/>
      <sheetName val="ELEC45-01"/>
      <sheetName val="C-3"/>
      <sheetName val="Total"/>
      <sheetName val="Balance sheet"/>
      <sheetName val="RECY"/>
      <sheetName val="FF-5"/>
      <sheetName val="MMIP(JU)"/>
      <sheetName val="F-1&amp;F-2"/>
      <sheetName val="ASSET 2003"/>
      <sheetName val="N-4.4"/>
      <sheetName val="AP-FAsb"/>
      <sheetName val="COMMON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 แสนสิริ"/>
      <sheetName val="80 ชนชัย"/>
      <sheetName val="65 โรจน์ นฤมิตร"/>
      <sheetName val="40 แสนสิริ เวนเจอร์"/>
      <sheetName val="02 เอส.ยู.เอ็น"/>
      <sheetName val="60 แสนสิริ แลนด์"/>
      <sheetName val="01 สิริ ภูเก็ต"/>
      <sheetName val="06 คลับเฮ้าส์ พร็อพเพอร์ตี้"/>
      <sheetName val="07 พร้อมพัฒนา"/>
      <sheetName val="05 แสนสิริ รามอินทรา"/>
      <sheetName val="08 เรด โลตัส พร็อพเพอร์ตี้"/>
      <sheetName val="Exp. tb plus"/>
      <sheetName val="TB plus Used"/>
      <sheetName val="Exp. tb PPV"/>
      <sheetName val="TB PPV Used"/>
      <sheetName val="Exp. tb TCH"/>
      <sheetName val="TB TCH Used"/>
      <sheetName val="Exp. tb SPC"/>
      <sheetName val="TB SPC Used"/>
      <sheetName val="Exp. tb SL"/>
      <sheetName val="TB SL Used"/>
      <sheetName val="Total Navi"/>
      <sheetName val="qtr"/>
      <sheetName val="group code"/>
      <sheetName val="Rev-cost รายเดือน"/>
      <sheetName val="BS&amp;PL"/>
      <sheetName val="total Sap"/>
      <sheetName val="Sansiri"/>
      <sheetName val="Consol"/>
      <sheetName val="Combine CASA"/>
      <sheetName val="Sheet3"/>
      <sheetName val="Eliminate"/>
      <sheetName val="MI diff"/>
      <sheetName val="goodwill SV"/>
      <sheetName val="Int. CC"/>
      <sheetName val="Int. SV"/>
      <sheetName val="Int. SanRam"/>
      <sheetName val="ต้นทุนนวัตกรรม"/>
      <sheetName val="Int.Prompt"/>
      <sheetName val="Int Red"/>
      <sheetName val="Int.Sun-SS"/>
      <sheetName val="Int.Plus Q109"/>
      <sheetName val="Int. Plus"/>
      <sheetName val="ธ.ค.51"/>
      <sheetName val=" Adjust PL for equity"/>
      <sheetName val="Take Equity"/>
      <sheetName val="Reconcile ขายสิริภูเก็ต"/>
      <sheetName val="งบเดี่ยว Equity"/>
      <sheetName val="Detail โครงการเช่า Ye08"/>
      <sheetName val="E001 Lead"/>
      <sheetName val="E100 Subledger with GL"/>
      <sheetName val="Employee"/>
      <sheetName val="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ตั๋วเงินรับ"/>
      <sheetName val="Sheet1 (2)"/>
      <sheetName val="Factor F Data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ชื่อหุ้น"/>
      <sheetName val="B&amp;S 1999"/>
      <sheetName val="SCB 1 - Current"/>
      <sheetName val="SCB 2 - Current"/>
      <sheetName val="2002"/>
      <sheetName val="TB"/>
      <sheetName val="ตั๋วเงินรับ"/>
      <sheetName val="Amort Table Building I"/>
      <sheetName val="lis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B&amp;S_1999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Invoice"/>
      <sheetName val="f&amp;b (2)"/>
      <sheetName val="P&amp;LSUM"/>
      <sheetName val="?????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BMCT2003"/>
      <sheetName val="GL"/>
      <sheetName val="Call Down Data OLD"/>
      <sheetName val="เงินกู้_MGC1"/>
      <sheetName val="TrialBalance_Q3-20021"/>
      <sheetName val="Trial_Balance1"/>
      <sheetName val="B&amp;S_19991"/>
      <sheetName val="Cost Center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03中"/>
      <sheetName val="AP-FAsb"/>
      <sheetName val="21 Ocl"/>
      <sheetName val="FC"/>
      <sheetName val="Config"/>
      <sheetName val=".9DOZep{"/>
      <sheetName val=".9DOZep{_x000a_"/>
      <sheetName val="ADJ_-_RATE19"/>
      <sheetName val="เงินกู้_MGC2"/>
      <sheetName val="TrialBalance_Q3-20022"/>
      <sheetName val="B&amp;S_19992"/>
      <sheetName val="Trial_Balance2"/>
      <sheetName val="ADJ_-_RATE1"/>
      <sheetName val="AP_Interco_1"/>
      <sheetName val="Details_for_Keppel_Sin1"/>
      <sheetName val="Details_for_tri1"/>
      <sheetName val="เง_นก___MGC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Amort_Table_Building_I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Setup_2008"/>
      <sheetName val="10-1_Media"/>
      <sheetName val="Setup_2009"/>
      <sheetName val="f&amp;b_(2)"/>
      <sheetName val="Data_Sources"/>
      <sheetName val="외상매출금현황-수정분_A2"/>
      <sheetName val="Master_Updated(517)"/>
      <sheetName val="_9DOZep{"/>
      <sheetName val="_"/>
      <sheetName val="?_?????????9?D?????O?Z?e?p?{??"/>
      <sheetName val="_?9?D?O?Z?e?p?{??_x000a_"/>
      <sheetName val="________MGC"/>
      <sheetName val="Tooling_list_T_lite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oan_Data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Cost_Center"/>
      <sheetName val="Call_Down_Data_OLD"/>
      <sheetName val="Total"/>
      <sheetName val="งานพื้น"/>
      <sheetName val="03?"/>
      <sheetName val="aP (3)"/>
      <sheetName val="aP (2)"/>
      <sheetName val="PPh23"/>
      <sheetName val="PPh21"/>
      <sheetName val="PPN-in"/>
      <sheetName val=" PPN Out Mei"/>
      <sheetName val="6%"/>
      <sheetName val=" PPN Out Apr-N"/>
      <sheetName val="AN54"/>
      <sheetName val=" PPN Out Apr (2)"/>
      <sheetName val=" PPN Out Apr (3)"/>
      <sheetName val=" PPN Out Apr (4)"/>
      <sheetName val=" PPN Out Mar-N"/>
      <sheetName val="AA53"/>
      <sheetName val=" PPN Out Feb-n"/>
      <sheetName val="AN52"/>
      <sheetName val=" PPN Out Jan"/>
      <sheetName val="PPN out-Des"/>
      <sheetName val="PPN out-Nov"/>
      <sheetName val="PPN out-Aug"/>
      <sheetName val="PPN out-Jul "/>
      <sheetName val="PPN out-Jun"/>
      <sheetName val="PPN out-Mei"/>
      <sheetName val="LIST-TOT"/>
      <sheetName val="Rekapan"/>
      <sheetName val="List Tenant 6%"/>
      <sheetName val="01"/>
      <sheetName val="02"/>
      <sheetName val="03"/>
      <sheetName val="04"/>
      <sheetName val="05"/>
      <sheetName val="06"/>
      <sheetName val="07"/>
      <sheetName val="08"/>
      <sheetName val="09"/>
      <sheetName val="Investment Database"/>
      <sheetName val="NEW-PANEL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>
        <row r="2">
          <cell r="G2">
            <v>36525</v>
          </cell>
        </row>
      </sheetData>
      <sheetData sheetId="81">
        <row r="2">
          <cell r="G2">
            <v>36525</v>
          </cell>
        </row>
      </sheetData>
      <sheetData sheetId="82">
        <row r="2">
          <cell r="G2">
            <v>36525</v>
          </cell>
        </row>
      </sheetData>
      <sheetData sheetId="83">
        <row r="2">
          <cell r="G2">
            <v>36525</v>
          </cell>
        </row>
      </sheetData>
      <sheetData sheetId="84">
        <row r="2">
          <cell r="G2">
            <v>36525</v>
          </cell>
        </row>
      </sheetData>
      <sheetData sheetId="85"/>
      <sheetData sheetId="86">
        <row r="2">
          <cell r="G2">
            <v>36525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4">
          <cell r="B4">
            <v>8500000</v>
          </cell>
        </row>
      </sheetData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>
        <row r="3">
          <cell r="A3" t="str">
            <v>CLIENT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>
        <row r="2">
          <cell r="G2">
            <v>36525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>
        <row r="2">
          <cell r="G2">
            <v>22343899.77</v>
          </cell>
        </row>
      </sheetData>
      <sheetData sheetId="471">
        <row r="4">
          <cell r="B4">
            <v>8500000</v>
          </cell>
        </row>
      </sheetData>
      <sheetData sheetId="472" refreshError="1"/>
      <sheetData sheetId="473" refreshError="1"/>
      <sheetData sheetId="474"/>
      <sheetData sheetId="475"/>
      <sheetData sheetId="476"/>
      <sheetData sheetId="477"/>
      <sheetData sheetId="478"/>
      <sheetData sheetId="479"/>
      <sheetData sheetId="480">
        <row r="2">
          <cell r="G2">
            <v>22343899.77</v>
          </cell>
        </row>
      </sheetData>
      <sheetData sheetId="481">
        <row r="4">
          <cell r="B4">
            <v>8500000</v>
          </cell>
        </row>
      </sheetData>
      <sheetData sheetId="482"/>
      <sheetData sheetId="483"/>
      <sheetData sheetId="484"/>
      <sheetData sheetId="485"/>
      <sheetData sheetId="486"/>
      <sheetData sheetId="487"/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Jun 06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Front"/>
      <sheetName val="141010"/>
      <sheetName val="ap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Main"/>
      <sheetName val="INV(未作成)"/>
      <sheetName val="Op_Produccion"/>
      <sheetName val="CRITERIA1"/>
      <sheetName val="N-2"/>
      <sheetName val="MMRR"/>
      <sheetName val="Unrecorded Misstatement"/>
      <sheetName val="見積表紙原紙"/>
      <sheetName val="FF-3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PLL"/>
      <sheetName val="PP"/>
      <sheetName val="Lead"/>
      <sheetName val="03_"/>
      <sheetName val="TB12-42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"/>
      <sheetName val="pa_group1"/>
      <sheetName val="F1_Log_On1"/>
      <sheetName val="Write_off1"/>
      <sheetName val="ctTBA"/>
      <sheetName val="gVL"/>
      <sheetName val="ADVANCE-STAFF"/>
      <sheetName val="Links"/>
      <sheetName val="#REF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Seagate _share_in_units"/>
      <sheetName val="total"/>
      <sheetName val="STATEMENT"/>
      <sheetName val="RPR3050"/>
      <sheetName val="Detail_เงินให้กู้"/>
      <sheetName val="Menu"/>
      <sheetName val="Parameters"/>
      <sheetName val="TB"/>
      <sheetName val="_BANK.XLS뉮׾_x005f_x0003_㌏Joint"/>
      <sheetName val="Drop down list"/>
      <sheetName val="LOOSECHKLIST"/>
      <sheetName val="Newspaper"/>
      <sheetName val="C2C"/>
      <sheetName val="BANESCO"/>
      <sheetName val="AM_COST"/>
      <sheetName val="Controller"/>
      <sheetName val="Bill No. 2 - Carpark"/>
      <sheetName val="LRA"/>
      <sheetName val="PRɉCE_LIST4"/>
      <sheetName val="Pd01 vsl sked"/>
      <sheetName val="_BANK.XLS뉮׾_x0003_㌏Joint"/>
      <sheetName val="IE UPS"/>
      <sheetName val="RA-Grouping"/>
      <sheetName val="רכוש קבוע "/>
      <sheetName val="February-17"/>
      <sheetName val="P&amp;LFINAL - 44"/>
      <sheetName val="1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U-5_21"/>
      <sheetName val="Seagate__share_in_units1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IE_UPS1"/>
      <sheetName val="_BANK_XLS뉮׾_x005f_x0003_㌏Joint1"/>
      <sheetName val="411and431sum"/>
      <sheetName val="InvPlan_NI and WIN 2017"/>
      <sheetName val="สัญญาบริการอื่น"/>
      <sheetName val="ค่าที่ปรึกษา"/>
      <sheetName val="สัญญาเช่าสนง"/>
      <sheetName val="Start"/>
      <sheetName val="Summary Adjustment"/>
      <sheetName val="Trial Balance"/>
      <sheetName val="MISC"/>
      <sheetName val="SAN REDUCED 1"/>
      <sheetName val="BS&amp;PL"/>
      <sheetName val="page1"/>
      <sheetName val="Gen Info"/>
      <sheetName val="sum_amt_mount"/>
      <sheetName val="Oct"/>
      <sheetName val="ตารางลูกหนี้สัญญาเช่า. "/>
      <sheetName val="Estimation - 2018"/>
      <sheetName val="GiaVL"/>
      <sheetName val="IS"/>
      <sheetName val="B131 "/>
      <sheetName val="[BANK.XLS뉮׾_x005f_x0003_㌏Joint"/>
      <sheetName val="pl"/>
      <sheetName val="EAS"/>
      <sheetName val="P'ต่าย"/>
      <sheetName val="B1"/>
      <sheetName val="Bill_No__2_-_Carpark"/>
      <sheetName val="SAN_REDUCED_1"/>
      <sheetName val="_BANK_XLS뉮׾㌏Joint"/>
      <sheetName val="Prm"/>
      <sheetName val="F9 Parameters "/>
      <sheetName val="ลูกค้า"/>
      <sheetName val="DPLA"/>
      <sheetName val="M_Maincomp"/>
      <sheetName val="StandingData"/>
      <sheetName val="gl"/>
      <sheetName val="BSI"/>
      <sheetName val="JV Entry"/>
      <sheetName val="CA Sheet"/>
      <sheetName val="dongia (2)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Pd01_vsl_sked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b"/>
      <sheetName val="REPORT"/>
      <sheetName val="Quarterly 4"/>
      <sheetName val="tb Q3'08"/>
      <sheetName val="Mar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Office Improve"/>
      <sheetName val="original"/>
      <sheetName val="Nature of Expense"/>
      <sheetName val="mapping"/>
      <sheetName val="CON_infrai"/>
      <sheetName val="공사비 내역 (가)"/>
      <sheetName val="品情"/>
      <sheetName val="免驗"/>
      <sheetName val="WM"/>
      <sheetName val="FRECEFECBAILEYS"/>
      <sheetName val="Gen_Info"/>
      <sheetName val="SAN_REDUCED_11"/>
      <sheetName val="Gen_Info1"/>
      <sheetName val="OMC April 02"/>
      <sheetName val="RF April 02"/>
      <sheetName val="DATABASE"/>
      <sheetName val="PL12M"/>
      <sheetName val="Review wording"/>
      <sheetName val="Summary of documents"/>
      <sheetName val="JAN"/>
      <sheetName val="FEB"/>
      <sheetName val="APR"/>
      <sheetName val="MAY"/>
      <sheetName val="JUN"/>
      <sheetName val="JULY"/>
      <sheetName val="AUG"/>
      <sheetName val="SEP"/>
      <sheetName val="NOV"/>
      <sheetName val="DEC"/>
      <sheetName val="F8.1 Slw mving stck"/>
      <sheetName val="F 5.7 Value red"/>
      <sheetName val="F6.4 Slow Moving SP 2004"/>
      <sheetName val="SFFee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dBase"/>
      <sheetName val="warehouse fixed v var. (calcs)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Ratio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FF_4"/>
      <sheetName val="C 1"/>
      <sheetName val="9"/>
      <sheetName val="Nature_of_Expense"/>
      <sheetName val="SAN_REDUCED_12"/>
      <sheetName val="Gen_Info2"/>
      <sheetName val="OMC_April_02"/>
      <sheetName val="RF_April_02"/>
      <sheetName val="Unit rate Architecture"/>
      <sheetName val="conso"/>
      <sheetName val="Instruction"/>
      <sheetName val="MD - Bank"/>
      <sheetName val="Bank Country"/>
      <sheetName val="Region"/>
      <sheetName val="_BANK_XLS뉮׾_x0003_㌏Joint"/>
      <sheetName val="_BANK_XLS뉮׾_x0003_㌏Joint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CA_Sheet"/>
      <sheetName val="_IBPL0001"/>
      <sheetName val="_IB-PL-YTD"/>
      <sheetName val="KPI F1.3 พรทิพย์ 2559"/>
      <sheetName val="By  Customer"/>
      <sheetName val="SCB_2_-_Curren2็"/>
      <sheetName val="????-??"/>
      <sheetName val="Manual"/>
      <sheetName val="DATABASE -sumifTB"/>
      <sheetName val="สมุดรายวัน"/>
      <sheetName val="OthCode"/>
      <sheetName val="Tickmarks"/>
      <sheetName val="Drop Down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Addition_AUC"/>
      <sheetName val="PLUS"/>
      <sheetName val="系統直接人工及製造費用"/>
      <sheetName val="Quarterly_4"/>
      <sheetName val="F9_Parameters_"/>
      <sheetName val="FSSummary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เงินกู้_MGC15"/>
      <sheetName val="FP_Friends_Other14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Item_Code_-_Machine12"/>
      <sheetName val="TB_Worksheet12"/>
      <sheetName val="B053_(990701)공정실적PP%계산12"/>
      <sheetName val="cc_Nov0812"/>
      <sheetName val="ADJ_-_RATE12"/>
      <sheetName val="2003_Growth12"/>
      <sheetName val="10-1_Media12"/>
      <sheetName val="MPT_07_Sale_Forecast12"/>
      <sheetName val="MPT_08_Sale_Forecast12"/>
      <sheetName val="TL_Scrap_rate12"/>
      <sheetName val="ops_tb12"/>
      <sheetName val="_Direct_load_14"/>
      <sheetName val="Selling_and_Admins_(DONE)12"/>
      <sheetName val="TB_SAP14"/>
      <sheetName val="Standing_Data12"/>
      <sheetName val="DLD_Query_Query_Query11"/>
      <sheetName val="Unrecorded_Misstatement11"/>
      <sheetName val="pa_group12"/>
      <sheetName val="F1_Log_On12"/>
      <sheetName val="REC_GROUP11"/>
      <sheetName val="Write_off12"/>
      <sheetName val="Spa_Sales10"/>
      <sheetName val="Sale_050211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Bill_No__2_-_Carpark6"/>
      <sheetName val="InvPlan_NI_and_WIN_20176"/>
      <sheetName val="Trial_Balance6"/>
      <sheetName val="ตารางลูกหนี้สัญญาเช่า__1"/>
      <sheetName val="SAN_REDUCED_13"/>
      <sheetName val="Gen_Info3"/>
      <sheetName val="Estimation_-_20181"/>
      <sheetName val="B131_6"/>
      <sheetName val="[BANK_XLS뉮׾_x005f_x0003_㌏Joint1"/>
      <sheetName val="F9_Parameters_1"/>
      <sheetName val="CA_Sheet1"/>
      <sheetName val="Balance_Sheet"/>
      <sheetName val="_IBPL00011"/>
      <sheetName val="_IB-PL-YTD1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P&amp;LFINAL_-_444"/>
      <sheetName val="interest_tree_generation1"/>
      <sheetName val="tb_Q3'08"/>
      <sheetName val="JV_Entry"/>
      <sheetName val="Nature_of_Expense1"/>
      <sheetName val="dongia_(2)6"/>
      <sheetName val="F8_1_Slw_mving_stck"/>
      <sheetName val="F_5_7_Value_red"/>
      <sheetName val="F6_4_Slow_Moving_SP_200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UA120"/>
      <sheetName val="PL_16"/>
      <sheetName val="PL_15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GLTRIAL0704"/>
      <sheetName val="GLTRIAL0708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_BANK_XLS뉮׾㌏Joint1"/>
      <sheetName val="Drop_Down"/>
      <sheetName val="Drop_Down1"/>
      <sheetName val="Vol_Rev"/>
      <sheetName val="BMCT2003"/>
      <sheetName val="R544"/>
      <sheetName val="group"/>
      <sheetName val="RW6"/>
      <sheetName val="Work sheet FB"/>
      <sheetName val="BudgetInput"/>
      <sheetName val="U120_Asse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mix"/>
      <sheetName val="cf"/>
      <sheetName val="pl.cps "/>
      <sheetName val="detail bs"/>
      <sheetName val="PR4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_BANK_XLS뉮׾㌏Joint2"/>
      <sheetName val="TB1207"/>
      <sheetName val="Employee"/>
      <sheetName val="JobOrder"/>
      <sheetName val="P'Tai(ห้ามลบ)"/>
      <sheetName val="Review"/>
      <sheetName val="KPI Score"/>
      <sheetName val="sumdata"/>
      <sheetName val="งบบริหาร PL-report"/>
      <sheetName val="Int."/>
      <sheetName val="BEN"/>
      <sheetName val="2.Conso"/>
      <sheetName val="8.1|Invest in Equity"/>
      <sheetName val="รายงาน Promotion"/>
      <sheetName val="N-4.4"/>
      <sheetName val="TOPS"/>
      <sheetName val="KKP"/>
      <sheetName val="Graph"/>
      <sheetName val="Key"/>
      <sheetName val="CA"/>
      <sheetName val="SAME"/>
      <sheetName val="0100"/>
      <sheetName val="FS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06X02-5001"/>
      <sheetName val="06X02-1300"/>
      <sheetName val="ต้นฉบับ"/>
      <sheetName val="TW_銷售分析_200909"/>
      <sheetName val="TW_銷售分析_200906"/>
      <sheetName val="營業中"/>
      <sheetName val="day end stock"/>
      <sheetName val="당초"/>
      <sheetName val="Date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RW1&amp;3 of9"/>
      <sheetName val="_BANK_XLS뉮׾_x005f_x005f_1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เงินกู้MGC"/>
      <sheetName val="Datasheet"/>
      <sheetName val="Map"/>
      <sheetName val="Index"/>
      <sheetName val="10-1 Media:10-cut"/>
      <sheetName val="Combine"/>
      <sheetName val="Parameter"/>
      <sheetName val="PL-D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[BANK_XLS뉮׾_x0003_㌏Joint"/>
      <sheetName val="dec'04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Work_sheet_FB"/>
      <sheetName val="Office_Improve"/>
      <sheetName val="งบการเงิน"/>
      <sheetName val="cash flow 1"/>
      <sheetName val="cash flow 2"/>
      <sheetName val="9109"/>
      <sheetName val="ESO"/>
      <sheetName val="ESL"/>
      <sheetName val="Overview"/>
      <sheetName val="Actual"/>
      <sheetName val="PROCESS"/>
      <sheetName val="FS-YTD"/>
      <sheetName val="PL _ACCT-MBK"/>
      <sheetName val="FOR PL_ACCT-MBK"/>
      <sheetName val="EQUITY ITEMS"/>
      <sheetName val="Income Statement"/>
      <sheetName val="マクロバランス表"/>
      <sheetName val="CA Lab Equp"/>
      <sheetName val="Sheet1 (2)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day_end_stock"/>
      <sheetName val="งบบริหาร_PL-report"/>
      <sheetName val="Int_"/>
      <sheetName val="2_Conso"/>
      <sheetName val="8_1|Invest_in_Equity"/>
      <sheetName val="SGXLHIDDENSHEET"/>
      <sheetName val="2003 Forecast"/>
      <sheetName val="2004 Risk Adjusted AOP"/>
      <sheetName val="FR"/>
      <sheetName val="PortSTDSave"/>
      <sheetName val="LE1(act3mth)"/>
      <sheetName val="11922"/>
      <sheetName val="Cashflow(Scenario)"/>
      <sheetName val="TB1112"/>
      <sheetName val="安全服务"/>
      <sheetName val="ENGG_VAL"/>
      <sheetName val="BF2003"/>
      <sheetName val="water record..."/>
      <sheetName val="electric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ROOMS_ST"/>
      <sheetName val="SCH_B13"/>
      <sheetName val="[BANK_XLS뉮׾_x005f_x005f_8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pl_cps_"/>
      <sheetName val="detail_bs"/>
      <sheetName val="Market Insights and Opportuniti"/>
      <sheetName val="Country"/>
      <sheetName val="Sheet1_(2)"/>
      <sheetName val="STO"/>
      <sheetName val="生涸"/>
      <sheetName val="総合B"/>
      <sheetName val="P_2005_4511 (Rachel)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addl cost"/>
      <sheetName val="accumdeprn"/>
      <sheetName val="description"/>
      <sheetName val="212"/>
      <sheetName val="個品ﾘｽﾄ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PL_A05 APA Input"/>
      <sheetName val="Cost centre expenditure"/>
      <sheetName val="spytd"/>
      <sheetName val="1131 "/>
      <sheetName val="Order_Oct_w40"/>
      <sheetName val="Order_Oct_w41"/>
      <sheetName val="PAYROLL"/>
      <sheetName val="Sale 0408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Factor"/>
      <sheetName val="[BANK.XLS]10-1 Media:10-cut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Office_Improve1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Summary cheque"/>
      <sheetName val="elim "/>
      <sheetName val="FR管理工程図"/>
      <sheetName val="pd"/>
      <sheetName val="inputs"/>
      <sheetName val="dcf"/>
      <sheetName val="EURO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Boq(1)"/>
      <sheetName val="10K4"/>
      <sheetName val="Depre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6"/>
      <sheetName val="manreq"/>
      <sheetName val="smfix"/>
      <sheetName val="extra"/>
      <sheetName val="prf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Totaloversikt"/>
      <sheetName val="현금흐름표"/>
      <sheetName val="현금및현금등가물"/>
      <sheetName val="PBC Template"/>
      <sheetName val="入力"/>
      <sheetName val="_Bal Int Acp"/>
      <sheetName val="AILC004"/>
      <sheetName val="_Bal_Int_Acp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FG_Joint30"/>
      <sheetName val="Non_Movement30"/>
      <sheetName val="Jun_0629"/>
      <sheetName val="_Direct_load_29"/>
      <sheetName val="TB_SAP29"/>
      <sheetName val="Mkt_Dev_1291_ONL_1290_-_101027"/>
      <sheetName val="Item_Code_-_Machine27"/>
      <sheetName val="B053_(990701)공정실적PP%계산27"/>
      <sheetName val="TB_Worksheet27"/>
      <sheetName val="ADJ_-_RATE27"/>
      <sheetName val="cc_Nov0827"/>
      <sheetName val="2003_Growth27"/>
      <sheetName val="10-1_Media27"/>
      <sheetName val="MPT_07_Sale_Forecast27"/>
      <sheetName val="MPT_08_Sale_Forecast27"/>
      <sheetName val="TL_Scrap_rate27"/>
      <sheetName val="Selling_and_Admins_(DONE)27"/>
      <sheetName val="ops_tb27"/>
      <sheetName val="pa_group27"/>
      <sheetName val="F1_Log_On27"/>
      <sheetName val="Sale_050226"/>
      <sheetName val="DLD_Query_Query_Query26"/>
      <sheetName val="Standing_Data27"/>
      <sheetName val="Unrecorded_Misstatement26"/>
      <sheetName val="Write_off27"/>
      <sheetName val="REC_GROUP26"/>
      <sheetName val="Spa_Sales25"/>
      <sheetName val="U-5_223"/>
      <sheetName val="Seagate__share_in_units23"/>
      <sheetName val="_BANK_XLS뉮׾_x005f_x0003_㌏Joint23"/>
      <sheetName val="Pd01_vsl_sked21"/>
      <sheetName val="IE_UPS23"/>
      <sheetName val="Drop_down_list21"/>
      <sheetName val="Quarterly_415"/>
      <sheetName val="רכוש_קבוע_21"/>
      <sheetName val="Bill_No__2_-_Carpark21"/>
      <sheetName val="dongia_(2)21"/>
      <sheetName val="B131_21"/>
      <sheetName val="Estimation_-_201815"/>
      <sheetName val="InvPlan_NI_and_WIN_201721"/>
      <sheetName val="ตารางลูกหนี้สัญญาเช่า__15"/>
      <sheetName val="SAN_REDUCED_116"/>
      <sheetName val="[BANK_XLS뉮׾_x005f_x0003_㌏Joint15"/>
      <sheetName val="P&amp;LFINAL_-_4419"/>
      <sheetName val="_IBPL000115"/>
      <sheetName val="_IB-PL-YTD15"/>
      <sheetName val="Balance_Sheet15"/>
      <sheetName val="Trial_Balance21"/>
      <sheetName val="F9_Parameters_15"/>
      <sheetName val="CA_Sheet15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terest_tree_generation15"/>
      <sheetName val="JV_Entry15"/>
      <sheetName val="Nature_of_Expense15"/>
      <sheetName val="F8_1_Slw_mving_stck15"/>
      <sheetName val="F_5_7_Value_red15"/>
      <sheetName val="F6_4_Slow_Moving_SP_200415"/>
      <sheetName val="tb_Q3'0815"/>
      <sheetName val="Life_&amp;_Health15"/>
      <sheetName val="bs_is15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1_-_Current31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Gen_Info16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Work_sheet_FB4"/>
      <sheetName val="รายงาน_Promotion4"/>
      <sheetName val="Work_sheet_FB5"/>
      <sheetName val="รายงาน_Promotion5"/>
      <sheetName val="capacity"/>
      <sheetName val="Man power"/>
      <sheetName val="Profit and Loss"/>
      <sheetName val="[BANK_XLS뉮׾_x005f_x005f_9"/>
      <sheetName val="[BANK_XLS뉮׾_x005f_x005f_x005f_x005F_x1"/>
      <sheetName val="Entity Data"/>
      <sheetName val="donnee lct"/>
      <sheetName val="BAL"/>
      <sheetName val="bod"/>
      <sheetName val="Prft&amp;Loss"/>
      <sheetName val="FIN TB_SI"/>
      <sheetName val="TB09.30.04"/>
      <sheetName val="Basics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공사비_내역_(가)12"/>
      <sheetName val="Summary_Adjustment12"/>
      <sheetName val="warehouse_fixed_v_var__(calcs13"/>
      <sheetName val="OMC_April_0213"/>
      <sheetName val="RF_April_0213"/>
      <sheetName val="Review_wording12"/>
      <sheetName val="Summary_of_documents12"/>
      <sheetName val="Workbook_Inputs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_BANK_XLS뉮׾_x005f_x005f_x13"/>
      <sheetName val="C_113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GL_CB12"/>
      <sheetName val="GL_M12"/>
      <sheetName val="acc_depre-report-old12"/>
      <sheetName val="By__Customer12"/>
      <sheetName val="KPI_F1_3_พรทิพย์_255912"/>
      <sheetName val="MD_-_Bank12"/>
      <sheetName val="Bank_Country12"/>
      <sheetName val="KPI_Score4"/>
      <sheetName val="Weighted_Ave_Cost12"/>
      <sheetName val="Inventory_Master_List12"/>
      <sheetName val="default_values12"/>
      <sheetName val="ave_6_months_del_qty12"/>
      <sheetName val="Unit_rate_Architecture12"/>
      <sheetName val="DATABASE_-sumifTB12"/>
      <sheetName val="6A_CA12"/>
      <sheetName val="Co_info12"/>
      <sheetName val="gold_แลกทอง12"/>
      <sheetName val="งบบริหาร_PL-report4"/>
      <sheetName val="Int_4"/>
      <sheetName val="2_Conso4"/>
      <sheetName val="8_1|Invest_in_Equity4"/>
      <sheetName val="PDR_PL__ACCT-MBK4"/>
      <sheetName val="SumP&amp;L_current_Sites4"/>
      <sheetName val="SPP_54"/>
      <sheetName val="Summary_ตามตาราง4"/>
      <sheetName val="10-1_Media:10-cut4"/>
      <sheetName val="day_end_stock4"/>
      <sheetName val="N-4_4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10-1_Media:10-cut3"/>
      <sheetName val="day_end_stock3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day_end_stock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공사비_내역_(가)13"/>
      <sheetName val="Summary_Adjustment13"/>
      <sheetName val="warehouse_fixed_v_var__(calcs14"/>
      <sheetName val="OMC_April_0214"/>
      <sheetName val="RF_April_0214"/>
      <sheetName val="Review_wording13"/>
      <sheetName val="Summary_of_documents13"/>
      <sheetName val="Workbook_Inputs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_BANK_XLS뉮׾_x005f_x005f_x14"/>
      <sheetName val="C_1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GL_CB13"/>
      <sheetName val="GL_M13"/>
      <sheetName val="acc_depre-report-old13"/>
      <sheetName val="By__Customer13"/>
      <sheetName val="KPI_F1_3_พรทิพย์_255913"/>
      <sheetName val="MD_-_Bank13"/>
      <sheetName val="Bank_Country13"/>
      <sheetName val="KPI_Score5"/>
      <sheetName val="Weighted_Ave_Cost13"/>
      <sheetName val="Inventory_Master_List13"/>
      <sheetName val="default_values13"/>
      <sheetName val="ave_6_months_del_qty13"/>
      <sheetName val="Unit_rate_Architecture13"/>
      <sheetName val="DATABASE_-sumifTB13"/>
      <sheetName val="6A_CA13"/>
      <sheetName val="Co_info13"/>
      <sheetName val="gold_แลกทอง13"/>
      <sheetName val="งบบริหาร_PL-report5"/>
      <sheetName val="Int_5"/>
      <sheetName val="2_Conso5"/>
      <sheetName val="8_1|Invest_in_Equity5"/>
      <sheetName val="PDR_PL__ACCT-MBK5"/>
      <sheetName val="SumP&amp;L_current_Sites5"/>
      <sheetName val="SPP_55"/>
      <sheetName val="Summary_ตามตาราง5"/>
      <sheetName val="10-1_Media:10-cut5"/>
      <sheetName val="day_end_stock5"/>
      <sheetName val="N-4_4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_BANK_XLS뉮׾_x005f_x005f_x005f_x005f_x11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_BANK_XLS뉮׾_x005f_x005f_x005f_x005f_x12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SCB_1_-_Current47"/>
      <sheetName val="SCB_2_-_Current46"/>
      <sheetName val="SCB_1___Current46"/>
      <sheetName val="SCB_2___Current46"/>
      <sheetName val="Drop_down_list37"/>
      <sheetName val="2_DL_45"/>
      <sheetName val="2_2_IDL45"/>
      <sheetName val="Seal_1-07-0446"/>
      <sheetName val="BALANCE_SHEET_46"/>
      <sheetName val="TrialBalance_Q3-200245"/>
      <sheetName val="FP_Friends_Other45"/>
      <sheetName val="เงินกู้_MGC46"/>
      <sheetName val="ข้อมูล_PM46"/>
      <sheetName val="N-4_Patent_right45"/>
      <sheetName val="B&amp;S_199945"/>
      <sheetName val="คชจ_ดำเนินงาน6-4345"/>
      <sheetName val="ACS_Revenue45"/>
      <sheetName val="P&amp;L_Rates45"/>
      <sheetName val="PRICE_LIST45"/>
      <sheetName val="FG_Joint46"/>
      <sheetName val="Non_Movement46"/>
      <sheetName val="Jun_0645"/>
      <sheetName val="Mkt_Dev_1291_ONL_1290_-_101043"/>
      <sheetName val="TB_Worksheet43"/>
      <sheetName val="ADJ_-_RATE43"/>
      <sheetName val="Item_Code_-_Machine43"/>
      <sheetName val="B053_(990701)공정실적PP%계산43"/>
      <sheetName val="cc_Nov0843"/>
      <sheetName val="2003_Growth43"/>
      <sheetName val="10-1_Media43"/>
      <sheetName val="MPT_07_Sale_Forecast43"/>
      <sheetName val="MPT_08_Sale_Forecast43"/>
      <sheetName val="TL_Scrap_rate43"/>
      <sheetName val="_Direct_load_45"/>
      <sheetName val="ops_tb43"/>
      <sheetName val="Selling_and_Admins_(DONE)43"/>
      <sheetName val="TB_SAP45"/>
      <sheetName val="Standing_Data43"/>
      <sheetName val="pa_group43"/>
      <sheetName val="F1_Log_On43"/>
      <sheetName val="DLD_Query_Query_Query42"/>
      <sheetName val="REC_GROUP42"/>
      <sheetName val="Write_off43"/>
      <sheetName val="Unrecorded_Misstatement42"/>
      <sheetName val="Spa_Sales41"/>
      <sheetName val="Sale_050242"/>
      <sheetName val="U-5_239"/>
      <sheetName val="Seagate__share_in_units39"/>
      <sheetName val="_BANK_XLS뉮׾_x005f_x0003_㌏Joint39"/>
      <sheetName val="Pd01_vsl_sked37"/>
      <sheetName val="IE_UPS39"/>
      <sheetName val="Quarterly_431"/>
      <sheetName val="Q4_Y1928"/>
      <sheetName val="Target_Y2028"/>
      <sheetName val="Q1_Y2028"/>
      <sheetName val="Actual_&amp;_Target28"/>
      <sheetName val="1_Cash_Flow28"/>
      <sheetName val="2_P&amp;L_Performance28"/>
      <sheetName val="3_Corporate_Risk28"/>
      <sheetName val="רכוש_קבוע_37"/>
      <sheetName val="Bill_No__2_-_Carpark37"/>
      <sheetName val="tb_Q3'0831"/>
      <sheetName val="P&amp;LFINAL_-_4435"/>
      <sheetName val="B131_37"/>
      <sheetName val="[BANK_XLS뉮׾_x005f_x0003_㌏Joint31"/>
      <sheetName val="SAN_REDUCED_132"/>
      <sheetName val="Gen_Info32"/>
      <sheetName val="InvPlan_NI_and_WIN_201737"/>
      <sheetName val="ตารางลูกหนี้สัญญาเช่า__31"/>
      <sheetName val="_IBPL000131"/>
      <sheetName val="_IB-PL-YTD31"/>
      <sheetName val="Estimation_-_201831"/>
      <sheetName val="F9_Parameters_31"/>
      <sheetName val="Trial_Balance37"/>
      <sheetName val="JV_Entry31"/>
      <sheetName val="Nature_of_Expense31"/>
      <sheetName val="Balance_Sheet31"/>
      <sheetName val="dongia_(2)37"/>
      <sheetName val="CA_Sheet31"/>
      <sheetName val="_BANK_XLS뉮׾_x005f_x005f_x005f_x0003_㌏Join31"/>
      <sheetName val="Asset_&amp;_Liability31"/>
      <sheetName val="Net_asset_value31"/>
      <sheetName val="_BANK_XLS뉮׾_x005f_x005f_x005f_x005f_x005f31"/>
      <sheetName val="[BANK_XLS뉮׾_x005f_x005f_x005f_x0003_㌏Join31"/>
      <sheetName val="interest_tree_generation31"/>
      <sheetName val="공사비_내역_(가)28"/>
      <sheetName val="Summary_Adjustment28"/>
      <sheetName val="warehouse_fixed_v_var__(calcs29"/>
      <sheetName val="F8_1_Slw_mving_stck31"/>
      <sheetName val="F_5_7_Value_red31"/>
      <sheetName val="F6_4_Slow_Moving_SP_200431"/>
      <sheetName val="OMC_April_0229"/>
      <sheetName val="RF_April_0229"/>
      <sheetName val="Review_wording28"/>
      <sheetName val="Summary_of_documents28"/>
      <sheetName val="Workbook_Inputs29"/>
      <sheetName val="OutstandingDec#019__29"/>
      <sheetName val="OutstandingJan05#019_29"/>
      <sheetName val="OutstandingFeb05#019_29"/>
      <sheetName val="OutstandingMay05#019_29"/>
      <sheetName val="Outstanding_June05#019_29"/>
      <sheetName val="Outstanding_July0529"/>
      <sheetName val="Outstanding_Aug_05_29"/>
      <sheetName val="Outstanding_Sep_05_29"/>
      <sheetName val="Outstanding_Oct_0529"/>
      <sheetName val="Outstanding_Nov_05_29"/>
      <sheetName val="Outstanding_Dec_0529"/>
      <sheetName val="Bank_Statement_#01929"/>
      <sheetName val="未兌現支票&amp;已開立支票_#91029"/>
      <sheetName val="_BANK_XLS뉮׾_x005f_x005f_x29"/>
      <sheetName val="Life_&amp;_Health31"/>
      <sheetName val="C_129"/>
      <sheetName val="License_BOI29"/>
      <sheetName val="Asset_Class29"/>
      <sheetName val="Depre__Key29"/>
      <sheetName val="[BANK_XLS뉮׾_x005f_x005f_x005f_x005f_x005f29"/>
      <sheetName val="Data_229"/>
      <sheetName val="_BANK_XLS뉮׾_x29"/>
      <sheetName val="cal_(2)29"/>
      <sheetName val="อุปกรณ์_a229"/>
      <sheetName val="อุปกรณ์_a129"/>
      <sheetName val="[BANK_XLS뉮׾_x005f_x005f_x29"/>
      <sheetName val="U-2_129"/>
      <sheetName val="[BANK_XLS뉮׾_x29"/>
      <sheetName val="GL_CB28"/>
      <sheetName val="GL_M28"/>
      <sheetName val="acc_depre-report-old28"/>
      <sheetName val="By__Customer28"/>
      <sheetName val="KPI_F1_3_พรทิพย์_255928"/>
      <sheetName val="MD_-_Bank28"/>
      <sheetName val="Bank_Country28"/>
      <sheetName val="bs_is31"/>
      <sheetName val="Drop_Down22"/>
      <sheetName val="KPI_Score20"/>
      <sheetName val="Weighted_Ave_Cost28"/>
      <sheetName val="Inventory_Master_List28"/>
      <sheetName val="default_values28"/>
      <sheetName val="ave_6_months_del_qty28"/>
      <sheetName val="Unit_rate_Architecture28"/>
      <sheetName val="DATABASE_-sumifTB28"/>
      <sheetName val="6A_CA28"/>
      <sheetName val="_BANK_XLS뉮׾_x005f_x005f_x005f_x005f_x20"/>
      <sheetName val="Office_Improve20"/>
      <sheetName val="Co_info28"/>
      <sheetName val="gold_แลกทอง28"/>
      <sheetName val="งบบริหาร_PL-report20"/>
      <sheetName val="Int_20"/>
      <sheetName val="2_Conso20"/>
      <sheetName val="8_1|Invest_in_Equity20"/>
      <sheetName val="MS_Box21"/>
      <sheetName val="LC___TR_Listing21"/>
      <sheetName val="Gain_Loss_Calculation21"/>
      <sheetName val="Capital_Expenditure_1999-200122"/>
      <sheetName val="Capital_by_division22"/>
      <sheetName val="DEPRECIATION_1998-NEW_ASSETS22"/>
      <sheetName val="DEPRECIATION_199922"/>
      <sheetName val="Summery_Depreciation_1998-20031"/>
      <sheetName val="Stock_Aging22"/>
      <sheetName val="cost_allocation22"/>
      <sheetName val="PF_PL_OP22"/>
      <sheetName val="10Segment_report22"/>
      <sheetName val="7Long_term_liabilities22"/>
      <sheetName val="1Cash_for_Interest22"/>
      <sheetName val="3Detail_of_cash_flow22"/>
      <sheetName val="0_0ControlSheet22"/>
      <sheetName val="เครื่องตกแต่ง-PJ_(BF)22"/>
      <sheetName val="Debt_Info22"/>
      <sheetName val="Job_header22"/>
      <sheetName val="2005_DATA22"/>
      <sheetName val="Old_IAC_Canada22"/>
      <sheetName val="Template_Data21"/>
      <sheetName val="ocean_voyage21"/>
      <sheetName val="PDR_PL__ACCT-MBK20"/>
      <sheetName val="รายงาน_Promotion20"/>
      <sheetName val="SumP&amp;L_current_Sites20"/>
      <sheetName val="SPP_520"/>
      <sheetName val="Summary_ตามตาราง20"/>
      <sheetName val="10-1_Media:10-cut20"/>
      <sheetName val="day_end_stock20"/>
      <sheetName val="Work_sheet_FB20"/>
      <sheetName val="N-4_420"/>
      <sheetName val="RW1&amp;3_of920"/>
      <sheetName val="U1_620"/>
      <sheetName val="U1_220"/>
      <sheetName val="U1_520"/>
      <sheetName val="U1_320"/>
      <sheetName val="Monthly_Vessel_IS_-_Level_320"/>
      <sheetName val="Two_Step_Revenue_Testing_Mast20"/>
      <sheetName val="TRIAL_BAL_20"/>
      <sheetName val="pl_cps_20"/>
      <sheetName val="detail_bs20"/>
      <sheetName val="Proj_Data21"/>
      <sheetName val="Lock-up_CM_rev21"/>
      <sheetName val="YTD_Perf21"/>
      <sheetName val="YTD_Perf_incl_subs21"/>
      <sheetName val="EditedYTD_by_Function21"/>
      <sheetName val="ohead_distribution21"/>
      <sheetName val="Debtors_Pivot21"/>
      <sheetName val="sub_Advs21"/>
      <sheetName val="OS_Advs21"/>
      <sheetName val="Accruals_CM21"/>
      <sheetName val="Accruals_LM21"/>
      <sheetName val="Internal_contribution_trf21"/>
      <sheetName val="Int_West_Lock_Up_Analysis21"/>
      <sheetName val="Int_East_Lock_Up_Analysis21"/>
      <sheetName val="Australia_Lockup_Analysis21"/>
      <sheetName val="Range_Names21"/>
      <sheetName val="COVERING_SHEET21"/>
      <sheetName val="Sch1a_21"/>
      <sheetName val="Sch_221"/>
      <sheetName val="Sch_2a21"/>
      <sheetName val="Sch_2b21"/>
      <sheetName val="Sch_321"/>
      <sheetName val="Sch_421"/>
      <sheetName val="Sch_521"/>
      <sheetName val="Sch_621"/>
      <sheetName val="Sch_721"/>
      <sheetName val="Sch_821"/>
      <sheetName val="CASH_FLOW_CALCULATION_SHEET21"/>
      <sheetName val="SCB_1_-_Current48"/>
      <sheetName val="SCB_2_-_Current47"/>
      <sheetName val="SCB_1___Current47"/>
      <sheetName val="SCB_2___Current47"/>
      <sheetName val="Drop_down_list38"/>
      <sheetName val="2_DL_46"/>
      <sheetName val="2_2_IDL46"/>
      <sheetName val="Seal_1-07-0447"/>
      <sheetName val="BALANCE_SHEET_47"/>
      <sheetName val="TrialBalance_Q3-200246"/>
      <sheetName val="FP_Friends_Other46"/>
      <sheetName val="เงินกู้_MGC47"/>
      <sheetName val="ข้อมูล_PM47"/>
      <sheetName val="N-4_Patent_right46"/>
      <sheetName val="B&amp;S_199946"/>
      <sheetName val="คชจ_ดำเนินงาน6-4346"/>
      <sheetName val="ACS_Revenue46"/>
      <sheetName val="P&amp;L_Rates46"/>
      <sheetName val="PRICE_LIST46"/>
      <sheetName val="FG_Joint47"/>
      <sheetName val="Non_Movement47"/>
      <sheetName val="Jun_0646"/>
      <sheetName val="Mkt_Dev_1291_ONL_1290_-_101044"/>
      <sheetName val="TB_Worksheet44"/>
      <sheetName val="ADJ_-_RATE44"/>
      <sheetName val="Item_Code_-_Machine44"/>
      <sheetName val="B053_(990701)공정실적PP%계산44"/>
      <sheetName val="cc_Nov0844"/>
      <sheetName val="2003_Growth44"/>
      <sheetName val="10-1_Media44"/>
      <sheetName val="MPT_07_Sale_Forecast44"/>
      <sheetName val="MPT_08_Sale_Forecast44"/>
      <sheetName val="TL_Scrap_rate44"/>
      <sheetName val="_Direct_load_46"/>
      <sheetName val="ops_tb44"/>
      <sheetName val="Selling_and_Admins_(DONE)44"/>
      <sheetName val="TB_SAP46"/>
      <sheetName val="Standing_Data44"/>
      <sheetName val="pa_group44"/>
      <sheetName val="F1_Log_On44"/>
      <sheetName val="DLD_Query_Query_Query43"/>
      <sheetName val="REC_GROUP43"/>
      <sheetName val="Write_off44"/>
      <sheetName val="Unrecorded_Misstatement43"/>
      <sheetName val="Spa_Sales42"/>
      <sheetName val="Sale_050243"/>
      <sheetName val="U-5_240"/>
      <sheetName val="Seagate__share_in_units40"/>
      <sheetName val="_BANK_XLS뉮׾_x005f_x0003_㌏Joint40"/>
      <sheetName val="Pd01_vsl_sked38"/>
      <sheetName val="IE_UPS40"/>
      <sheetName val="Quarterly_432"/>
      <sheetName val="Q4_Y1929"/>
      <sheetName val="Target_Y2029"/>
      <sheetName val="Q1_Y2029"/>
      <sheetName val="Actual_&amp;_Target29"/>
      <sheetName val="1_Cash_Flow29"/>
      <sheetName val="2_P&amp;L_Performance29"/>
      <sheetName val="3_Corporate_Risk29"/>
      <sheetName val="רכוש_קבוע_38"/>
      <sheetName val="Bill_No__2_-_Carpark38"/>
      <sheetName val="tb_Q3'0832"/>
      <sheetName val="P&amp;LFINAL_-_4436"/>
      <sheetName val="B131_38"/>
      <sheetName val="[BANK_XLS뉮׾_x005f_x0003_㌏Joint32"/>
      <sheetName val="SAN_REDUCED_133"/>
      <sheetName val="Gen_Info33"/>
      <sheetName val="InvPlan_NI_and_WIN_201738"/>
      <sheetName val="ตารางลูกหนี้สัญญาเช่า__32"/>
      <sheetName val="_IBPL000132"/>
      <sheetName val="_IB-PL-YTD32"/>
      <sheetName val="Estimation_-_201832"/>
      <sheetName val="F9_Parameters_32"/>
      <sheetName val="Trial_Balance38"/>
      <sheetName val="JV_Entry32"/>
      <sheetName val="Nature_of_Expense32"/>
      <sheetName val="Balance_Sheet32"/>
      <sheetName val="dongia_(2)38"/>
      <sheetName val="CA_Sheet32"/>
      <sheetName val="_BANK_XLS뉮׾_x005f_x005f_x005f_x0003_㌏Join32"/>
      <sheetName val="Asset_&amp;_Liability32"/>
      <sheetName val="Net_asset_value32"/>
      <sheetName val="_BANK_XLS뉮׾_x005f_x005f_x005f_x005f_x005f32"/>
      <sheetName val="[BANK_XLS뉮׾_x005f_x005f_x005f_x0003_㌏Join32"/>
      <sheetName val="interest_tree_generation32"/>
      <sheetName val="공사비_내역_(가)29"/>
      <sheetName val="Summary_Adjustment29"/>
      <sheetName val="warehouse_fixed_v_var__(calcs30"/>
      <sheetName val="F8_1_Slw_mving_stck32"/>
      <sheetName val="F_5_7_Value_red32"/>
      <sheetName val="F6_4_Slow_Moving_SP_200432"/>
      <sheetName val="OMC_April_0230"/>
      <sheetName val="RF_April_0230"/>
      <sheetName val="Review_wording29"/>
      <sheetName val="Summary_of_documents29"/>
      <sheetName val="Workbook_Inputs30"/>
      <sheetName val="OutstandingDec#019__30"/>
      <sheetName val="OutstandingJan05#019_30"/>
      <sheetName val="OutstandingFeb05#019_30"/>
      <sheetName val="OutstandingMay05#019_30"/>
      <sheetName val="Outstanding_June05#019_30"/>
      <sheetName val="Outstanding_July0530"/>
      <sheetName val="Outstanding_Aug_05_30"/>
      <sheetName val="Outstanding_Sep_05_30"/>
      <sheetName val="Outstanding_Oct_0530"/>
      <sheetName val="Outstanding_Nov_05_30"/>
      <sheetName val="Outstanding_Dec_0530"/>
      <sheetName val="Bank_Statement_#01930"/>
      <sheetName val="未兌現支票&amp;已開立支票_#91030"/>
      <sheetName val="_BANK_XLS뉮׾_x005f_x005f_x30"/>
      <sheetName val="Life_&amp;_Health32"/>
      <sheetName val="C_130"/>
      <sheetName val="License_BOI30"/>
      <sheetName val="Asset_Class30"/>
      <sheetName val="Depre__Key30"/>
      <sheetName val="[BANK_XLS뉮׾_x005f_x005f_x005f_x005f_x005f30"/>
      <sheetName val="Data_230"/>
      <sheetName val="_BANK_XLS뉮׾_x30"/>
      <sheetName val="cal_(2)30"/>
      <sheetName val="อุปกรณ์_a230"/>
      <sheetName val="อุปกรณ์_a130"/>
      <sheetName val="[BANK_XLS뉮׾_x005f_x005f_x30"/>
      <sheetName val="U-2_130"/>
      <sheetName val="[BANK_XLS뉮׾_x30"/>
      <sheetName val="GL_CB29"/>
      <sheetName val="GL_M29"/>
      <sheetName val="acc_depre-report-old29"/>
      <sheetName val="By__Customer29"/>
      <sheetName val="KPI_F1_3_พรทิพย์_255929"/>
      <sheetName val="MD_-_Bank29"/>
      <sheetName val="Bank_Country29"/>
      <sheetName val="bs_is32"/>
      <sheetName val="Drop_Down23"/>
      <sheetName val="KPI_Score21"/>
      <sheetName val="Weighted_Ave_Cost29"/>
      <sheetName val="Inventory_Master_List29"/>
      <sheetName val="default_values29"/>
      <sheetName val="ave_6_months_del_qty29"/>
      <sheetName val="Unit_rate_Architecture29"/>
      <sheetName val="DATABASE_-sumifTB29"/>
      <sheetName val="6A_CA29"/>
      <sheetName val="_BANK_XLS뉮׾_x005f_x005f_x005f_x005f_x21"/>
      <sheetName val="Office_Improve21"/>
      <sheetName val="Co_info29"/>
      <sheetName val="gold_แลกทอง29"/>
      <sheetName val="งบบริหาร_PL-report21"/>
      <sheetName val="Int_21"/>
      <sheetName val="2_Conso21"/>
      <sheetName val="8_1|Invest_in_Equity21"/>
      <sheetName val="MS_Box22"/>
      <sheetName val="LC___TR_Listing22"/>
      <sheetName val="Gain_Loss_Calculation22"/>
      <sheetName val="Capital_Expenditure_1999-200123"/>
      <sheetName val="Capital_by_division23"/>
      <sheetName val="DEPRECIATION_1998-NEW_ASSETS23"/>
      <sheetName val="DEPRECIATION_199923"/>
      <sheetName val="Summery_Depreciation_1998-20032"/>
      <sheetName val="Stock_Aging23"/>
      <sheetName val="cost_allocation23"/>
      <sheetName val="PF_PL_OP23"/>
      <sheetName val="10Segment_report23"/>
      <sheetName val="7Long_term_liabilities23"/>
      <sheetName val="1Cash_for_Interest23"/>
      <sheetName val="3Detail_of_cash_flow23"/>
      <sheetName val="0_0ControlSheet23"/>
      <sheetName val="เครื่องตกแต่ง-PJ_(BF)23"/>
      <sheetName val="Debt_Info23"/>
      <sheetName val="Job_header23"/>
      <sheetName val="2005_DATA23"/>
      <sheetName val="Old_IAC_Canada23"/>
      <sheetName val="Template_Data22"/>
      <sheetName val="ocean_voyage22"/>
      <sheetName val="PDR_PL__ACCT-MBK21"/>
      <sheetName val="รายงาน_Promotion21"/>
      <sheetName val="SumP&amp;L_current_Sites21"/>
      <sheetName val="SPP_521"/>
      <sheetName val="Summary_ตามตาราง21"/>
      <sheetName val="10-1_Media:10-cut21"/>
      <sheetName val="day_end_stock21"/>
      <sheetName val="Work_sheet_FB21"/>
      <sheetName val="N-4_421"/>
      <sheetName val="RW1&amp;3_of921"/>
      <sheetName val="U1_621"/>
      <sheetName val="U1_221"/>
      <sheetName val="U1_521"/>
      <sheetName val="U1_321"/>
      <sheetName val="Monthly_Vessel_IS_-_Level_321"/>
      <sheetName val="Two_Step_Revenue_Testing_Mast21"/>
      <sheetName val="TRIAL_BAL_21"/>
      <sheetName val="pl_cps_21"/>
      <sheetName val="detail_bs21"/>
      <sheetName val="Proj_Data22"/>
      <sheetName val="Lock-up_CM_rev22"/>
      <sheetName val="YTD_Perf22"/>
      <sheetName val="YTD_Perf_incl_subs22"/>
      <sheetName val="EditedYTD_by_Function22"/>
      <sheetName val="ohead_distribution22"/>
      <sheetName val="Debtors_Pivot22"/>
      <sheetName val="sub_Advs22"/>
      <sheetName val="OS_Advs22"/>
      <sheetName val="Accruals_CM22"/>
      <sheetName val="Accruals_LM22"/>
      <sheetName val="Internal_contribution_trf22"/>
      <sheetName val="Int_West_Lock_Up_Analysis22"/>
      <sheetName val="Int_East_Lock_Up_Analysis22"/>
      <sheetName val="Australia_Lockup_Analysis22"/>
      <sheetName val="Range_Names22"/>
      <sheetName val="COVERING_SHEET22"/>
      <sheetName val="Sch1a_22"/>
      <sheetName val="Sch_222"/>
      <sheetName val="Sch_2a22"/>
      <sheetName val="Sch_2b22"/>
      <sheetName val="Sch_322"/>
      <sheetName val="Sch_422"/>
      <sheetName val="Sch_522"/>
      <sheetName val="Sch_622"/>
      <sheetName val="Sch_722"/>
      <sheetName val="Sch_822"/>
      <sheetName val="CASH_FLOW_CALCULATION_SHEET22"/>
      <sheetName val="SCB_1_-_Current49"/>
      <sheetName val="SCB_2_-_Current48"/>
      <sheetName val="SCB_1___Current48"/>
      <sheetName val="SCB_2___Current48"/>
      <sheetName val="Drop_down_list39"/>
      <sheetName val="2_DL_47"/>
      <sheetName val="2_2_IDL47"/>
      <sheetName val="Seal_1-07-0448"/>
      <sheetName val="BALANCE_SHEET_48"/>
      <sheetName val="TrialBalance_Q3-200247"/>
      <sheetName val="FP_Friends_Other47"/>
      <sheetName val="เงินกู้_MGC48"/>
      <sheetName val="ข้อมูล_PM48"/>
      <sheetName val="N-4_Patent_right47"/>
      <sheetName val="B&amp;S_199947"/>
      <sheetName val="คชจ_ดำเนินงาน6-4347"/>
      <sheetName val="ACS_Revenue47"/>
      <sheetName val="P&amp;L_Rates47"/>
      <sheetName val="PRICE_LIST47"/>
      <sheetName val="FG_Joint48"/>
      <sheetName val="Non_Movement48"/>
      <sheetName val="Jun_0647"/>
      <sheetName val="Mkt_Dev_1291_ONL_1290_-_101045"/>
      <sheetName val="TB_Worksheet45"/>
      <sheetName val="ADJ_-_RATE45"/>
      <sheetName val="Item_Code_-_Machine45"/>
      <sheetName val="B053_(990701)공정실적PP%계산45"/>
      <sheetName val="cc_Nov0845"/>
      <sheetName val="2003_Growth45"/>
      <sheetName val="10-1_Media45"/>
      <sheetName val="MPT_07_Sale_Forecast45"/>
      <sheetName val="MPT_08_Sale_Forecast45"/>
      <sheetName val="TL_Scrap_rate45"/>
      <sheetName val="_Direct_load_47"/>
      <sheetName val="ops_tb45"/>
      <sheetName val="Selling_and_Admins_(DONE)45"/>
      <sheetName val="TB_SAP47"/>
      <sheetName val="Standing_Data45"/>
      <sheetName val="pa_group45"/>
      <sheetName val="F1_Log_On45"/>
      <sheetName val="DLD_Query_Query_Query44"/>
      <sheetName val="REC_GROUP44"/>
      <sheetName val="Write_off45"/>
      <sheetName val="Unrecorded_Misstatement44"/>
      <sheetName val="Spa_Sales43"/>
      <sheetName val="Sale_050244"/>
      <sheetName val="U-5_241"/>
      <sheetName val="Seagate__share_in_units41"/>
      <sheetName val="_BANK_XLS뉮׾_x005f_x0003_㌏Joint41"/>
      <sheetName val="Pd01_vsl_sked39"/>
      <sheetName val="IE_UPS41"/>
      <sheetName val="Quarterly_433"/>
      <sheetName val="Q4_Y1930"/>
      <sheetName val="Target_Y2030"/>
      <sheetName val="Q1_Y2030"/>
      <sheetName val="Actual_&amp;_Target30"/>
      <sheetName val="1_Cash_Flow30"/>
      <sheetName val="2_P&amp;L_Performance30"/>
      <sheetName val="3_Corporate_Risk30"/>
      <sheetName val="רכוש_קבוע_39"/>
      <sheetName val="Bill_No__2_-_Carpark39"/>
      <sheetName val="tb_Q3'0833"/>
      <sheetName val="P&amp;LFINAL_-_4437"/>
      <sheetName val="B131_39"/>
      <sheetName val="[BANK_XLS뉮׾_x005f_x0003_㌏Joint33"/>
      <sheetName val="SAN_REDUCED_134"/>
      <sheetName val="Gen_Info34"/>
      <sheetName val="InvPlan_NI_and_WIN_201739"/>
      <sheetName val="ตารางลูกหนี้สัญญาเช่า__33"/>
      <sheetName val="_IBPL000133"/>
      <sheetName val="_IB-PL-YTD33"/>
      <sheetName val="Estimation_-_201833"/>
      <sheetName val="F9_Parameters_33"/>
      <sheetName val="Trial_Balance39"/>
      <sheetName val="JV_Entry33"/>
      <sheetName val="Nature_of_Expense33"/>
      <sheetName val="Balance_Sheet33"/>
      <sheetName val="dongia_(2)39"/>
      <sheetName val="CA_Sheet33"/>
      <sheetName val="_BANK_XLS뉮׾_x005f_x005f_x005f_x0003_㌏Join33"/>
      <sheetName val="Asset_&amp;_Liability33"/>
      <sheetName val="Net_asset_value33"/>
      <sheetName val="_BANK_XLS뉮׾_x005f_x005f_x005f_x005f_x005f33"/>
      <sheetName val="[BANK_XLS뉮׾_x005f_x005f_x005f_x0003_㌏Join33"/>
      <sheetName val="interest_tree_generation33"/>
      <sheetName val="공사비_내역_(가)30"/>
      <sheetName val="Summary_Adjustment30"/>
      <sheetName val="warehouse_fixed_v_var__(calcs31"/>
      <sheetName val="F8_1_Slw_mving_stck33"/>
      <sheetName val="F_5_7_Value_red33"/>
      <sheetName val="F6_4_Slow_Moving_SP_200433"/>
      <sheetName val="OMC_April_0231"/>
      <sheetName val="RF_April_0231"/>
      <sheetName val="Review_wording30"/>
      <sheetName val="Summary_of_documents30"/>
      <sheetName val="Workbook_Inputs31"/>
      <sheetName val="OutstandingDec#019__31"/>
      <sheetName val="OutstandingJan05#019_31"/>
      <sheetName val="OutstandingFeb05#019_31"/>
      <sheetName val="OutstandingMay05#019_31"/>
      <sheetName val="Outstanding_June05#019_31"/>
      <sheetName val="Outstanding_July0531"/>
      <sheetName val="Outstanding_Aug_05_31"/>
      <sheetName val="Outstanding_Sep_05_31"/>
      <sheetName val="Outstanding_Oct_0531"/>
      <sheetName val="Outstanding_Nov_05_31"/>
      <sheetName val="Outstanding_Dec_0531"/>
      <sheetName val="Bank_Statement_#01931"/>
      <sheetName val="未兌現支票&amp;已開立支票_#91031"/>
      <sheetName val="_BANK_XLS뉮׾_x005f_x005f_x31"/>
      <sheetName val="Life_&amp;_Health33"/>
      <sheetName val="C_131"/>
      <sheetName val="License_BOI31"/>
      <sheetName val="Asset_Class31"/>
      <sheetName val="Depre__Key31"/>
      <sheetName val="[BANK_XLS뉮׾_x005f_x005f_x005f_x005f_x005f31"/>
      <sheetName val="Data_231"/>
      <sheetName val="_BANK_XLS뉮׾_x31"/>
      <sheetName val="cal_(2)31"/>
      <sheetName val="อุปกรณ์_a231"/>
      <sheetName val="อุปกรณ์_a131"/>
      <sheetName val="[BANK_XLS뉮׾_x005f_x005f_x31"/>
      <sheetName val="U-2_131"/>
      <sheetName val="[BANK_XLS뉮׾_x31"/>
      <sheetName val="GL_CB30"/>
      <sheetName val="GL_M30"/>
      <sheetName val="acc_depre-report-old30"/>
      <sheetName val="By__Customer30"/>
      <sheetName val="KPI_F1_3_พรทิพย์_255930"/>
      <sheetName val="MD_-_Bank30"/>
      <sheetName val="Bank_Country30"/>
      <sheetName val="bs_is33"/>
      <sheetName val="Drop_Down24"/>
      <sheetName val="KPI_Score22"/>
      <sheetName val="Weighted_Ave_Cost30"/>
      <sheetName val="Inventory_Master_List30"/>
      <sheetName val="default_values30"/>
      <sheetName val="ave_6_months_del_qty30"/>
      <sheetName val="Unit_rate_Architecture30"/>
      <sheetName val="DATABASE_-sumifTB30"/>
      <sheetName val="6A_CA30"/>
      <sheetName val="_BANK_XLS뉮׾_x005f_x005f_x005f_x005f_x22"/>
      <sheetName val="Office_Improve22"/>
      <sheetName val="Co_info30"/>
      <sheetName val="gold_แลกทอง30"/>
      <sheetName val="งบบริหาร_PL-report22"/>
      <sheetName val="Int_22"/>
      <sheetName val="2_Conso22"/>
      <sheetName val="8_1|Invest_in_Equity22"/>
      <sheetName val="MS_Box23"/>
      <sheetName val="LC___TR_Listing23"/>
      <sheetName val="Gain_Loss_Calculation23"/>
      <sheetName val="Capital_Expenditure_1999-200124"/>
      <sheetName val="Capital_by_division24"/>
      <sheetName val="DEPRECIATION_1998-NEW_ASSETS24"/>
      <sheetName val="DEPRECIATION_199924"/>
      <sheetName val="Summery_Depreciation_1998-20033"/>
      <sheetName val="Stock_Aging24"/>
      <sheetName val="cost_allocation24"/>
      <sheetName val="PF_PL_OP24"/>
      <sheetName val="10Segment_report24"/>
      <sheetName val="7Long_term_liabilities24"/>
      <sheetName val="1Cash_for_Interest24"/>
      <sheetName val="3Detail_of_cash_flow24"/>
      <sheetName val="0_0ControlSheet24"/>
      <sheetName val="เครื่องตกแต่ง-PJ_(BF)24"/>
      <sheetName val="Debt_Info24"/>
      <sheetName val="Job_header24"/>
      <sheetName val="2005_DATA24"/>
      <sheetName val="Old_IAC_Canada24"/>
      <sheetName val="Template_Data23"/>
      <sheetName val="ocean_voyage23"/>
      <sheetName val="PDR_PL__ACCT-MBK22"/>
      <sheetName val="รายงาน_Promotion22"/>
      <sheetName val="SumP&amp;L_current_Sites22"/>
      <sheetName val="SPP_522"/>
      <sheetName val="Summary_ตามตาราง22"/>
      <sheetName val="10-1_Media:10-cut22"/>
      <sheetName val="day_end_stock22"/>
      <sheetName val="Work_sheet_FB22"/>
      <sheetName val="N-4_422"/>
      <sheetName val="RW1&amp;3_of922"/>
      <sheetName val="U1_622"/>
      <sheetName val="U1_222"/>
      <sheetName val="U1_522"/>
      <sheetName val="U1_322"/>
      <sheetName val="Monthly_Vessel_IS_-_Level_322"/>
      <sheetName val="Two_Step_Revenue_Testing_Mast22"/>
      <sheetName val="TRIAL_BAL_22"/>
      <sheetName val="pl_cps_22"/>
      <sheetName val="detail_bs22"/>
      <sheetName val="Proj_Data23"/>
      <sheetName val="Lock-up_CM_rev23"/>
      <sheetName val="YTD_Perf23"/>
      <sheetName val="YTD_Perf_incl_subs23"/>
      <sheetName val="EditedYTD_by_Function23"/>
      <sheetName val="ohead_distribution23"/>
      <sheetName val="Debtors_Pivot23"/>
      <sheetName val="sub_Advs23"/>
      <sheetName val="OS_Advs23"/>
      <sheetName val="Accruals_CM23"/>
      <sheetName val="Accruals_LM23"/>
      <sheetName val="Internal_contribution_trf23"/>
      <sheetName val="Int_West_Lock_Up_Analysis23"/>
      <sheetName val="Int_East_Lock_Up_Analysis23"/>
      <sheetName val="Australia_Lockup_Analysis23"/>
      <sheetName val="Range_Names23"/>
      <sheetName val="COVERING_SHEET23"/>
      <sheetName val="Sch1a_23"/>
      <sheetName val="Sch_223"/>
      <sheetName val="Sch_2a23"/>
      <sheetName val="Sch_2b23"/>
      <sheetName val="Sch_323"/>
      <sheetName val="Sch_423"/>
      <sheetName val="Sch_523"/>
      <sheetName val="Sch_623"/>
      <sheetName val="Sch_723"/>
      <sheetName val="Sch_823"/>
      <sheetName val="CASH_FLOW_CALCULATION_SHEET23"/>
      <sheetName val="BEplan-Paper"/>
      <sheetName val="14 Graphs"/>
      <sheetName val="OTC market"/>
      <sheetName val="NPV"/>
      <sheetName val="AD output"/>
      <sheetName val="Boots OTC"/>
      <sheetName val="pro forma"/>
      <sheetName val="CRA-Detail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water_record__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ใบรับที่เคยบัญชีบัญชีแล้ว"/>
      <sheetName val="AMOUNT"/>
      <sheetName val="PNDES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water_record__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Submit"/>
      <sheetName val="accure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Month"/>
      <sheetName val="Drivers"/>
      <sheetName val="EQ4NTV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 APS  APS-DI ING"/>
      <sheetName val="Account Code_E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INCTAX"/>
      <sheetName val="[BANK.XLS][BANK.XLS]10_1_Med_17"/>
      <sheetName val="[BANK.XLS][BANK.XLS]10_1_Med_18"/>
      <sheetName val="[BANK.XLS][BANK.XLS]10_1_Med_19"/>
      <sheetName val="[BANK.XLS][BANK.XLS]10_1_Med_20"/>
      <sheetName val="[BANK.XLS][BANK.XLS]10_1_Med_21"/>
      <sheetName val="[BANK.XLS][BANK.XLS]10_1_Med_22"/>
      <sheetName val="[BANK.XLS][BANK.XLS]10_1_Med_23"/>
      <sheetName val="[BANK.XLS][BANK.XLS]10_1_Med_24"/>
      <sheetName val="[BANK.XLS][BANK.XLS]10_1_Med_25"/>
      <sheetName val="[BANK.XLS][BANK.XLS]10_1_Med_26"/>
      <sheetName val="[BANK.XLS][BANK.XLS]10_1_Med_27"/>
      <sheetName val="[BANK.XLS][BANK.XLS]10_1_Med_28"/>
      <sheetName val="[BANK.XLS][BANK.XLS]10_1_Med_29"/>
      <sheetName val="[BANK.XLS][BANK.XLS]10_1_Med_30"/>
      <sheetName val="[BANK.XLS][BANK.XLS]10_1_Med_31"/>
      <sheetName val="[BANK.XLS][BANK.XLS]10_1_Med_32"/>
      <sheetName val="stat local"/>
      <sheetName val="39.0OK"/>
      <sheetName val="02.1OK"/>
      <sheetName val="02.2OK"/>
      <sheetName val="EY12.13SA"/>
      <sheetName val="Cap Charge (EY12)"/>
      <sheetName val="[BANK.XLS][BANK.XLS]10_1_Med_33"/>
      <sheetName val="[BANK.XLS][BANK.XLS]10_1_Med_34"/>
      <sheetName val="[BANK.XLS][BANK.XLS]10_1_Med_35"/>
      <sheetName val="[BANK.XLS][BANK.XLS]10_1_Med_36"/>
      <sheetName val="Sheet298"/>
      <sheetName val="Reimbursements"/>
      <sheetName val="all"/>
      <sheetName val="CASH98"/>
      <sheetName val="Sheet337"/>
      <sheetName val="_Bal_Int_Acp1"/>
      <sheetName val="รายละเอียดเสาเข็มที่ใช้แต่ละแบบ"/>
      <sheetName val="daily 12.57"/>
      <sheetName val="TB MAY'09"/>
      <sheetName val="BPR-Bloom"/>
      <sheetName val="currency"/>
      <sheetName val="CORPORATE TAX01"/>
      <sheetName val="Linkage Quote"/>
      <sheetName val="_BANK_XLS뉮׾_x005f_x0003_㌏Join15"/>
      <sheetName val="_BANK_XLS뉮׾_x005f_x005f_x005f15"/>
      <sheetName val="[BANK_XLS뉮׾_x005f_x0003_㌏Join15"/>
      <sheetName val="[BANK_XLS뉮׾_x005f_x005f_x005f13"/>
      <sheetName val="cash_flow_14"/>
      <sheetName val="cash_flow_24"/>
      <sheetName val="2003_Forecast3"/>
      <sheetName val="2004_Risk_Adjusted_AOP3"/>
      <sheetName val="EQUITY_ITEMS4"/>
      <sheetName val="PL__ACCT-MBK4"/>
      <sheetName val="FOR_PL_ACCT-MBK4"/>
      <sheetName val="water_record___3"/>
      <sheetName val="Sheet1_(2)3"/>
      <sheetName val="CA_Lab_Equp2"/>
      <sheetName val="TONG_HOP_VL-NC2"/>
      <sheetName val="TONGKE3p_2"/>
      <sheetName val="TH_VL,_NC,_DDHT_Thanhphuoc2"/>
      <sheetName val="DON_GIA2"/>
      <sheetName val="CHITIET_VL-NC2"/>
      <sheetName val="[BANK_XLS]10-1_Media:10-cut1"/>
      <sheetName val="Income_Statement1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[BANK_XLS][BANK_XLS]10_1_Medi_1"/>
      <sheetName val="[BANK_XLS][BANK_XLS]10_1_Medi_6"/>
      <sheetName val="[BANK_XLS][BANK_XLS]10_1_Medi_7"/>
      <sheetName val="[BANK_XLS][BANK_XLS]10_1_Medi_8"/>
      <sheetName val="Man_power"/>
      <sheetName val="Market_Insights_and_Opportuniti"/>
      <sheetName val="TB09_30_04"/>
      <sheetName val="PBC_Template"/>
      <sheetName val="PL_TB_as_of_Dec-2015"/>
      <sheetName val="Budget_2013|14_MEE__B_Centers"/>
      <sheetName val="P_2005_4511_(Rachel)"/>
      <sheetName val="M_MM"/>
      <sheetName val="5_Analysis"/>
      <sheetName val="Sale_0501"/>
      <sheetName val="TB-Inet_"/>
      <sheetName val="FF_2__1_"/>
      <sheetName val="Sale_0401"/>
      <sheetName val="NewIndex_"/>
      <sheetName val="Interim_--&gt;_Top"/>
      <sheetName val="Company_Info"/>
      <sheetName val="CA_Comp"/>
      <sheetName val="Norms_SP"/>
      <sheetName val="Summary_cheque"/>
      <sheetName val="elim_"/>
      <sheetName val="[BANK_XLS][BANK_XLS]10_1_Medi_9"/>
      <sheetName val="Profit_and_Loss"/>
      <sheetName val="[BANK_XLS][BANK_XLS]10_1_Medi10"/>
      <sheetName val="[BANK_XLS][BANK_XLS]10_1_Medi11"/>
      <sheetName val="[BANK_XLS]10-1_Media:10-cut2"/>
      <sheetName val="[BANK_XLS]10-1_Media:10-cut11"/>
      <sheetName val="[BANK_XLS]10-1_Media:10-cut21"/>
      <sheetName val="Account_Code_E"/>
      <sheetName val="[BANK_XLS][BANK_XLS]10_1_Medi12"/>
      <sheetName val="[BANK_XLS][BANK_XLS]10_1_Med_10"/>
      <sheetName val="[BANK_XLS][BANK_XLS]10_1_Med_11"/>
      <sheetName val="[BANK_XLS][BANK_XLS]10_1_Med_12"/>
      <sheetName val="[BANK_XLS][BANK_XLS]10_1_Med_13"/>
      <sheetName val="[BANK_XLS][BANK_XLS]10_1_Med_14"/>
      <sheetName val="[BANK_XLS][BANK_XLS]10_1_Med_15"/>
      <sheetName val="[BANK_XLS][BANK_XLS]10_1_Med_16"/>
      <sheetName val="Variables"/>
      <sheetName val="SALES07"/>
      <sheetName val="RP_CO p"/>
      <sheetName val="JJDHT"/>
      <sheetName val="INC-A"/>
      <sheetName val="Customize Your Invoice"/>
      <sheetName val="Invoiced"/>
      <sheetName val="My Obs"/>
      <sheetName val="DATA BASE"/>
      <sheetName val="TB.."/>
      <sheetName val="FF-PBG"/>
      <sheetName val="수정시산표"/>
      <sheetName val="Check Wine"/>
      <sheetName val="Saithong (2)"/>
      <sheetName val="Pool bar(1)"/>
      <sheetName val="sheetNO"/>
      <sheetName val="SCH"/>
      <sheetName val="TB - Apr"/>
      <sheetName val="[BANK_XLS뉮׾_x005f_x005f_x005f_x005F_1"/>
      <sheetName val="_BANK_XLS뉮׾_x005f_x005f_x005f_x005F_3"/>
      <sheetName val="[BANK_XLS뉮׾_x005f_x005f_x005f_x005F_2"/>
      <sheetName val="_BANK_XLS뉮׾_x005f_x005f_x005f_x005F_4"/>
      <sheetName val="[BANK_XLS뉮׾_x005f_x005f_x005f_x005F_3"/>
      <sheetName val="_BANK_XLS뉮׾_x005f_x005f_x005f_x005F_5"/>
      <sheetName val="[BANK_XLS뉮׾_x005f_x005f_x005f_x005F_4"/>
      <sheetName val="_BANK_XLS뉮׾_x005f_x005f_x005f_x005F_6"/>
      <sheetName val="[BANK_XLS뉮׾_x005f_x005f_x005f_x005F_5"/>
      <sheetName val="_BANK_XLS뉮׾_x005f_x005f_x005f_x005F_7"/>
      <sheetName val="_BANK_XLS뉮׾_x005f_x005f_x005f_x005F_8"/>
      <sheetName val="[BANK_XLS뉮׾_x005f_x005f_x005f_x005F_6"/>
      <sheetName val="[BANK_XLS뉮׾_x005f_x005f_x005f_x005F_7"/>
      <sheetName val="_BANK_XLS뉮׾_x005f_x005f_x005f_x005F_9"/>
      <sheetName val="end"/>
      <sheetName val="Supplier Master IF"/>
      <sheetName val="Bridge-品类量价更新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4">
          <cell r="B4">
            <v>111874</v>
          </cell>
        </row>
      </sheetData>
      <sheetData sheetId="98">
        <row r="4">
          <cell r="B4">
            <v>111874</v>
          </cell>
        </row>
      </sheetData>
      <sheetData sheetId="99">
        <row r="4">
          <cell r="B4">
            <v>111874</v>
          </cell>
        </row>
      </sheetData>
      <sheetData sheetId="100">
        <row r="4">
          <cell r="B4">
            <v>111874</v>
          </cell>
        </row>
      </sheetData>
      <sheetData sheetId="101">
        <row r="4">
          <cell r="B4">
            <v>111874</v>
          </cell>
        </row>
      </sheetData>
      <sheetData sheetId="102">
        <row r="4">
          <cell r="B4">
            <v>111874</v>
          </cell>
        </row>
      </sheetData>
      <sheetData sheetId="103" refreshError="1"/>
      <sheetData sheetId="104" refreshError="1"/>
      <sheetData sheetId="105">
        <row r="4">
          <cell r="B4">
            <v>111874</v>
          </cell>
        </row>
      </sheetData>
      <sheetData sheetId="106">
        <row r="4">
          <cell r="B4">
            <v>111874</v>
          </cell>
        </row>
      </sheetData>
      <sheetData sheetId="107" refreshError="1"/>
      <sheetData sheetId="108" refreshError="1"/>
      <sheetData sheetId="109">
        <row r="4">
          <cell r="B4">
            <v>111874</v>
          </cell>
        </row>
      </sheetData>
      <sheetData sheetId="110">
        <row r="4">
          <cell r="B4">
            <v>111874</v>
          </cell>
        </row>
      </sheetData>
      <sheetData sheetId="111">
        <row r="4">
          <cell r="B4">
            <v>111874</v>
          </cell>
        </row>
      </sheetData>
      <sheetData sheetId="112">
        <row r="4">
          <cell r="B4">
            <v>111874</v>
          </cell>
        </row>
      </sheetData>
      <sheetData sheetId="113">
        <row r="4">
          <cell r="B4">
            <v>111874</v>
          </cell>
        </row>
      </sheetData>
      <sheetData sheetId="114">
        <row r="4">
          <cell r="B4">
            <v>111874</v>
          </cell>
        </row>
      </sheetData>
      <sheetData sheetId="115" refreshError="1"/>
      <sheetData sheetId="116" refreshError="1"/>
      <sheetData sheetId="117">
        <row r="4">
          <cell r="B4">
            <v>111874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4">
          <cell r="B4">
            <v>111874</v>
          </cell>
        </row>
      </sheetData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4">
          <cell r="B4">
            <v>111874</v>
          </cell>
        </row>
      </sheetData>
      <sheetData sheetId="295">
        <row r="4">
          <cell r="B4">
            <v>111874</v>
          </cell>
        </row>
      </sheetData>
      <sheetData sheetId="296">
        <row r="4">
          <cell r="B4">
            <v>111874</v>
          </cell>
        </row>
      </sheetData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 refreshError="1"/>
      <sheetData sheetId="384" refreshError="1"/>
      <sheetData sheetId="385" refreshError="1"/>
      <sheetData sheetId="386">
        <row r="4">
          <cell r="B4">
            <v>111874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>
        <row r="4">
          <cell r="B4">
            <v>111874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 refreshError="1"/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 refreshError="1"/>
      <sheetData sheetId="509" refreshError="1"/>
      <sheetData sheetId="510" refreshError="1"/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>
        <row r="4">
          <cell r="B4">
            <v>111874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4">
          <cell r="B4">
            <v>111874</v>
          </cell>
        </row>
      </sheetData>
      <sheetData sheetId="552">
        <row r="4">
          <cell r="B4">
            <v>111874</v>
          </cell>
        </row>
      </sheetData>
      <sheetData sheetId="553">
        <row r="4">
          <cell r="B4">
            <v>111874</v>
          </cell>
        </row>
      </sheetData>
      <sheetData sheetId="554">
        <row r="4">
          <cell r="B4">
            <v>111874</v>
          </cell>
        </row>
      </sheetData>
      <sheetData sheetId="555">
        <row r="4">
          <cell r="B4">
            <v>111874</v>
          </cell>
        </row>
      </sheetData>
      <sheetData sheetId="556">
        <row r="4">
          <cell r="B4">
            <v>111874</v>
          </cell>
        </row>
      </sheetData>
      <sheetData sheetId="557">
        <row r="4">
          <cell r="B4">
            <v>111874</v>
          </cell>
        </row>
      </sheetData>
      <sheetData sheetId="558">
        <row r="4">
          <cell r="B4">
            <v>111874</v>
          </cell>
        </row>
      </sheetData>
      <sheetData sheetId="559">
        <row r="4">
          <cell r="B4">
            <v>111874</v>
          </cell>
        </row>
      </sheetData>
      <sheetData sheetId="560">
        <row r="4">
          <cell r="B4">
            <v>111874</v>
          </cell>
        </row>
      </sheetData>
      <sheetData sheetId="561">
        <row r="4">
          <cell r="B4">
            <v>111874</v>
          </cell>
        </row>
      </sheetData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>
        <row r="4">
          <cell r="B4">
            <v>111874</v>
          </cell>
        </row>
      </sheetData>
      <sheetData sheetId="566">
        <row r="4">
          <cell r="B4">
            <v>111874</v>
          </cell>
        </row>
      </sheetData>
      <sheetData sheetId="567">
        <row r="4">
          <cell r="B4">
            <v>111874</v>
          </cell>
        </row>
      </sheetData>
      <sheetData sheetId="568">
        <row r="4">
          <cell r="B4">
            <v>111874</v>
          </cell>
        </row>
      </sheetData>
      <sheetData sheetId="569">
        <row r="4">
          <cell r="B4">
            <v>111874</v>
          </cell>
        </row>
      </sheetData>
      <sheetData sheetId="570">
        <row r="4">
          <cell r="B4">
            <v>111874</v>
          </cell>
        </row>
      </sheetData>
      <sheetData sheetId="571">
        <row r="4">
          <cell r="B4">
            <v>111874</v>
          </cell>
        </row>
      </sheetData>
      <sheetData sheetId="572">
        <row r="4">
          <cell r="B4">
            <v>111874</v>
          </cell>
        </row>
      </sheetData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>
        <row r="4">
          <cell r="B4">
            <v>111874</v>
          </cell>
        </row>
      </sheetData>
      <sheetData sheetId="576">
        <row r="4">
          <cell r="B4">
            <v>111874</v>
          </cell>
        </row>
      </sheetData>
      <sheetData sheetId="577">
        <row r="4">
          <cell r="B4">
            <v>111874</v>
          </cell>
        </row>
      </sheetData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>
        <row r="4">
          <cell r="B4">
            <v>111874</v>
          </cell>
        </row>
      </sheetData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 refreshError="1"/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 refreshError="1"/>
      <sheetData sheetId="936" refreshError="1"/>
      <sheetData sheetId="937" refreshError="1"/>
      <sheetData sheetId="938" refreshError="1"/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>
        <row r="4">
          <cell r="B4">
            <v>111874</v>
          </cell>
        </row>
      </sheetData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>
        <row r="4">
          <cell r="B4">
            <v>111874</v>
          </cell>
        </row>
      </sheetData>
      <sheetData sheetId="987" refreshError="1"/>
      <sheetData sheetId="988">
        <row r="4">
          <cell r="B4">
            <v>111874</v>
          </cell>
        </row>
      </sheetData>
      <sheetData sheetId="989">
        <row r="4">
          <cell r="B4">
            <v>111874</v>
          </cell>
        </row>
      </sheetData>
      <sheetData sheetId="990">
        <row r="4">
          <cell r="B4">
            <v>111874</v>
          </cell>
        </row>
      </sheetData>
      <sheetData sheetId="991">
        <row r="4">
          <cell r="B4">
            <v>111874</v>
          </cell>
        </row>
      </sheetData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>
        <row r="4">
          <cell r="B4">
            <v>111874</v>
          </cell>
        </row>
      </sheetData>
      <sheetData sheetId="1031">
        <row r="4">
          <cell r="B4">
            <v>111874</v>
          </cell>
        </row>
      </sheetData>
      <sheetData sheetId="1032">
        <row r="4">
          <cell r="B4">
            <v>111874</v>
          </cell>
        </row>
      </sheetData>
      <sheetData sheetId="1033">
        <row r="4">
          <cell r="B4">
            <v>111874</v>
          </cell>
        </row>
      </sheetData>
      <sheetData sheetId="1034">
        <row r="4">
          <cell r="B4">
            <v>111874</v>
          </cell>
        </row>
      </sheetData>
      <sheetData sheetId="1035" refreshError="1"/>
      <sheetData sheetId="1036" refreshError="1"/>
      <sheetData sheetId="1037">
        <row r="4">
          <cell r="B4">
            <v>111874</v>
          </cell>
        </row>
      </sheetData>
      <sheetData sheetId="1038">
        <row r="4">
          <cell r="B4">
            <v>111874</v>
          </cell>
        </row>
      </sheetData>
      <sheetData sheetId="1039">
        <row r="4">
          <cell r="B4">
            <v>111874</v>
          </cell>
        </row>
      </sheetData>
      <sheetData sheetId="1040">
        <row r="4">
          <cell r="B4">
            <v>111874</v>
          </cell>
        </row>
      </sheetData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>
        <row r="4">
          <cell r="B4">
            <v>111874</v>
          </cell>
        </row>
      </sheetData>
      <sheetData sheetId="1083">
        <row r="4">
          <cell r="B4">
            <v>111874</v>
          </cell>
        </row>
      </sheetData>
      <sheetData sheetId="1084">
        <row r="4">
          <cell r="B4">
            <v>111874</v>
          </cell>
        </row>
      </sheetData>
      <sheetData sheetId="1085" refreshError="1"/>
      <sheetData sheetId="1086">
        <row r="4">
          <cell r="B4">
            <v>111874</v>
          </cell>
        </row>
      </sheetData>
      <sheetData sheetId="1087">
        <row r="4">
          <cell r="B4">
            <v>111874</v>
          </cell>
        </row>
      </sheetData>
      <sheetData sheetId="1088">
        <row r="4">
          <cell r="B4">
            <v>111874</v>
          </cell>
        </row>
      </sheetData>
      <sheetData sheetId="1089" refreshError="1"/>
      <sheetData sheetId="1090" refreshError="1"/>
      <sheetData sheetId="1091">
        <row r="4">
          <cell r="B4">
            <v>111874</v>
          </cell>
        </row>
      </sheetData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>
        <row r="4">
          <cell r="B4">
            <v>111874</v>
          </cell>
        </row>
      </sheetData>
      <sheetData sheetId="1150">
        <row r="4">
          <cell r="B4">
            <v>111874</v>
          </cell>
        </row>
      </sheetData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4">
          <cell r="B4">
            <v>111874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4">
          <cell r="B4">
            <v>111874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>
        <row r="4">
          <cell r="B4">
            <v>111874</v>
          </cell>
        </row>
      </sheetData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 refreshError="1"/>
      <sheetData sheetId="1639" refreshError="1"/>
      <sheetData sheetId="1640" refreshError="1"/>
      <sheetData sheetId="1641" refreshError="1"/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 refreshError="1"/>
      <sheetData sheetId="1706" refreshError="1"/>
      <sheetData sheetId="1707" refreshError="1"/>
      <sheetData sheetId="1708" refreshError="1"/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 refreshError="1"/>
      <sheetData sheetId="2141" refreshError="1"/>
      <sheetData sheetId="2142">
        <row r="4">
          <cell r="B4">
            <v>111874</v>
          </cell>
        </row>
      </sheetData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>
        <row r="4">
          <cell r="B4">
            <v>111874</v>
          </cell>
        </row>
      </sheetData>
      <sheetData sheetId="2155">
        <row r="4">
          <cell r="B4">
            <v>111874</v>
          </cell>
        </row>
      </sheetData>
      <sheetData sheetId="2156">
        <row r="4">
          <cell r="B4">
            <v>111874</v>
          </cell>
        </row>
      </sheetData>
      <sheetData sheetId="2157">
        <row r="4">
          <cell r="B4">
            <v>111874</v>
          </cell>
        </row>
      </sheetData>
      <sheetData sheetId="2158">
        <row r="4">
          <cell r="B4">
            <v>111874</v>
          </cell>
        </row>
      </sheetData>
      <sheetData sheetId="2159">
        <row r="4">
          <cell r="B4">
            <v>111874</v>
          </cell>
        </row>
      </sheetData>
      <sheetData sheetId="2160">
        <row r="4">
          <cell r="B4">
            <v>111874</v>
          </cell>
        </row>
      </sheetData>
      <sheetData sheetId="2161">
        <row r="4">
          <cell r="B4">
            <v>111874</v>
          </cell>
        </row>
      </sheetData>
      <sheetData sheetId="2162">
        <row r="4">
          <cell r="B4">
            <v>111874</v>
          </cell>
        </row>
      </sheetData>
      <sheetData sheetId="2163">
        <row r="4">
          <cell r="B4">
            <v>111874</v>
          </cell>
        </row>
      </sheetData>
      <sheetData sheetId="2164">
        <row r="4">
          <cell r="B4">
            <v>111874</v>
          </cell>
        </row>
      </sheetData>
      <sheetData sheetId="2165">
        <row r="4">
          <cell r="B4">
            <v>111874</v>
          </cell>
        </row>
      </sheetData>
      <sheetData sheetId="2166">
        <row r="4">
          <cell r="B4">
            <v>111874</v>
          </cell>
        </row>
      </sheetData>
      <sheetData sheetId="2167">
        <row r="4">
          <cell r="B4">
            <v>111874</v>
          </cell>
        </row>
      </sheetData>
      <sheetData sheetId="2168">
        <row r="4">
          <cell r="B4">
            <v>111874</v>
          </cell>
        </row>
      </sheetData>
      <sheetData sheetId="2169">
        <row r="4">
          <cell r="B4">
            <v>111874</v>
          </cell>
        </row>
      </sheetData>
      <sheetData sheetId="2170">
        <row r="4">
          <cell r="B4">
            <v>111874</v>
          </cell>
        </row>
      </sheetData>
      <sheetData sheetId="2171">
        <row r="4">
          <cell r="B4">
            <v>111874</v>
          </cell>
        </row>
      </sheetData>
      <sheetData sheetId="2172">
        <row r="4">
          <cell r="B4">
            <v>111874</v>
          </cell>
        </row>
      </sheetData>
      <sheetData sheetId="2173">
        <row r="4">
          <cell r="B4">
            <v>111874</v>
          </cell>
        </row>
      </sheetData>
      <sheetData sheetId="2174">
        <row r="4">
          <cell r="B4">
            <v>111874</v>
          </cell>
        </row>
      </sheetData>
      <sheetData sheetId="2175">
        <row r="4">
          <cell r="B4">
            <v>111874</v>
          </cell>
        </row>
      </sheetData>
      <sheetData sheetId="2176">
        <row r="4">
          <cell r="B4">
            <v>111874</v>
          </cell>
        </row>
      </sheetData>
      <sheetData sheetId="2177">
        <row r="4">
          <cell r="B4">
            <v>111874</v>
          </cell>
        </row>
      </sheetData>
      <sheetData sheetId="2178">
        <row r="4">
          <cell r="B4">
            <v>111874</v>
          </cell>
        </row>
      </sheetData>
      <sheetData sheetId="2179">
        <row r="4">
          <cell r="B4">
            <v>111874</v>
          </cell>
        </row>
      </sheetData>
      <sheetData sheetId="2180">
        <row r="4">
          <cell r="B4">
            <v>111874</v>
          </cell>
        </row>
      </sheetData>
      <sheetData sheetId="2181">
        <row r="4">
          <cell r="B4">
            <v>111874</v>
          </cell>
        </row>
      </sheetData>
      <sheetData sheetId="2182">
        <row r="4">
          <cell r="B4">
            <v>111874</v>
          </cell>
        </row>
      </sheetData>
      <sheetData sheetId="2183">
        <row r="4">
          <cell r="B4">
            <v>111874</v>
          </cell>
        </row>
      </sheetData>
      <sheetData sheetId="2184">
        <row r="4">
          <cell r="B4">
            <v>111874</v>
          </cell>
        </row>
      </sheetData>
      <sheetData sheetId="2185">
        <row r="4">
          <cell r="B4">
            <v>111874</v>
          </cell>
        </row>
      </sheetData>
      <sheetData sheetId="2186">
        <row r="4">
          <cell r="B4">
            <v>111874</v>
          </cell>
        </row>
      </sheetData>
      <sheetData sheetId="2187">
        <row r="4">
          <cell r="B4">
            <v>111874</v>
          </cell>
        </row>
      </sheetData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4">
          <cell r="B4">
            <v>111874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4">
          <cell r="B4">
            <v>111874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4">
          <cell r="B4">
            <v>111874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4">
          <cell r="B4">
            <v>111874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4">
          <cell r="B4">
            <v>111874</v>
          </cell>
        </row>
      </sheetData>
      <sheetData sheetId="2224">
        <row r="4">
          <cell r="B4">
            <v>111874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4">
          <cell r="B4">
            <v>111874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4">
          <cell r="B4">
            <v>111874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>
        <row r="4">
          <cell r="B4">
            <v>111874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4">
          <cell r="B4">
            <v>111874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4">
          <cell r="B4">
            <v>111874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4">
          <cell r="B4">
            <v>111874</v>
          </cell>
        </row>
      </sheetData>
      <sheetData sheetId="2323">
        <row r="4">
          <cell r="B4">
            <v>111874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4">
          <cell r="B4">
            <v>111874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4">
          <cell r="B4">
            <v>111874</v>
          </cell>
        </row>
      </sheetData>
      <sheetData sheetId="2331">
        <row r="4">
          <cell r="B4">
            <v>111874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4">
          <cell r="B4">
            <v>111874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4">
          <cell r="B4">
            <v>111874</v>
          </cell>
        </row>
      </sheetData>
      <sheetData sheetId="2344">
        <row r="4">
          <cell r="B4">
            <v>111874</v>
          </cell>
        </row>
      </sheetData>
      <sheetData sheetId="2345">
        <row r="4">
          <cell r="B4">
            <v>111874</v>
          </cell>
        </row>
      </sheetData>
      <sheetData sheetId="2346">
        <row r="4">
          <cell r="B4">
            <v>111874</v>
          </cell>
        </row>
      </sheetData>
      <sheetData sheetId="2347">
        <row r="4">
          <cell r="B4">
            <v>111874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4">
          <cell r="B4">
            <v>111874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4">
          <cell r="B4">
            <v>111874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>
        <row r="4">
          <cell r="B4">
            <v>111874</v>
          </cell>
        </row>
      </sheetData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 refreshError="1"/>
      <sheetData sheetId="2475">
        <row r="10">
          <cell r="F10">
            <v>1746.43</v>
          </cell>
        </row>
      </sheetData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>
        <row r="4">
          <cell r="B4">
            <v>111874</v>
          </cell>
        </row>
      </sheetData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>
        <row r="4">
          <cell r="B4">
            <v>111874</v>
          </cell>
        </row>
      </sheetData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4">
          <cell r="B4">
            <v>111874</v>
          </cell>
        </row>
      </sheetData>
      <sheetData sheetId="2548">
        <row r="4">
          <cell r="B4">
            <v>111874</v>
          </cell>
        </row>
      </sheetData>
      <sheetData sheetId="2549">
        <row r="4">
          <cell r="B4">
            <v>111874</v>
          </cell>
        </row>
      </sheetData>
      <sheetData sheetId="2550">
        <row r="4">
          <cell r="B4">
            <v>111874</v>
          </cell>
        </row>
      </sheetData>
      <sheetData sheetId="2551">
        <row r="4">
          <cell r="B4">
            <v>111874</v>
          </cell>
        </row>
      </sheetData>
      <sheetData sheetId="2552">
        <row r="4">
          <cell r="B4">
            <v>111874</v>
          </cell>
        </row>
      </sheetData>
      <sheetData sheetId="2553">
        <row r="4">
          <cell r="B4">
            <v>111874</v>
          </cell>
        </row>
      </sheetData>
      <sheetData sheetId="2554">
        <row r="4">
          <cell r="B4">
            <v>111874</v>
          </cell>
        </row>
      </sheetData>
      <sheetData sheetId="2555">
        <row r="4">
          <cell r="B4">
            <v>111874</v>
          </cell>
        </row>
      </sheetData>
      <sheetData sheetId="2556">
        <row r="4">
          <cell r="B4">
            <v>111874</v>
          </cell>
        </row>
      </sheetData>
      <sheetData sheetId="2557">
        <row r="4">
          <cell r="B4">
            <v>111874</v>
          </cell>
        </row>
      </sheetData>
      <sheetData sheetId="2558">
        <row r="4">
          <cell r="B4">
            <v>111874</v>
          </cell>
        </row>
      </sheetData>
      <sheetData sheetId="2559">
        <row r="4">
          <cell r="B4">
            <v>111874</v>
          </cell>
        </row>
      </sheetData>
      <sheetData sheetId="2560">
        <row r="4">
          <cell r="B4">
            <v>111874</v>
          </cell>
        </row>
      </sheetData>
      <sheetData sheetId="2561">
        <row r="4">
          <cell r="B4">
            <v>111874</v>
          </cell>
        </row>
      </sheetData>
      <sheetData sheetId="2562">
        <row r="4">
          <cell r="B4">
            <v>111874</v>
          </cell>
        </row>
      </sheetData>
      <sheetData sheetId="2563">
        <row r="4">
          <cell r="B4">
            <v>111874</v>
          </cell>
        </row>
      </sheetData>
      <sheetData sheetId="2564">
        <row r="4">
          <cell r="B4">
            <v>111874</v>
          </cell>
        </row>
      </sheetData>
      <sheetData sheetId="2565">
        <row r="4">
          <cell r="B4">
            <v>111874</v>
          </cell>
        </row>
      </sheetData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>
        <row r="4">
          <cell r="B4">
            <v>111874</v>
          </cell>
        </row>
      </sheetData>
      <sheetData sheetId="2711">
        <row r="4">
          <cell r="B4">
            <v>111874</v>
          </cell>
        </row>
      </sheetData>
      <sheetData sheetId="2712">
        <row r="10">
          <cell r="F10">
            <v>1746.43</v>
          </cell>
        </row>
      </sheetData>
      <sheetData sheetId="2713">
        <row r="4">
          <cell r="B4">
            <v>111874</v>
          </cell>
        </row>
      </sheetData>
      <sheetData sheetId="2714">
        <row r="10">
          <cell r="F10">
            <v>1746.43</v>
          </cell>
        </row>
      </sheetData>
      <sheetData sheetId="2715">
        <row r="10">
          <cell r="F10">
            <v>1746.43</v>
          </cell>
        </row>
      </sheetData>
      <sheetData sheetId="2716">
        <row r="10">
          <cell r="F10">
            <v>1746.43</v>
          </cell>
        </row>
      </sheetData>
      <sheetData sheetId="2717">
        <row r="10">
          <cell r="F10">
            <v>1746.43</v>
          </cell>
        </row>
      </sheetData>
      <sheetData sheetId="2718">
        <row r="4">
          <cell r="B4">
            <v>111874</v>
          </cell>
        </row>
      </sheetData>
      <sheetData sheetId="2719">
        <row r="10">
          <cell r="F10">
            <v>1746.43</v>
          </cell>
        </row>
      </sheetData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>
        <row r="10">
          <cell r="F10">
            <v>1746.43</v>
          </cell>
        </row>
      </sheetData>
      <sheetData sheetId="2730">
        <row r="4">
          <cell r="B4">
            <v>111874</v>
          </cell>
        </row>
      </sheetData>
      <sheetData sheetId="2731">
        <row r="10">
          <cell r="F10">
            <v>6.3812059999999997</v>
          </cell>
        </row>
      </sheetData>
      <sheetData sheetId="2732">
        <row r="10">
          <cell r="F10">
            <v>1746.43</v>
          </cell>
        </row>
      </sheetData>
      <sheetData sheetId="2733" refreshError="1"/>
      <sheetData sheetId="2734">
        <row r="10">
          <cell r="F10">
            <v>1746.43</v>
          </cell>
        </row>
      </sheetData>
      <sheetData sheetId="2735">
        <row r="10">
          <cell r="F10">
            <v>1746.43</v>
          </cell>
        </row>
      </sheetData>
      <sheetData sheetId="2736">
        <row r="10">
          <cell r="F10">
            <v>1746.43</v>
          </cell>
        </row>
      </sheetData>
      <sheetData sheetId="2737">
        <row r="10">
          <cell r="F10">
            <v>1746.43</v>
          </cell>
        </row>
      </sheetData>
      <sheetData sheetId="2738">
        <row r="10">
          <cell r="F10">
            <v>1746.43</v>
          </cell>
        </row>
      </sheetData>
      <sheetData sheetId="2739">
        <row r="10">
          <cell r="F10">
            <v>1746.43</v>
          </cell>
        </row>
      </sheetData>
      <sheetData sheetId="2740">
        <row r="10">
          <cell r="F10">
            <v>1746.43</v>
          </cell>
        </row>
      </sheetData>
      <sheetData sheetId="2741">
        <row r="10">
          <cell r="F10">
            <v>6.3812059999999997</v>
          </cell>
        </row>
      </sheetData>
      <sheetData sheetId="2742"/>
      <sheetData sheetId="2743">
        <row r="10">
          <cell r="F10">
            <v>1746.43</v>
          </cell>
        </row>
      </sheetData>
      <sheetData sheetId="2744"/>
      <sheetData sheetId="2745"/>
      <sheetData sheetId="2746"/>
      <sheetData sheetId="2747"/>
      <sheetData sheetId="2748">
        <row r="10">
          <cell r="F10">
            <v>1746.43</v>
          </cell>
        </row>
      </sheetData>
      <sheetData sheetId="2749">
        <row r="10">
          <cell r="F10">
            <v>1746.43</v>
          </cell>
        </row>
      </sheetData>
      <sheetData sheetId="2750">
        <row r="10">
          <cell r="F10">
            <v>1746.43</v>
          </cell>
        </row>
      </sheetData>
      <sheetData sheetId="2751">
        <row r="10">
          <cell r="F10">
            <v>1746.43</v>
          </cell>
        </row>
      </sheetData>
      <sheetData sheetId="2752">
        <row r="10">
          <cell r="F10">
            <v>1746.43</v>
          </cell>
        </row>
      </sheetData>
      <sheetData sheetId="2753">
        <row r="10">
          <cell r="F10">
            <v>1746.43</v>
          </cell>
        </row>
      </sheetData>
      <sheetData sheetId="2754">
        <row r="10">
          <cell r="F10">
            <v>1746.43</v>
          </cell>
        </row>
      </sheetData>
      <sheetData sheetId="2755">
        <row r="10">
          <cell r="F10">
            <v>6.3812059999999997</v>
          </cell>
        </row>
      </sheetData>
      <sheetData sheetId="2756">
        <row r="10">
          <cell r="F10">
            <v>1746.43</v>
          </cell>
        </row>
      </sheetData>
      <sheetData sheetId="2757">
        <row r="10">
          <cell r="F10">
            <v>1746.43</v>
          </cell>
        </row>
      </sheetData>
      <sheetData sheetId="2758">
        <row r="10">
          <cell r="F10">
            <v>1746.43</v>
          </cell>
        </row>
      </sheetData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>
        <row r="4">
          <cell r="B4">
            <v>111874</v>
          </cell>
        </row>
      </sheetData>
      <sheetData sheetId="2775">
        <row r="4">
          <cell r="B4">
            <v>111874</v>
          </cell>
        </row>
      </sheetData>
      <sheetData sheetId="2776">
        <row r="4">
          <cell r="B4">
            <v>111874</v>
          </cell>
        </row>
      </sheetData>
      <sheetData sheetId="2777">
        <row r="4">
          <cell r="B4">
            <v>111874</v>
          </cell>
        </row>
      </sheetData>
      <sheetData sheetId="2778">
        <row r="4">
          <cell r="B4">
            <v>111874</v>
          </cell>
        </row>
      </sheetData>
      <sheetData sheetId="2779">
        <row r="4">
          <cell r="B4">
            <v>111874</v>
          </cell>
        </row>
      </sheetData>
      <sheetData sheetId="2780">
        <row r="4">
          <cell r="B4">
            <v>111874</v>
          </cell>
        </row>
      </sheetData>
      <sheetData sheetId="2781">
        <row r="4">
          <cell r="B4">
            <v>111874</v>
          </cell>
        </row>
      </sheetData>
      <sheetData sheetId="2782">
        <row r="4">
          <cell r="B4">
            <v>111874</v>
          </cell>
        </row>
      </sheetData>
      <sheetData sheetId="2783">
        <row r="4">
          <cell r="B4">
            <v>111874</v>
          </cell>
        </row>
      </sheetData>
      <sheetData sheetId="2784">
        <row r="4">
          <cell r="B4">
            <v>111874</v>
          </cell>
        </row>
      </sheetData>
      <sheetData sheetId="2785">
        <row r="4">
          <cell r="B4">
            <v>111874</v>
          </cell>
        </row>
      </sheetData>
      <sheetData sheetId="2786">
        <row r="4">
          <cell r="B4">
            <v>111874</v>
          </cell>
        </row>
      </sheetData>
      <sheetData sheetId="2787">
        <row r="4">
          <cell r="B4">
            <v>111874</v>
          </cell>
        </row>
      </sheetData>
      <sheetData sheetId="2788">
        <row r="4">
          <cell r="B4">
            <v>111874</v>
          </cell>
        </row>
      </sheetData>
      <sheetData sheetId="2789">
        <row r="4">
          <cell r="B4">
            <v>111874</v>
          </cell>
        </row>
      </sheetData>
      <sheetData sheetId="2790">
        <row r="4">
          <cell r="B4">
            <v>111874</v>
          </cell>
        </row>
      </sheetData>
      <sheetData sheetId="2791">
        <row r="4">
          <cell r="B4">
            <v>111874</v>
          </cell>
        </row>
      </sheetData>
      <sheetData sheetId="2792">
        <row r="4">
          <cell r="B4">
            <v>111874</v>
          </cell>
        </row>
      </sheetData>
      <sheetData sheetId="2793">
        <row r="4">
          <cell r="B4">
            <v>111874</v>
          </cell>
        </row>
      </sheetData>
      <sheetData sheetId="2794">
        <row r="4">
          <cell r="B4">
            <v>111874</v>
          </cell>
        </row>
      </sheetData>
      <sheetData sheetId="2795">
        <row r="4">
          <cell r="B4">
            <v>111874</v>
          </cell>
        </row>
      </sheetData>
      <sheetData sheetId="2796">
        <row r="4">
          <cell r="B4">
            <v>111874</v>
          </cell>
        </row>
      </sheetData>
      <sheetData sheetId="2797">
        <row r="4">
          <cell r="B4">
            <v>111874</v>
          </cell>
        </row>
      </sheetData>
      <sheetData sheetId="2798">
        <row r="4">
          <cell r="B4">
            <v>111874</v>
          </cell>
        </row>
      </sheetData>
      <sheetData sheetId="2799">
        <row r="4">
          <cell r="B4">
            <v>111874</v>
          </cell>
        </row>
      </sheetData>
      <sheetData sheetId="2800">
        <row r="4">
          <cell r="B4">
            <v>111874</v>
          </cell>
        </row>
      </sheetData>
      <sheetData sheetId="2801">
        <row r="4">
          <cell r="B4">
            <v>111874</v>
          </cell>
        </row>
      </sheetData>
      <sheetData sheetId="2802">
        <row r="4">
          <cell r="B4">
            <v>111874</v>
          </cell>
        </row>
      </sheetData>
      <sheetData sheetId="2803">
        <row r="4">
          <cell r="B4">
            <v>111874</v>
          </cell>
        </row>
      </sheetData>
      <sheetData sheetId="2804">
        <row r="10">
          <cell r="F10">
            <v>1746.43</v>
          </cell>
        </row>
      </sheetData>
      <sheetData sheetId="2805">
        <row r="10">
          <cell r="F10">
            <v>1746.43</v>
          </cell>
        </row>
      </sheetData>
      <sheetData sheetId="2806">
        <row r="10">
          <cell r="F10">
            <v>1746.43</v>
          </cell>
        </row>
      </sheetData>
      <sheetData sheetId="2807">
        <row r="10">
          <cell r="F10">
            <v>1746.43</v>
          </cell>
        </row>
      </sheetData>
      <sheetData sheetId="2808">
        <row r="10">
          <cell r="F10">
            <v>1746.43</v>
          </cell>
        </row>
      </sheetData>
      <sheetData sheetId="2809">
        <row r="10">
          <cell r="F10">
            <v>1746.43</v>
          </cell>
        </row>
      </sheetData>
      <sheetData sheetId="2810">
        <row r="10">
          <cell r="F10">
            <v>1746.43</v>
          </cell>
        </row>
      </sheetData>
      <sheetData sheetId="2811">
        <row r="10">
          <cell r="F10">
            <v>1746.43</v>
          </cell>
        </row>
      </sheetData>
      <sheetData sheetId="2812">
        <row r="10">
          <cell r="F10">
            <v>1746.43</v>
          </cell>
        </row>
      </sheetData>
      <sheetData sheetId="2813">
        <row r="10">
          <cell r="F10">
            <v>1746.43</v>
          </cell>
        </row>
      </sheetData>
      <sheetData sheetId="2814">
        <row r="10">
          <cell r="F10">
            <v>1746.43</v>
          </cell>
        </row>
      </sheetData>
      <sheetData sheetId="2815">
        <row r="10">
          <cell r="F10">
            <v>1746.43</v>
          </cell>
        </row>
      </sheetData>
      <sheetData sheetId="2816">
        <row r="10">
          <cell r="F10">
            <v>1746.43</v>
          </cell>
        </row>
      </sheetData>
      <sheetData sheetId="2817">
        <row r="10">
          <cell r="F10">
            <v>1746.43</v>
          </cell>
        </row>
      </sheetData>
      <sheetData sheetId="2818">
        <row r="10">
          <cell r="F10">
            <v>1746.43</v>
          </cell>
        </row>
      </sheetData>
      <sheetData sheetId="2819">
        <row r="10">
          <cell r="F10">
            <v>1746.43</v>
          </cell>
        </row>
      </sheetData>
      <sheetData sheetId="2820">
        <row r="10">
          <cell r="F10">
            <v>1746.43</v>
          </cell>
        </row>
      </sheetData>
      <sheetData sheetId="2821">
        <row r="10">
          <cell r="F10">
            <v>1746.43</v>
          </cell>
        </row>
      </sheetData>
      <sheetData sheetId="2822">
        <row r="10">
          <cell r="F10">
            <v>1746.43</v>
          </cell>
        </row>
      </sheetData>
      <sheetData sheetId="2823">
        <row r="10">
          <cell r="F10">
            <v>1746.43</v>
          </cell>
        </row>
      </sheetData>
      <sheetData sheetId="2824">
        <row r="10">
          <cell r="F10">
            <v>1746.43</v>
          </cell>
        </row>
      </sheetData>
      <sheetData sheetId="2825">
        <row r="4">
          <cell r="B4">
            <v>111874</v>
          </cell>
        </row>
      </sheetData>
      <sheetData sheetId="2826">
        <row r="10">
          <cell r="F10">
            <v>1746.43</v>
          </cell>
        </row>
      </sheetData>
      <sheetData sheetId="2827">
        <row r="4">
          <cell r="B4">
            <v>111874</v>
          </cell>
        </row>
      </sheetData>
      <sheetData sheetId="2828">
        <row r="10">
          <cell r="F10">
            <v>1746.43</v>
          </cell>
        </row>
      </sheetData>
      <sheetData sheetId="2829">
        <row r="4">
          <cell r="B4">
            <v>111874</v>
          </cell>
        </row>
      </sheetData>
      <sheetData sheetId="2830">
        <row r="4">
          <cell r="B4">
            <v>111874</v>
          </cell>
        </row>
      </sheetData>
      <sheetData sheetId="2831">
        <row r="10">
          <cell r="F10">
            <v>1746.43</v>
          </cell>
        </row>
      </sheetData>
      <sheetData sheetId="2832">
        <row r="4">
          <cell r="B4">
            <v>111874</v>
          </cell>
        </row>
      </sheetData>
      <sheetData sheetId="2833">
        <row r="4">
          <cell r="B4">
            <v>111874</v>
          </cell>
        </row>
      </sheetData>
      <sheetData sheetId="2834">
        <row r="10">
          <cell r="F10">
            <v>1746.43</v>
          </cell>
        </row>
      </sheetData>
      <sheetData sheetId="2835">
        <row r="4">
          <cell r="B4">
            <v>111874</v>
          </cell>
        </row>
      </sheetData>
      <sheetData sheetId="2836">
        <row r="10">
          <cell r="F10">
            <v>1746.43</v>
          </cell>
        </row>
      </sheetData>
      <sheetData sheetId="2837">
        <row r="10">
          <cell r="F10">
            <v>1746.43</v>
          </cell>
        </row>
      </sheetData>
      <sheetData sheetId="2838">
        <row r="4">
          <cell r="B4">
            <v>111874</v>
          </cell>
        </row>
      </sheetData>
      <sheetData sheetId="2839">
        <row r="10">
          <cell r="F10">
            <v>1746.43</v>
          </cell>
        </row>
      </sheetData>
      <sheetData sheetId="2840">
        <row r="4">
          <cell r="B4">
            <v>111874</v>
          </cell>
        </row>
      </sheetData>
      <sheetData sheetId="2841">
        <row r="4">
          <cell r="B4">
            <v>111874</v>
          </cell>
        </row>
      </sheetData>
      <sheetData sheetId="2842">
        <row r="10">
          <cell r="F10">
            <v>1746.43</v>
          </cell>
        </row>
      </sheetData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/>
      <sheetData sheetId="2978">
        <row r="10">
          <cell r="F10">
            <v>1746.43</v>
          </cell>
        </row>
      </sheetData>
      <sheetData sheetId="2979">
        <row r="10">
          <cell r="F10">
            <v>1746.43</v>
          </cell>
        </row>
      </sheetData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>
        <row r="10">
          <cell r="F10">
            <v>1746.43</v>
          </cell>
        </row>
      </sheetData>
      <sheetData sheetId="2992">
        <row r="10">
          <cell r="F10">
            <v>1746.43</v>
          </cell>
        </row>
      </sheetData>
      <sheetData sheetId="2993">
        <row r="10">
          <cell r="F10">
            <v>1746.43</v>
          </cell>
        </row>
      </sheetData>
      <sheetData sheetId="2994">
        <row r="10">
          <cell r="F10">
            <v>1746.43</v>
          </cell>
        </row>
      </sheetData>
      <sheetData sheetId="2995">
        <row r="10">
          <cell r="F10">
            <v>1746.43</v>
          </cell>
        </row>
      </sheetData>
      <sheetData sheetId="2996"/>
      <sheetData sheetId="2997">
        <row r="10">
          <cell r="F10">
            <v>1746.43</v>
          </cell>
        </row>
      </sheetData>
      <sheetData sheetId="2998">
        <row r="4">
          <cell r="B4">
            <v>111874</v>
          </cell>
        </row>
      </sheetData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>
        <row r="4">
          <cell r="B4">
            <v>111874</v>
          </cell>
        </row>
      </sheetData>
      <sheetData sheetId="3016">
        <row r="4">
          <cell r="B4">
            <v>111874</v>
          </cell>
        </row>
      </sheetData>
      <sheetData sheetId="3017">
        <row r="4">
          <cell r="B4">
            <v>111874</v>
          </cell>
        </row>
      </sheetData>
      <sheetData sheetId="3018">
        <row r="10">
          <cell r="F10">
            <v>1746.43</v>
          </cell>
        </row>
      </sheetData>
      <sheetData sheetId="3019">
        <row r="4">
          <cell r="B4">
            <v>111874</v>
          </cell>
        </row>
      </sheetData>
      <sheetData sheetId="3020">
        <row r="4">
          <cell r="B4">
            <v>111874</v>
          </cell>
        </row>
      </sheetData>
      <sheetData sheetId="3021">
        <row r="4">
          <cell r="B4">
            <v>111874</v>
          </cell>
        </row>
      </sheetData>
      <sheetData sheetId="3022">
        <row r="4">
          <cell r="B4">
            <v>111874</v>
          </cell>
        </row>
      </sheetData>
      <sheetData sheetId="3023">
        <row r="4">
          <cell r="B4">
            <v>111874</v>
          </cell>
        </row>
      </sheetData>
      <sheetData sheetId="3024">
        <row r="4">
          <cell r="B4">
            <v>111874</v>
          </cell>
        </row>
      </sheetData>
      <sheetData sheetId="3025">
        <row r="4">
          <cell r="B4">
            <v>111874</v>
          </cell>
        </row>
      </sheetData>
      <sheetData sheetId="3026">
        <row r="4">
          <cell r="B4">
            <v>111874</v>
          </cell>
        </row>
      </sheetData>
      <sheetData sheetId="3027">
        <row r="4">
          <cell r="B4">
            <v>111874</v>
          </cell>
        </row>
      </sheetData>
      <sheetData sheetId="3028">
        <row r="4">
          <cell r="B4">
            <v>111874</v>
          </cell>
        </row>
      </sheetData>
      <sheetData sheetId="3029">
        <row r="4">
          <cell r="B4">
            <v>111874</v>
          </cell>
        </row>
      </sheetData>
      <sheetData sheetId="3030">
        <row r="4">
          <cell r="B4">
            <v>111874</v>
          </cell>
        </row>
      </sheetData>
      <sheetData sheetId="3031">
        <row r="4">
          <cell r="B4">
            <v>111874</v>
          </cell>
        </row>
      </sheetData>
      <sheetData sheetId="3032">
        <row r="4">
          <cell r="B4">
            <v>111874</v>
          </cell>
        </row>
      </sheetData>
      <sheetData sheetId="3033">
        <row r="10">
          <cell r="F10">
            <v>1746.43</v>
          </cell>
        </row>
      </sheetData>
      <sheetData sheetId="3034">
        <row r="4">
          <cell r="B4">
            <v>111874</v>
          </cell>
        </row>
      </sheetData>
      <sheetData sheetId="3035">
        <row r="10">
          <cell r="F10">
            <v>1746.43</v>
          </cell>
        </row>
      </sheetData>
      <sheetData sheetId="3036">
        <row r="10">
          <cell r="F10">
            <v>1746.43</v>
          </cell>
        </row>
      </sheetData>
      <sheetData sheetId="3037">
        <row r="10">
          <cell r="F10">
            <v>1746.43</v>
          </cell>
        </row>
      </sheetData>
      <sheetData sheetId="3038">
        <row r="10">
          <cell r="F10">
            <v>1746.43</v>
          </cell>
        </row>
      </sheetData>
      <sheetData sheetId="3039">
        <row r="4">
          <cell r="B4">
            <v>111874</v>
          </cell>
        </row>
      </sheetData>
      <sheetData sheetId="3040">
        <row r="4">
          <cell r="B4">
            <v>111874</v>
          </cell>
        </row>
      </sheetData>
      <sheetData sheetId="3041">
        <row r="4">
          <cell r="B4">
            <v>111874</v>
          </cell>
        </row>
      </sheetData>
      <sheetData sheetId="3042">
        <row r="4">
          <cell r="B4">
            <v>111874</v>
          </cell>
        </row>
      </sheetData>
      <sheetData sheetId="3043">
        <row r="10">
          <cell r="F10">
            <v>1746.43</v>
          </cell>
        </row>
      </sheetData>
      <sheetData sheetId="3044">
        <row r="4">
          <cell r="B4">
            <v>111874</v>
          </cell>
        </row>
      </sheetData>
      <sheetData sheetId="3045">
        <row r="10">
          <cell r="F10">
            <v>1746.43</v>
          </cell>
        </row>
      </sheetData>
      <sheetData sheetId="3046">
        <row r="4">
          <cell r="B4">
            <v>111874</v>
          </cell>
        </row>
      </sheetData>
      <sheetData sheetId="3047">
        <row r="4">
          <cell r="B4">
            <v>111874</v>
          </cell>
        </row>
      </sheetData>
      <sheetData sheetId="3048">
        <row r="10">
          <cell r="F10">
            <v>1746.43</v>
          </cell>
        </row>
      </sheetData>
      <sheetData sheetId="3049">
        <row r="4">
          <cell r="B4">
            <v>111874</v>
          </cell>
        </row>
      </sheetData>
      <sheetData sheetId="3050">
        <row r="10">
          <cell r="F10">
            <v>1746.43</v>
          </cell>
        </row>
      </sheetData>
      <sheetData sheetId="3051">
        <row r="4">
          <cell r="B4">
            <v>111874</v>
          </cell>
        </row>
      </sheetData>
      <sheetData sheetId="3052">
        <row r="4">
          <cell r="B4">
            <v>111874</v>
          </cell>
        </row>
      </sheetData>
      <sheetData sheetId="3053">
        <row r="10">
          <cell r="F10">
            <v>1746.43</v>
          </cell>
        </row>
      </sheetData>
      <sheetData sheetId="3054">
        <row r="4">
          <cell r="B4">
            <v>111874</v>
          </cell>
        </row>
      </sheetData>
      <sheetData sheetId="3055">
        <row r="10">
          <cell r="F10">
            <v>1746.43</v>
          </cell>
        </row>
      </sheetData>
      <sheetData sheetId="3056">
        <row r="4">
          <cell r="B4">
            <v>111874</v>
          </cell>
        </row>
      </sheetData>
      <sheetData sheetId="3057">
        <row r="10">
          <cell r="F10">
            <v>1746.43</v>
          </cell>
        </row>
      </sheetData>
      <sheetData sheetId="3058">
        <row r="10">
          <cell r="F10">
            <v>1746.43</v>
          </cell>
        </row>
      </sheetData>
      <sheetData sheetId="3059">
        <row r="4">
          <cell r="B4">
            <v>111874</v>
          </cell>
        </row>
      </sheetData>
      <sheetData sheetId="3060">
        <row r="10">
          <cell r="F10">
            <v>1746.43</v>
          </cell>
        </row>
      </sheetData>
      <sheetData sheetId="3061">
        <row r="4">
          <cell r="B4">
            <v>111874</v>
          </cell>
        </row>
      </sheetData>
      <sheetData sheetId="3062">
        <row r="4">
          <cell r="B4">
            <v>111874</v>
          </cell>
        </row>
      </sheetData>
      <sheetData sheetId="3063">
        <row r="4">
          <cell r="B4">
            <v>111874</v>
          </cell>
        </row>
      </sheetData>
      <sheetData sheetId="3064">
        <row r="4">
          <cell r="B4">
            <v>111874</v>
          </cell>
        </row>
      </sheetData>
      <sheetData sheetId="3065">
        <row r="10">
          <cell r="F10">
            <v>1746.43</v>
          </cell>
        </row>
      </sheetData>
      <sheetData sheetId="3066">
        <row r="4">
          <cell r="B4">
            <v>111874</v>
          </cell>
        </row>
      </sheetData>
      <sheetData sheetId="3067">
        <row r="10">
          <cell r="F10">
            <v>1746.43</v>
          </cell>
        </row>
      </sheetData>
      <sheetData sheetId="3068">
        <row r="10">
          <cell r="F10">
            <v>1746.43</v>
          </cell>
        </row>
      </sheetData>
      <sheetData sheetId="3069">
        <row r="4">
          <cell r="B4">
            <v>111874</v>
          </cell>
        </row>
      </sheetData>
      <sheetData sheetId="3070">
        <row r="10">
          <cell r="F10">
            <v>1746.43</v>
          </cell>
        </row>
      </sheetData>
      <sheetData sheetId="3071">
        <row r="4">
          <cell r="B4">
            <v>111874</v>
          </cell>
        </row>
      </sheetData>
      <sheetData sheetId="3072">
        <row r="4">
          <cell r="B4">
            <v>111874</v>
          </cell>
        </row>
      </sheetData>
      <sheetData sheetId="3073">
        <row r="10">
          <cell r="F10">
            <v>1746.43</v>
          </cell>
        </row>
      </sheetData>
      <sheetData sheetId="3074">
        <row r="4">
          <cell r="B4">
            <v>111874</v>
          </cell>
        </row>
      </sheetData>
      <sheetData sheetId="3075">
        <row r="4">
          <cell r="B4">
            <v>111874</v>
          </cell>
        </row>
      </sheetData>
      <sheetData sheetId="3076">
        <row r="4">
          <cell r="B4">
            <v>111874</v>
          </cell>
        </row>
      </sheetData>
      <sheetData sheetId="3077">
        <row r="10">
          <cell r="F10">
            <v>1746.43</v>
          </cell>
        </row>
      </sheetData>
      <sheetData sheetId="3078">
        <row r="10">
          <cell r="F10">
            <v>1746.43</v>
          </cell>
        </row>
      </sheetData>
      <sheetData sheetId="3079" refreshError="1"/>
      <sheetData sheetId="3080" refreshError="1"/>
      <sheetData sheetId="3081">
        <row r="4">
          <cell r="B4">
            <v>111874</v>
          </cell>
        </row>
      </sheetData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/>
      <sheetData sheetId="3097"/>
      <sheetData sheetId="3098" refreshError="1"/>
      <sheetData sheetId="3099" refreshError="1"/>
      <sheetData sheetId="3100">
        <row r="4">
          <cell r="B4">
            <v>111874</v>
          </cell>
        </row>
      </sheetData>
      <sheetData sheetId="3101" refreshError="1"/>
      <sheetData sheetId="3102" refreshError="1"/>
      <sheetData sheetId="3103" refreshError="1"/>
      <sheetData sheetId="3104" refreshError="1"/>
      <sheetData sheetId="3105"/>
      <sheetData sheetId="3106"/>
      <sheetData sheetId="3107"/>
      <sheetData sheetId="3108"/>
      <sheetData sheetId="3109"/>
      <sheetData sheetId="3110"/>
      <sheetData sheetId="311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>
        <row r="10">
          <cell r="F10">
            <v>1746.43</v>
          </cell>
        </row>
      </sheetData>
      <sheetData sheetId="3226">
        <row r="4">
          <cell r="B4">
            <v>111874</v>
          </cell>
        </row>
      </sheetData>
      <sheetData sheetId="3227">
        <row r="10">
          <cell r="F10">
            <v>1746.43</v>
          </cell>
        </row>
      </sheetData>
      <sheetData sheetId="3228">
        <row r="10">
          <cell r="F10">
            <v>1746.43</v>
          </cell>
        </row>
      </sheetData>
      <sheetData sheetId="3229">
        <row r="4">
          <cell r="B4">
            <v>111874</v>
          </cell>
        </row>
      </sheetData>
      <sheetData sheetId="3230">
        <row r="4">
          <cell r="B4">
            <v>111874</v>
          </cell>
        </row>
      </sheetData>
      <sheetData sheetId="3231">
        <row r="4">
          <cell r="B4">
            <v>111874</v>
          </cell>
        </row>
      </sheetData>
      <sheetData sheetId="3232">
        <row r="10">
          <cell r="F10">
            <v>1746.43</v>
          </cell>
        </row>
      </sheetData>
      <sheetData sheetId="3233">
        <row r="10">
          <cell r="F10">
            <v>1746.43</v>
          </cell>
        </row>
      </sheetData>
      <sheetData sheetId="3234">
        <row r="10">
          <cell r="F10">
            <v>1746.43</v>
          </cell>
        </row>
      </sheetData>
      <sheetData sheetId="3235">
        <row r="10">
          <cell r="F10">
            <v>1746.43</v>
          </cell>
        </row>
      </sheetData>
      <sheetData sheetId="3236">
        <row r="10">
          <cell r="F10">
            <v>1746.43</v>
          </cell>
        </row>
      </sheetData>
      <sheetData sheetId="3237">
        <row r="10">
          <cell r="F10">
            <v>1746.43</v>
          </cell>
        </row>
      </sheetData>
      <sheetData sheetId="3238">
        <row r="10">
          <cell r="F10">
            <v>1746.43</v>
          </cell>
        </row>
      </sheetData>
      <sheetData sheetId="3239">
        <row r="10">
          <cell r="F10">
            <v>1746.43</v>
          </cell>
        </row>
      </sheetData>
      <sheetData sheetId="3240">
        <row r="10">
          <cell r="F10">
            <v>1746.43</v>
          </cell>
        </row>
      </sheetData>
      <sheetData sheetId="3241">
        <row r="10">
          <cell r="F10">
            <v>1746.43</v>
          </cell>
        </row>
      </sheetData>
      <sheetData sheetId="3242">
        <row r="10">
          <cell r="F10">
            <v>1746.43</v>
          </cell>
        </row>
      </sheetData>
      <sheetData sheetId="3243">
        <row r="10">
          <cell r="F10">
            <v>1746.43</v>
          </cell>
        </row>
      </sheetData>
      <sheetData sheetId="3244">
        <row r="10">
          <cell r="F10">
            <v>1746.43</v>
          </cell>
        </row>
      </sheetData>
      <sheetData sheetId="3245">
        <row r="10">
          <cell r="F10">
            <v>1746.43</v>
          </cell>
        </row>
      </sheetData>
      <sheetData sheetId="3246">
        <row r="10">
          <cell r="F10">
            <v>1746.43</v>
          </cell>
        </row>
      </sheetData>
      <sheetData sheetId="3247"/>
      <sheetData sheetId="3248"/>
      <sheetData sheetId="3249"/>
      <sheetData sheetId="3250"/>
      <sheetData sheetId="3251"/>
      <sheetData sheetId="3252">
        <row r="4">
          <cell r="B4">
            <v>111874</v>
          </cell>
        </row>
      </sheetData>
      <sheetData sheetId="3253">
        <row r="4">
          <cell r="B4">
            <v>111874</v>
          </cell>
        </row>
      </sheetData>
      <sheetData sheetId="3254">
        <row r="4">
          <cell r="B4">
            <v>111874</v>
          </cell>
        </row>
      </sheetData>
      <sheetData sheetId="3255">
        <row r="4">
          <cell r="B4">
            <v>111874</v>
          </cell>
        </row>
      </sheetData>
      <sheetData sheetId="3256">
        <row r="4">
          <cell r="B4">
            <v>111874</v>
          </cell>
        </row>
      </sheetData>
      <sheetData sheetId="3257">
        <row r="4">
          <cell r="B4">
            <v>111874</v>
          </cell>
        </row>
      </sheetData>
      <sheetData sheetId="3258">
        <row r="4">
          <cell r="B4">
            <v>111874</v>
          </cell>
        </row>
      </sheetData>
      <sheetData sheetId="3259"/>
      <sheetData sheetId="3260"/>
      <sheetData sheetId="3261"/>
      <sheetData sheetId="3262">
        <row r="4">
          <cell r="B4">
            <v>111874</v>
          </cell>
        </row>
      </sheetData>
      <sheetData sheetId="3263"/>
      <sheetData sheetId="3264" refreshError="1"/>
      <sheetData sheetId="3265" refreshError="1"/>
      <sheetData sheetId="3266" refreshError="1"/>
      <sheetData sheetId="3267" refreshError="1"/>
      <sheetData sheetId="3268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>
        <row r="4">
          <cell r="B4">
            <v>111874</v>
          </cell>
        </row>
      </sheetData>
      <sheetData sheetId="3289"/>
      <sheetData sheetId="3290"/>
      <sheetData sheetId="3291"/>
      <sheetData sheetId="3292"/>
      <sheetData sheetId="3293">
        <row r="4">
          <cell r="B4">
            <v>111874</v>
          </cell>
        </row>
      </sheetData>
      <sheetData sheetId="3294">
        <row r="4">
          <cell r="B4">
            <v>111874</v>
          </cell>
        </row>
      </sheetData>
      <sheetData sheetId="3295"/>
      <sheetData sheetId="3296"/>
      <sheetData sheetId="3297"/>
      <sheetData sheetId="3298"/>
      <sheetData sheetId="3299">
        <row r="10">
          <cell r="F10">
            <v>1746.43</v>
          </cell>
        </row>
      </sheetData>
      <sheetData sheetId="3300">
        <row r="4">
          <cell r="B4">
            <v>111874</v>
          </cell>
        </row>
      </sheetData>
      <sheetData sheetId="3301">
        <row r="4">
          <cell r="B4">
            <v>111874</v>
          </cell>
        </row>
      </sheetData>
      <sheetData sheetId="3302">
        <row r="4">
          <cell r="B4">
            <v>111874</v>
          </cell>
        </row>
      </sheetData>
      <sheetData sheetId="3303">
        <row r="4">
          <cell r="B4">
            <v>111874</v>
          </cell>
        </row>
      </sheetData>
      <sheetData sheetId="3304">
        <row r="4">
          <cell r="B4">
            <v>111874</v>
          </cell>
        </row>
      </sheetData>
      <sheetData sheetId="3305">
        <row r="4">
          <cell r="B4">
            <v>111874</v>
          </cell>
        </row>
      </sheetData>
      <sheetData sheetId="3306">
        <row r="4">
          <cell r="B4">
            <v>111874</v>
          </cell>
        </row>
      </sheetData>
      <sheetData sheetId="3307">
        <row r="4">
          <cell r="B4">
            <v>111874</v>
          </cell>
        </row>
      </sheetData>
      <sheetData sheetId="3308">
        <row r="4">
          <cell r="B4">
            <v>111874</v>
          </cell>
        </row>
      </sheetData>
      <sheetData sheetId="3309">
        <row r="4">
          <cell r="B4">
            <v>111874</v>
          </cell>
        </row>
      </sheetData>
      <sheetData sheetId="3310"/>
      <sheetData sheetId="3311"/>
      <sheetData sheetId="3312">
        <row r="4">
          <cell r="B4">
            <v>111874</v>
          </cell>
        </row>
      </sheetData>
      <sheetData sheetId="3313">
        <row r="4">
          <cell r="B4">
            <v>111874</v>
          </cell>
        </row>
      </sheetData>
      <sheetData sheetId="3314">
        <row r="4">
          <cell r="B4">
            <v>111874</v>
          </cell>
        </row>
      </sheetData>
      <sheetData sheetId="3315">
        <row r="4">
          <cell r="B4">
            <v>111874</v>
          </cell>
        </row>
      </sheetData>
      <sheetData sheetId="3316"/>
      <sheetData sheetId="3317">
        <row r="4">
          <cell r="B4">
            <v>111874</v>
          </cell>
        </row>
      </sheetData>
      <sheetData sheetId="3318">
        <row r="4">
          <cell r="B4">
            <v>111874</v>
          </cell>
        </row>
      </sheetData>
      <sheetData sheetId="3319">
        <row r="4">
          <cell r="B4">
            <v>111874</v>
          </cell>
        </row>
      </sheetData>
      <sheetData sheetId="3320">
        <row r="4">
          <cell r="B4">
            <v>111874</v>
          </cell>
        </row>
      </sheetData>
      <sheetData sheetId="3321">
        <row r="4">
          <cell r="B4">
            <v>111874</v>
          </cell>
        </row>
      </sheetData>
      <sheetData sheetId="3322">
        <row r="4">
          <cell r="B4">
            <v>111874</v>
          </cell>
        </row>
      </sheetData>
      <sheetData sheetId="3323">
        <row r="4">
          <cell r="B4">
            <v>111874</v>
          </cell>
        </row>
      </sheetData>
      <sheetData sheetId="3324">
        <row r="4">
          <cell r="B4">
            <v>111874</v>
          </cell>
        </row>
      </sheetData>
      <sheetData sheetId="3325">
        <row r="4">
          <cell r="B4">
            <v>111874</v>
          </cell>
        </row>
      </sheetData>
      <sheetData sheetId="3326">
        <row r="4">
          <cell r="B4">
            <v>111874</v>
          </cell>
        </row>
      </sheetData>
      <sheetData sheetId="3327">
        <row r="4">
          <cell r="B4">
            <v>111874</v>
          </cell>
        </row>
      </sheetData>
      <sheetData sheetId="3328">
        <row r="4">
          <cell r="B4">
            <v>111874</v>
          </cell>
        </row>
      </sheetData>
      <sheetData sheetId="3329">
        <row r="4">
          <cell r="B4">
            <v>111874</v>
          </cell>
        </row>
      </sheetData>
      <sheetData sheetId="3330">
        <row r="4">
          <cell r="B4">
            <v>111874</v>
          </cell>
        </row>
      </sheetData>
      <sheetData sheetId="3331">
        <row r="4">
          <cell r="B4">
            <v>111874</v>
          </cell>
        </row>
      </sheetData>
      <sheetData sheetId="3332">
        <row r="4">
          <cell r="B4">
            <v>111874</v>
          </cell>
        </row>
      </sheetData>
      <sheetData sheetId="3333">
        <row r="4">
          <cell r="B4">
            <v>111874</v>
          </cell>
        </row>
      </sheetData>
      <sheetData sheetId="3334">
        <row r="4">
          <cell r="B4">
            <v>111874</v>
          </cell>
        </row>
      </sheetData>
      <sheetData sheetId="3335">
        <row r="4">
          <cell r="B4">
            <v>111874</v>
          </cell>
        </row>
      </sheetData>
      <sheetData sheetId="3336">
        <row r="4">
          <cell r="B4">
            <v>111874</v>
          </cell>
        </row>
      </sheetData>
      <sheetData sheetId="3337">
        <row r="4">
          <cell r="B4">
            <v>111874</v>
          </cell>
        </row>
      </sheetData>
      <sheetData sheetId="3338">
        <row r="4">
          <cell r="B4">
            <v>111874</v>
          </cell>
        </row>
      </sheetData>
      <sheetData sheetId="3339">
        <row r="4">
          <cell r="B4">
            <v>111874</v>
          </cell>
        </row>
      </sheetData>
      <sheetData sheetId="3340">
        <row r="4">
          <cell r="B4">
            <v>111874</v>
          </cell>
        </row>
      </sheetData>
      <sheetData sheetId="3341">
        <row r="4">
          <cell r="B4">
            <v>111874</v>
          </cell>
        </row>
      </sheetData>
      <sheetData sheetId="3342">
        <row r="4">
          <cell r="B4">
            <v>111874</v>
          </cell>
        </row>
      </sheetData>
      <sheetData sheetId="3343">
        <row r="4">
          <cell r="B4">
            <v>111874</v>
          </cell>
        </row>
      </sheetData>
      <sheetData sheetId="3344">
        <row r="4">
          <cell r="B4">
            <v>111874</v>
          </cell>
        </row>
      </sheetData>
      <sheetData sheetId="3345">
        <row r="4">
          <cell r="B4">
            <v>111874</v>
          </cell>
        </row>
      </sheetData>
      <sheetData sheetId="3346">
        <row r="4">
          <cell r="B4">
            <v>111874</v>
          </cell>
        </row>
      </sheetData>
      <sheetData sheetId="3347">
        <row r="4">
          <cell r="B4">
            <v>111874</v>
          </cell>
        </row>
      </sheetData>
      <sheetData sheetId="3348">
        <row r="4">
          <cell r="B4">
            <v>111874</v>
          </cell>
        </row>
      </sheetData>
      <sheetData sheetId="3349">
        <row r="4">
          <cell r="B4">
            <v>111874</v>
          </cell>
        </row>
      </sheetData>
      <sheetData sheetId="3350">
        <row r="4">
          <cell r="B4">
            <v>111874</v>
          </cell>
        </row>
      </sheetData>
      <sheetData sheetId="3351">
        <row r="4">
          <cell r="B4">
            <v>111874</v>
          </cell>
        </row>
      </sheetData>
      <sheetData sheetId="3352">
        <row r="4">
          <cell r="B4">
            <v>111874</v>
          </cell>
        </row>
      </sheetData>
      <sheetData sheetId="3353">
        <row r="4">
          <cell r="B4">
            <v>111874</v>
          </cell>
        </row>
      </sheetData>
      <sheetData sheetId="3354">
        <row r="4">
          <cell r="B4">
            <v>111874</v>
          </cell>
        </row>
      </sheetData>
      <sheetData sheetId="3355">
        <row r="4">
          <cell r="B4">
            <v>111874</v>
          </cell>
        </row>
      </sheetData>
      <sheetData sheetId="3356">
        <row r="4">
          <cell r="B4">
            <v>111874</v>
          </cell>
        </row>
      </sheetData>
      <sheetData sheetId="3357">
        <row r="4">
          <cell r="B4">
            <v>111874</v>
          </cell>
        </row>
      </sheetData>
      <sheetData sheetId="3358">
        <row r="4">
          <cell r="B4">
            <v>111874</v>
          </cell>
        </row>
      </sheetData>
      <sheetData sheetId="3359">
        <row r="4">
          <cell r="B4">
            <v>111874</v>
          </cell>
        </row>
      </sheetData>
      <sheetData sheetId="3360">
        <row r="4">
          <cell r="B4">
            <v>111874</v>
          </cell>
        </row>
      </sheetData>
      <sheetData sheetId="3361">
        <row r="4">
          <cell r="B4">
            <v>111874</v>
          </cell>
        </row>
      </sheetData>
      <sheetData sheetId="3362">
        <row r="4">
          <cell r="B4">
            <v>111874</v>
          </cell>
        </row>
      </sheetData>
      <sheetData sheetId="3363">
        <row r="4">
          <cell r="B4">
            <v>111874</v>
          </cell>
        </row>
      </sheetData>
      <sheetData sheetId="3364">
        <row r="4">
          <cell r="B4">
            <v>111874</v>
          </cell>
        </row>
      </sheetData>
      <sheetData sheetId="3365">
        <row r="4">
          <cell r="B4">
            <v>111874</v>
          </cell>
        </row>
      </sheetData>
      <sheetData sheetId="3366">
        <row r="4">
          <cell r="B4">
            <v>111874</v>
          </cell>
        </row>
      </sheetData>
      <sheetData sheetId="3367">
        <row r="4">
          <cell r="B4">
            <v>111874</v>
          </cell>
        </row>
      </sheetData>
      <sheetData sheetId="3368">
        <row r="10">
          <cell r="F10">
            <v>1746.43</v>
          </cell>
        </row>
      </sheetData>
      <sheetData sheetId="3369">
        <row r="4">
          <cell r="B4">
            <v>111874</v>
          </cell>
        </row>
      </sheetData>
      <sheetData sheetId="3370">
        <row r="4">
          <cell r="B4">
            <v>111874</v>
          </cell>
        </row>
      </sheetData>
      <sheetData sheetId="3371">
        <row r="4">
          <cell r="B4">
            <v>111874</v>
          </cell>
        </row>
      </sheetData>
      <sheetData sheetId="3372">
        <row r="4">
          <cell r="B4">
            <v>111874</v>
          </cell>
        </row>
      </sheetData>
      <sheetData sheetId="3373">
        <row r="4">
          <cell r="B4">
            <v>111874</v>
          </cell>
        </row>
      </sheetData>
      <sheetData sheetId="3374">
        <row r="4">
          <cell r="B4">
            <v>111874</v>
          </cell>
        </row>
      </sheetData>
      <sheetData sheetId="3375">
        <row r="4">
          <cell r="B4">
            <v>111874</v>
          </cell>
        </row>
      </sheetData>
      <sheetData sheetId="3376">
        <row r="4">
          <cell r="B4">
            <v>111874</v>
          </cell>
        </row>
      </sheetData>
      <sheetData sheetId="3377">
        <row r="10">
          <cell r="F10">
            <v>1746.43</v>
          </cell>
        </row>
      </sheetData>
      <sheetData sheetId="3378">
        <row r="10">
          <cell r="F10">
            <v>1746.43</v>
          </cell>
        </row>
      </sheetData>
      <sheetData sheetId="3379">
        <row r="10">
          <cell r="F10">
            <v>1746.43</v>
          </cell>
        </row>
      </sheetData>
      <sheetData sheetId="3380">
        <row r="4">
          <cell r="B4">
            <v>111874</v>
          </cell>
        </row>
      </sheetData>
      <sheetData sheetId="3381">
        <row r="4">
          <cell r="B4">
            <v>111874</v>
          </cell>
        </row>
      </sheetData>
      <sheetData sheetId="3382">
        <row r="10">
          <cell r="F10">
            <v>1746.43</v>
          </cell>
        </row>
      </sheetData>
      <sheetData sheetId="3383">
        <row r="10">
          <cell r="F10">
            <v>1746.43</v>
          </cell>
        </row>
      </sheetData>
      <sheetData sheetId="3384">
        <row r="10">
          <cell r="F10">
            <v>1746.43</v>
          </cell>
        </row>
      </sheetData>
      <sheetData sheetId="3385">
        <row r="10">
          <cell r="F10">
            <v>1746.43</v>
          </cell>
        </row>
      </sheetData>
      <sheetData sheetId="3386">
        <row r="10">
          <cell r="F10">
            <v>1746.43</v>
          </cell>
        </row>
      </sheetData>
      <sheetData sheetId="3387">
        <row r="10">
          <cell r="F10">
            <v>1746.43</v>
          </cell>
        </row>
      </sheetData>
      <sheetData sheetId="3388">
        <row r="10">
          <cell r="F10">
            <v>1746.43</v>
          </cell>
        </row>
      </sheetData>
      <sheetData sheetId="3389">
        <row r="10">
          <cell r="F10">
            <v>1746.43</v>
          </cell>
        </row>
      </sheetData>
      <sheetData sheetId="3390">
        <row r="10">
          <cell r="F10">
            <v>1746.43</v>
          </cell>
        </row>
      </sheetData>
      <sheetData sheetId="3391">
        <row r="10">
          <cell r="F10">
            <v>1746.43</v>
          </cell>
        </row>
      </sheetData>
      <sheetData sheetId="3392">
        <row r="4">
          <cell r="B4">
            <v>111874</v>
          </cell>
        </row>
      </sheetData>
      <sheetData sheetId="3393">
        <row r="10">
          <cell r="F10">
            <v>1746.43</v>
          </cell>
        </row>
      </sheetData>
      <sheetData sheetId="3394">
        <row r="4">
          <cell r="B4">
            <v>111874</v>
          </cell>
        </row>
      </sheetData>
      <sheetData sheetId="3395">
        <row r="4">
          <cell r="B4">
            <v>111874</v>
          </cell>
        </row>
      </sheetData>
      <sheetData sheetId="3396">
        <row r="4">
          <cell r="B4">
            <v>111874</v>
          </cell>
        </row>
      </sheetData>
      <sheetData sheetId="3397">
        <row r="4">
          <cell r="B4">
            <v>111874</v>
          </cell>
        </row>
      </sheetData>
      <sheetData sheetId="3398">
        <row r="4">
          <cell r="B4">
            <v>111874</v>
          </cell>
        </row>
      </sheetData>
      <sheetData sheetId="3399">
        <row r="10">
          <cell r="F10">
            <v>1746.43</v>
          </cell>
        </row>
      </sheetData>
      <sheetData sheetId="3400">
        <row r="4">
          <cell r="B4">
            <v>111874</v>
          </cell>
        </row>
      </sheetData>
      <sheetData sheetId="3401">
        <row r="4">
          <cell r="B4">
            <v>111874</v>
          </cell>
        </row>
      </sheetData>
      <sheetData sheetId="3402">
        <row r="4">
          <cell r="B4">
            <v>111874</v>
          </cell>
        </row>
      </sheetData>
      <sheetData sheetId="3403">
        <row r="4">
          <cell r="B4">
            <v>111874</v>
          </cell>
        </row>
      </sheetData>
      <sheetData sheetId="3404">
        <row r="4">
          <cell r="B4">
            <v>111874</v>
          </cell>
        </row>
      </sheetData>
      <sheetData sheetId="3405"/>
      <sheetData sheetId="3406"/>
      <sheetData sheetId="3407"/>
      <sheetData sheetId="3408">
        <row r="10">
          <cell r="F10">
            <v>1746.43</v>
          </cell>
        </row>
      </sheetData>
      <sheetData sheetId="3409">
        <row r="10">
          <cell r="F10">
            <v>1746.43</v>
          </cell>
        </row>
      </sheetData>
      <sheetData sheetId="3410">
        <row r="10">
          <cell r="F10">
            <v>1746.43</v>
          </cell>
        </row>
      </sheetData>
      <sheetData sheetId="3411">
        <row r="10">
          <cell r="F10">
            <v>1746.43</v>
          </cell>
        </row>
      </sheetData>
      <sheetData sheetId="3412">
        <row r="10">
          <cell r="F10">
            <v>1746.43</v>
          </cell>
        </row>
      </sheetData>
      <sheetData sheetId="3413">
        <row r="10">
          <cell r="F10">
            <v>1746.43</v>
          </cell>
        </row>
      </sheetData>
      <sheetData sheetId="3414"/>
      <sheetData sheetId="3415"/>
      <sheetData sheetId="3416"/>
      <sheetData sheetId="3417"/>
      <sheetData sheetId="3418"/>
      <sheetData sheetId="3419"/>
      <sheetData sheetId="3420"/>
      <sheetData sheetId="3421">
        <row r="10">
          <cell r="F10">
            <v>1746.43</v>
          </cell>
        </row>
      </sheetData>
      <sheetData sheetId="3422">
        <row r="10">
          <cell r="F10">
            <v>1746.43</v>
          </cell>
        </row>
      </sheetData>
      <sheetData sheetId="3423">
        <row r="10">
          <cell r="F10">
            <v>1746.43</v>
          </cell>
        </row>
      </sheetData>
      <sheetData sheetId="3424">
        <row r="10">
          <cell r="F10">
            <v>1746.43</v>
          </cell>
        </row>
      </sheetData>
      <sheetData sheetId="3425">
        <row r="10">
          <cell r="F10">
            <v>1746.43</v>
          </cell>
        </row>
      </sheetData>
      <sheetData sheetId="3426">
        <row r="10">
          <cell r="F10">
            <v>1746.43</v>
          </cell>
        </row>
      </sheetData>
      <sheetData sheetId="3427">
        <row r="10">
          <cell r="F10">
            <v>1746.43</v>
          </cell>
        </row>
      </sheetData>
      <sheetData sheetId="3428">
        <row r="10">
          <cell r="F10">
            <v>1746.43</v>
          </cell>
        </row>
      </sheetData>
      <sheetData sheetId="3429">
        <row r="10">
          <cell r="F10">
            <v>1746.43</v>
          </cell>
        </row>
      </sheetData>
      <sheetData sheetId="3430">
        <row r="4">
          <cell r="B4">
            <v>111874</v>
          </cell>
        </row>
      </sheetData>
      <sheetData sheetId="3431">
        <row r="10">
          <cell r="F10">
            <v>1746.43</v>
          </cell>
        </row>
      </sheetData>
      <sheetData sheetId="3432">
        <row r="10">
          <cell r="F10">
            <v>1746.43</v>
          </cell>
        </row>
      </sheetData>
      <sheetData sheetId="3433">
        <row r="10">
          <cell r="F10">
            <v>1746.43</v>
          </cell>
        </row>
      </sheetData>
      <sheetData sheetId="3434">
        <row r="4">
          <cell r="B4">
            <v>111874</v>
          </cell>
        </row>
      </sheetData>
      <sheetData sheetId="3435">
        <row r="4">
          <cell r="B4">
            <v>111874</v>
          </cell>
        </row>
      </sheetData>
      <sheetData sheetId="3436">
        <row r="10">
          <cell r="F10">
            <v>1746.43</v>
          </cell>
        </row>
      </sheetData>
      <sheetData sheetId="3437">
        <row r="10">
          <cell r="F10">
            <v>1746.43</v>
          </cell>
        </row>
      </sheetData>
      <sheetData sheetId="3438">
        <row r="10">
          <cell r="F10">
            <v>1746.43</v>
          </cell>
        </row>
      </sheetData>
      <sheetData sheetId="3439">
        <row r="10">
          <cell r="F10">
            <v>1746.43</v>
          </cell>
        </row>
      </sheetData>
      <sheetData sheetId="3440">
        <row r="4">
          <cell r="B4">
            <v>111874</v>
          </cell>
        </row>
      </sheetData>
      <sheetData sheetId="3441">
        <row r="4">
          <cell r="B4">
            <v>111874</v>
          </cell>
        </row>
      </sheetData>
      <sheetData sheetId="3442">
        <row r="4">
          <cell r="B4">
            <v>111874</v>
          </cell>
        </row>
      </sheetData>
      <sheetData sheetId="3443">
        <row r="4">
          <cell r="B4">
            <v>111874</v>
          </cell>
        </row>
      </sheetData>
      <sheetData sheetId="3444">
        <row r="4">
          <cell r="B4">
            <v>111874</v>
          </cell>
        </row>
      </sheetData>
      <sheetData sheetId="3445">
        <row r="4">
          <cell r="B4">
            <v>111874</v>
          </cell>
        </row>
      </sheetData>
      <sheetData sheetId="3446">
        <row r="4">
          <cell r="B4">
            <v>111874</v>
          </cell>
        </row>
      </sheetData>
      <sheetData sheetId="3447">
        <row r="4">
          <cell r="B4">
            <v>111874</v>
          </cell>
        </row>
      </sheetData>
      <sheetData sheetId="3448">
        <row r="10">
          <cell r="F10">
            <v>1746.43</v>
          </cell>
        </row>
      </sheetData>
      <sheetData sheetId="3449">
        <row r="10">
          <cell r="F10">
            <v>1746.43</v>
          </cell>
        </row>
      </sheetData>
      <sheetData sheetId="3450">
        <row r="10">
          <cell r="F10">
            <v>1746.43</v>
          </cell>
        </row>
      </sheetData>
      <sheetData sheetId="3451">
        <row r="4">
          <cell r="B4">
            <v>111874</v>
          </cell>
        </row>
      </sheetData>
      <sheetData sheetId="3452">
        <row r="10">
          <cell r="F10">
            <v>1746.43</v>
          </cell>
        </row>
      </sheetData>
      <sheetData sheetId="3453">
        <row r="10">
          <cell r="F10">
            <v>1746.43</v>
          </cell>
        </row>
      </sheetData>
      <sheetData sheetId="3454">
        <row r="10">
          <cell r="F10">
            <v>1746.43</v>
          </cell>
        </row>
      </sheetData>
      <sheetData sheetId="3455">
        <row r="10">
          <cell r="F10">
            <v>1746.43</v>
          </cell>
        </row>
      </sheetData>
      <sheetData sheetId="3456">
        <row r="4">
          <cell r="B4">
            <v>111874</v>
          </cell>
        </row>
      </sheetData>
      <sheetData sheetId="3457">
        <row r="4">
          <cell r="B4">
            <v>111874</v>
          </cell>
        </row>
      </sheetData>
      <sheetData sheetId="3458">
        <row r="10">
          <cell r="F10">
            <v>1746.43</v>
          </cell>
        </row>
      </sheetData>
      <sheetData sheetId="3459">
        <row r="10">
          <cell r="F10">
            <v>1746.43</v>
          </cell>
        </row>
      </sheetData>
      <sheetData sheetId="3460">
        <row r="10">
          <cell r="F10">
            <v>1746.43</v>
          </cell>
        </row>
      </sheetData>
      <sheetData sheetId="3461">
        <row r="10">
          <cell r="F10">
            <v>1746.43</v>
          </cell>
        </row>
      </sheetData>
      <sheetData sheetId="3462">
        <row r="4">
          <cell r="B4">
            <v>111874</v>
          </cell>
        </row>
      </sheetData>
      <sheetData sheetId="3463">
        <row r="10">
          <cell r="F10">
            <v>1746.43</v>
          </cell>
        </row>
      </sheetData>
      <sheetData sheetId="3464">
        <row r="10">
          <cell r="F10">
            <v>1746.43</v>
          </cell>
        </row>
      </sheetData>
      <sheetData sheetId="3465">
        <row r="10">
          <cell r="F10">
            <v>1746.43</v>
          </cell>
        </row>
      </sheetData>
      <sheetData sheetId="3466">
        <row r="10">
          <cell r="F10">
            <v>1746.43</v>
          </cell>
        </row>
      </sheetData>
      <sheetData sheetId="3467">
        <row r="10">
          <cell r="F10">
            <v>1746.43</v>
          </cell>
        </row>
      </sheetData>
      <sheetData sheetId="3468">
        <row r="10">
          <cell r="F10">
            <v>1746.43</v>
          </cell>
        </row>
      </sheetData>
      <sheetData sheetId="3469">
        <row r="10">
          <cell r="F10">
            <v>1746.43</v>
          </cell>
        </row>
      </sheetData>
      <sheetData sheetId="3470">
        <row r="10">
          <cell r="F10">
            <v>1746.43</v>
          </cell>
        </row>
      </sheetData>
      <sheetData sheetId="3471">
        <row r="10">
          <cell r="F10">
            <v>1746.43</v>
          </cell>
        </row>
      </sheetData>
      <sheetData sheetId="3472">
        <row r="10">
          <cell r="F10">
            <v>1746.43</v>
          </cell>
        </row>
      </sheetData>
      <sheetData sheetId="3473">
        <row r="10">
          <cell r="F10">
            <v>1746.43</v>
          </cell>
        </row>
      </sheetData>
      <sheetData sheetId="3474">
        <row r="10">
          <cell r="F10">
            <v>1746.43</v>
          </cell>
        </row>
      </sheetData>
      <sheetData sheetId="3475">
        <row r="10">
          <cell r="F10">
            <v>1746.43</v>
          </cell>
        </row>
      </sheetData>
      <sheetData sheetId="3476">
        <row r="10">
          <cell r="F10">
            <v>1746.43</v>
          </cell>
        </row>
      </sheetData>
      <sheetData sheetId="3477">
        <row r="10">
          <cell r="F10">
            <v>1746.43</v>
          </cell>
        </row>
      </sheetData>
      <sheetData sheetId="3478">
        <row r="10">
          <cell r="F10">
            <v>1746.43</v>
          </cell>
        </row>
      </sheetData>
      <sheetData sheetId="3479">
        <row r="10">
          <cell r="F10">
            <v>1746.43</v>
          </cell>
        </row>
      </sheetData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>
        <row r="4">
          <cell r="B4">
            <v>111874</v>
          </cell>
        </row>
      </sheetData>
      <sheetData sheetId="3615">
        <row r="4">
          <cell r="B4">
            <v>111874</v>
          </cell>
        </row>
      </sheetData>
      <sheetData sheetId="3616">
        <row r="4">
          <cell r="B4">
            <v>111874</v>
          </cell>
        </row>
      </sheetData>
      <sheetData sheetId="3617">
        <row r="4">
          <cell r="B4">
            <v>111874</v>
          </cell>
        </row>
      </sheetData>
      <sheetData sheetId="3618">
        <row r="4">
          <cell r="B4">
            <v>111874</v>
          </cell>
        </row>
      </sheetData>
      <sheetData sheetId="3619">
        <row r="4">
          <cell r="B4">
            <v>111874</v>
          </cell>
        </row>
      </sheetData>
      <sheetData sheetId="3620">
        <row r="4">
          <cell r="B4">
            <v>111874</v>
          </cell>
        </row>
      </sheetData>
      <sheetData sheetId="3621">
        <row r="4">
          <cell r="B4">
            <v>111874</v>
          </cell>
        </row>
      </sheetData>
      <sheetData sheetId="3622">
        <row r="4">
          <cell r="B4">
            <v>111874</v>
          </cell>
        </row>
      </sheetData>
      <sheetData sheetId="3623">
        <row r="4">
          <cell r="B4">
            <v>111874</v>
          </cell>
        </row>
      </sheetData>
      <sheetData sheetId="3624">
        <row r="4">
          <cell r="B4">
            <v>111874</v>
          </cell>
        </row>
      </sheetData>
      <sheetData sheetId="3625">
        <row r="4">
          <cell r="B4">
            <v>111874</v>
          </cell>
        </row>
      </sheetData>
      <sheetData sheetId="3626">
        <row r="4">
          <cell r="B4">
            <v>111874</v>
          </cell>
        </row>
      </sheetData>
      <sheetData sheetId="3627">
        <row r="4">
          <cell r="B4">
            <v>111874</v>
          </cell>
        </row>
      </sheetData>
      <sheetData sheetId="3628">
        <row r="4">
          <cell r="B4">
            <v>111874</v>
          </cell>
        </row>
      </sheetData>
      <sheetData sheetId="3629">
        <row r="10">
          <cell r="F10">
            <v>1746.43</v>
          </cell>
        </row>
      </sheetData>
      <sheetData sheetId="3630">
        <row r="4">
          <cell r="B4">
            <v>111874</v>
          </cell>
        </row>
      </sheetData>
      <sheetData sheetId="3631">
        <row r="4">
          <cell r="B4">
            <v>111874</v>
          </cell>
        </row>
      </sheetData>
      <sheetData sheetId="3632">
        <row r="10">
          <cell r="F10">
            <v>1746.43</v>
          </cell>
        </row>
      </sheetData>
      <sheetData sheetId="3633">
        <row r="4">
          <cell r="B4">
            <v>111874</v>
          </cell>
        </row>
      </sheetData>
      <sheetData sheetId="3634">
        <row r="4">
          <cell r="B4">
            <v>111874</v>
          </cell>
        </row>
      </sheetData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>
        <row r="10">
          <cell r="F10">
            <v>1746.43</v>
          </cell>
        </row>
      </sheetData>
      <sheetData sheetId="3645">
        <row r="10">
          <cell r="F10">
            <v>1746.43</v>
          </cell>
        </row>
      </sheetData>
      <sheetData sheetId="3646">
        <row r="10">
          <cell r="F10">
            <v>1746.43</v>
          </cell>
        </row>
      </sheetData>
      <sheetData sheetId="3647">
        <row r="10">
          <cell r="F10">
            <v>1746.43</v>
          </cell>
        </row>
      </sheetData>
      <sheetData sheetId="3648">
        <row r="4">
          <cell r="B4">
            <v>111874</v>
          </cell>
        </row>
      </sheetData>
      <sheetData sheetId="3649">
        <row r="4">
          <cell r="B4">
            <v>111874</v>
          </cell>
        </row>
      </sheetData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>
        <row r="4">
          <cell r="B4">
            <v>111874</v>
          </cell>
        </row>
      </sheetData>
      <sheetData sheetId="3660">
        <row r="4">
          <cell r="B4">
            <v>111874</v>
          </cell>
        </row>
      </sheetData>
      <sheetData sheetId="3661">
        <row r="4">
          <cell r="B4">
            <v>111874</v>
          </cell>
        </row>
      </sheetData>
      <sheetData sheetId="3662">
        <row r="4">
          <cell r="B4">
            <v>111874</v>
          </cell>
        </row>
      </sheetData>
      <sheetData sheetId="3663">
        <row r="4">
          <cell r="B4">
            <v>111874</v>
          </cell>
        </row>
      </sheetData>
      <sheetData sheetId="3664">
        <row r="4">
          <cell r="B4">
            <v>111874</v>
          </cell>
        </row>
      </sheetData>
      <sheetData sheetId="3665">
        <row r="4">
          <cell r="B4">
            <v>111874</v>
          </cell>
        </row>
      </sheetData>
      <sheetData sheetId="3666"/>
      <sheetData sheetId="3667"/>
      <sheetData sheetId="3668"/>
      <sheetData sheetId="3669"/>
      <sheetData sheetId="3670">
        <row r="4">
          <cell r="B4">
            <v>111874</v>
          </cell>
        </row>
      </sheetData>
      <sheetData sheetId="3671"/>
      <sheetData sheetId="3672"/>
      <sheetData sheetId="3673"/>
      <sheetData sheetId="3674"/>
      <sheetData sheetId="3675">
        <row r="4">
          <cell r="B4">
            <v>111874</v>
          </cell>
        </row>
      </sheetData>
      <sheetData sheetId="3676"/>
      <sheetData sheetId="3677"/>
      <sheetData sheetId="3678"/>
      <sheetData sheetId="3679"/>
      <sheetData sheetId="3680"/>
      <sheetData sheetId="3681">
        <row r="4">
          <cell r="B4">
            <v>111874</v>
          </cell>
        </row>
      </sheetData>
      <sheetData sheetId="3682"/>
      <sheetData sheetId="3683"/>
      <sheetData sheetId="3684"/>
      <sheetData sheetId="3685"/>
      <sheetData sheetId="3686"/>
      <sheetData sheetId="3687"/>
      <sheetData sheetId="3688">
        <row r="4">
          <cell r="B4">
            <v>111874</v>
          </cell>
        </row>
      </sheetData>
      <sheetData sheetId="3689"/>
      <sheetData sheetId="3690">
        <row r="4">
          <cell r="B4">
            <v>111874</v>
          </cell>
        </row>
      </sheetData>
      <sheetData sheetId="3691"/>
      <sheetData sheetId="3692"/>
      <sheetData sheetId="3693"/>
      <sheetData sheetId="3694">
        <row r="4">
          <cell r="B4">
            <v>111874</v>
          </cell>
        </row>
      </sheetData>
      <sheetData sheetId="3695">
        <row r="4">
          <cell r="B4">
            <v>111874</v>
          </cell>
        </row>
      </sheetData>
      <sheetData sheetId="3696">
        <row r="4">
          <cell r="B4">
            <v>111874</v>
          </cell>
        </row>
      </sheetData>
      <sheetData sheetId="3697">
        <row r="4">
          <cell r="B4">
            <v>111874</v>
          </cell>
        </row>
      </sheetData>
      <sheetData sheetId="3698">
        <row r="4">
          <cell r="B4">
            <v>111874</v>
          </cell>
        </row>
      </sheetData>
      <sheetData sheetId="3699">
        <row r="4">
          <cell r="B4">
            <v>111874</v>
          </cell>
        </row>
      </sheetData>
      <sheetData sheetId="3700">
        <row r="4">
          <cell r="B4">
            <v>111874</v>
          </cell>
        </row>
      </sheetData>
      <sheetData sheetId="3701">
        <row r="4">
          <cell r="B4">
            <v>111874</v>
          </cell>
        </row>
      </sheetData>
      <sheetData sheetId="3702">
        <row r="4">
          <cell r="B4">
            <v>111874</v>
          </cell>
        </row>
      </sheetData>
      <sheetData sheetId="3703">
        <row r="4">
          <cell r="B4">
            <v>111874</v>
          </cell>
        </row>
      </sheetData>
      <sheetData sheetId="3704">
        <row r="4">
          <cell r="B4">
            <v>111874</v>
          </cell>
        </row>
      </sheetData>
      <sheetData sheetId="3705">
        <row r="4">
          <cell r="B4">
            <v>111874</v>
          </cell>
        </row>
      </sheetData>
      <sheetData sheetId="3706">
        <row r="4">
          <cell r="B4">
            <v>111874</v>
          </cell>
        </row>
      </sheetData>
      <sheetData sheetId="3707">
        <row r="4">
          <cell r="B4">
            <v>111874</v>
          </cell>
        </row>
      </sheetData>
      <sheetData sheetId="3708">
        <row r="4">
          <cell r="B4">
            <v>111874</v>
          </cell>
        </row>
      </sheetData>
      <sheetData sheetId="3709">
        <row r="4">
          <cell r="B4">
            <v>111874</v>
          </cell>
        </row>
      </sheetData>
      <sheetData sheetId="3710">
        <row r="4">
          <cell r="B4">
            <v>111874</v>
          </cell>
        </row>
      </sheetData>
      <sheetData sheetId="3711">
        <row r="4">
          <cell r="B4">
            <v>111874</v>
          </cell>
        </row>
      </sheetData>
      <sheetData sheetId="3712">
        <row r="4">
          <cell r="B4">
            <v>111874</v>
          </cell>
        </row>
      </sheetData>
      <sheetData sheetId="3713">
        <row r="4">
          <cell r="B4">
            <v>111874</v>
          </cell>
        </row>
      </sheetData>
      <sheetData sheetId="3714">
        <row r="4">
          <cell r="B4">
            <v>111874</v>
          </cell>
        </row>
      </sheetData>
      <sheetData sheetId="3715">
        <row r="4">
          <cell r="B4">
            <v>111874</v>
          </cell>
        </row>
      </sheetData>
      <sheetData sheetId="3716">
        <row r="4">
          <cell r="B4">
            <v>111874</v>
          </cell>
        </row>
      </sheetData>
      <sheetData sheetId="3717">
        <row r="4">
          <cell r="B4">
            <v>111874</v>
          </cell>
        </row>
      </sheetData>
      <sheetData sheetId="3718">
        <row r="4">
          <cell r="B4">
            <v>111874</v>
          </cell>
        </row>
      </sheetData>
      <sheetData sheetId="3719">
        <row r="4">
          <cell r="B4">
            <v>111874</v>
          </cell>
        </row>
      </sheetData>
      <sheetData sheetId="3720">
        <row r="4">
          <cell r="B4">
            <v>111874</v>
          </cell>
        </row>
      </sheetData>
      <sheetData sheetId="3721">
        <row r="4">
          <cell r="B4">
            <v>111874</v>
          </cell>
        </row>
      </sheetData>
      <sheetData sheetId="3722">
        <row r="4">
          <cell r="B4">
            <v>111874</v>
          </cell>
        </row>
      </sheetData>
      <sheetData sheetId="3723">
        <row r="4">
          <cell r="B4">
            <v>111874</v>
          </cell>
        </row>
      </sheetData>
      <sheetData sheetId="3724">
        <row r="4">
          <cell r="B4">
            <v>111874</v>
          </cell>
        </row>
      </sheetData>
      <sheetData sheetId="3725">
        <row r="4">
          <cell r="B4">
            <v>111874</v>
          </cell>
        </row>
      </sheetData>
      <sheetData sheetId="3726">
        <row r="4">
          <cell r="B4">
            <v>111874</v>
          </cell>
        </row>
      </sheetData>
      <sheetData sheetId="3727">
        <row r="4">
          <cell r="B4">
            <v>111874</v>
          </cell>
        </row>
      </sheetData>
      <sheetData sheetId="3728">
        <row r="4">
          <cell r="B4">
            <v>111874</v>
          </cell>
        </row>
      </sheetData>
      <sheetData sheetId="3729">
        <row r="4">
          <cell r="B4">
            <v>111874</v>
          </cell>
        </row>
      </sheetData>
      <sheetData sheetId="3730">
        <row r="4">
          <cell r="B4">
            <v>111874</v>
          </cell>
        </row>
      </sheetData>
      <sheetData sheetId="3731">
        <row r="4">
          <cell r="B4">
            <v>111874</v>
          </cell>
        </row>
      </sheetData>
      <sheetData sheetId="3732">
        <row r="4">
          <cell r="B4">
            <v>111874</v>
          </cell>
        </row>
      </sheetData>
      <sheetData sheetId="3733">
        <row r="4">
          <cell r="B4">
            <v>111874</v>
          </cell>
        </row>
      </sheetData>
      <sheetData sheetId="3734">
        <row r="4">
          <cell r="B4">
            <v>111874</v>
          </cell>
        </row>
      </sheetData>
      <sheetData sheetId="3735">
        <row r="4">
          <cell r="B4">
            <v>111874</v>
          </cell>
        </row>
      </sheetData>
      <sheetData sheetId="3736">
        <row r="4">
          <cell r="B4">
            <v>111874</v>
          </cell>
        </row>
      </sheetData>
      <sheetData sheetId="3737">
        <row r="4">
          <cell r="B4">
            <v>111874</v>
          </cell>
        </row>
      </sheetData>
      <sheetData sheetId="3738">
        <row r="4">
          <cell r="B4">
            <v>111874</v>
          </cell>
        </row>
      </sheetData>
      <sheetData sheetId="3739">
        <row r="4">
          <cell r="B4">
            <v>111874</v>
          </cell>
        </row>
      </sheetData>
      <sheetData sheetId="3740">
        <row r="4">
          <cell r="B4">
            <v>111874</v>
          </cell>
        </row>
      </sheetData>
      <sheetData sheetId="3741">
        <row r="4">
          <cell r="B4">
            <v>111874</v>
          </cell>
        </row>
      </sheetData>
      <sheetData sheetId="3742">
        <row r="4">
          <cell r="B4">
            <v>111874</v>
          </cell>
        </row>
      </sheetData>
      <sheetData sheetId="3743">
        <row r="4">
          <cell r="B4">
            <v>111874</v>
          </cell>
        </row>
      </sheetData>
      <sheetData sheetId="3744">
        <row r="4">
          <cell r="B4">
            <v>111874</v>
          </cell>
        </row>
      </sheetData>
      <sheetData sheetId="3745">
        <row r="4">
          <cell r="B4">
            <v>111874</v>
          </cell>
        </row>
      </sheetData>
      <sheetData sheetId="3746">
        <row r="4">
          <cell r="B4">
            <v>111874</v>
          </cell>
        </row>
      </sheetData>
      <sheetData sheetId="3747">
        <row r="4">
          <cell r="B4">
            <v>111874</v>
          </cell>
        </row>
      </sheetData>
      <sheetData sheetId="3748">
        <row r="4">
          <cell r="B4">
            <v>111874</v>
          </cell>
        </row>
      </sheetData>
      <sheetData sheetId="3749">
        <row r="4">
          <cell r="B4">
            <v>111874</v>
          </cell>
        </row>
      </sheetData>
      <sheetData sheetId="3750">
        <row r="4">
          <cell r="B4">
            <v>111874</v>
          </cell>
        </row>
      </sheetData>
      <sheetData sheetId="3751">
        <row r="4">
          <cell r="B4">
            <v>111874</v>
          </cell>
        </row>
      </sheetData>
      <sheetData sheetId="3752">
        <row r="4">
          <cell r="B4">
            <v>111874</v>
          </cell>
        </row>
      </sheetData>
      <sheetData sheetId="3753">
        <row r="4">
          <cell r="B4">
            <v>111874</v>
          </cell>
        </row>
      </sheetData>
      <sheetData sheetId="3754">
        <row r="4">
          <cell r="B4">
            <v>111874</v>
          </cell>
        </row>
      </sheetData>
      <sheetData sheetId="3755">
        <row r="10">
          <cell r="F10">
            <v>1746.43</v>
          </cell>
        </row>
      </sheetData>
      <sheetData sheetId="3756">
        <row r="10">
          <cell r="F10">
            <v>1746.43</v>
          </cell>
        </row>
      </sheetData>
      <sheetData sheetId="3757">
        <row r="4">
          <cell r="B4">
            <v>111874</v>
          </cell>
        </row>
      </sheetData>
      <sheetData sheetId="3758">
        <row r="4">
          <cell r="B4">
            <v>111874</v>
          </cell>
        </row>
      </sheetData>
      <sheetData sheetId="3759">
        <row r="4">
          <cell r="B4">
            <v>111874</v>
          </cell>
        </row>
      </sheetData>
      <sheetData sheetId="3760">
        <row r="4">
          <cell r="B4">
            <v>111874</v>
          </cell>
        </row>
      </sheetData>
      <sheetData sheetId="3761">
        <row r="4">
          <cell r="B4">
            <v>111874</v>
          </cell>
        </row>
      </sheetData>
      <sheetData sheetId="3762">
        <row r="4">
          <cell r="B4">
            <v>111874</v>
          </cell>
        </row>
      </sheetData>
      <sheetData sheetId="3763">
        <row r="10">
          <cell r="F10">
            <v>1746.43</v>
          </cell>
        </row>
      </sheetData>
      <sheetData sheetId="3764">
        <row r="10">
          <cell r="F10">
            <v>1746.43</v>
          </cell>
        </row>
      </sheetData>
      <sheetData sheetId="3765">
        <row r="4">
          <cell r="B4">
            <v>111874</v>
          </cell>
        </row>
      </sheetData>
      <sheetData sheetId="3766">
        <row r="4">
          <cell r="B4">
            <v>111874</v>
          </cell>
        </row>
      </sheetData>
      <sheetData sheetId="3767">
        <row r="10">
          <cell r="F10">
            <v>1746.43</v>
          </cell>
        </row>
      </sheetData>
      <sheetData sheetId="3768">
        <row r="10">
          <cell r="F10">
            <v>1746.43</v>
          </cell>
        </row>
      </sheetData>
      <sheetData sheetId="3769">
        <row r="10">
          <cell r="F10">
            <v>1746.43</v>
          </cell>
        </row>
      </sheetData>
      <sheetData sheetId="3770">
        <row r="10">
          <cell r="F10">
            <v>1746.43</v>
          </cell>
        </row>
      </sheetData>
      <sheetData sheetId="3771">
        <row r="10">
          <cell r="F10">
            <v>1746.43</v>
          </cell>
        </row>
      </sheetData>
      <sheetData sheetId="3772"/>
      <sheetData sheetId="3773">
        <row r="10">
          <cell r="F10">
            <v>1746.43</v>
          </cell>
        </row>
      </sheetData>
      <sheetData sheetId="3774">
        <row r="4">
          <cell r="B4">
            <v>111874</v>
          </cell>
        </row>
      </sheetData>
      <sheetData sheetId="3775">
        <row r="4">
          <cell r="B4">
            <v>111874</v>
          </cell>
        </row>
      </sheetData>
      <sheetData sheetId="3776">
        <row r="10">
          <cell r="F10">
            <v>1746.43</v>
          </cell>
        </row>
      </sheetData>
      <sheetData sheetId="3777"/>
      <sheetData sheetId="3778"/>
      <sheetData sheetId="3779">
        <row r="10">
          <cell r="F10">
            <v>1746.43</v>
          </cell>
        </row>
      </sheetData>
      <sheetData sheetId="3780">
        <row r="4">
          <cell r="B4">
            <v>111874</v>
          </cell>
        </row>
      </sheetData>
      <sheetData sheetId="3781">
        <row r="4">
          <cell r="B4">
            <v>111874</v>
          </cell>
        </row>
      </sheetData>
      <sheetData sheetId="3782">
        <row r="10">
          <cell r="F10">
            <v>1746.43</v>
          </cell>
        </row>
      </sheetData>
      <sheetData sheetId="3783">
        <row r="4">
          <cell r="B4">
            <v>111874</v>
          </cell>
        </row>
      </sheetData>
      <sheetData sheetId="3784">
        <row r="4">
          <cell r="B4">
            <v>111874</v>
          </cell>
        </row>
      </sheetData>
      <sheetData sheetId="3785">
        <row r="4">
          <cell r="B4">
            <v>111874</v>
          </cell>
        </row>
      </sheetData>
      <sheetData sheetId="3786">
        <row r="4">
          <cell r="B4">
            <v>111874</v>
          </cell>
        </row>
      </sheetData>
      <sheetData sheetId="3787">
        <row r="10">
          <cell r="F10">
            <v>1746.43</v>
          </cell>
        </row>
      </sheetData>
      <sheetData sheetId="3788">
        <row r="10">
          <cell r="F10">
            <v>1746.43</v>
          </cell>
        </row>
      </sheetData>
      <sheetData sheetId="3789">
        <row r="4">
          <cell r="B4">
            <v>111874</v>
          </cell>
        </row>
      </sheetData>
      <sheetData sheetId="3790">
        <row r="10">
          <cell r="F10">
            <v>1746.43</v>
          </cell>
        </row>
      </sheetData>
      <sheetData sheetId="3791">
        <row r="10">
          <cell r="F10">
            <v>1746.43</v>
          </cell>
        </row>
      </sheetData>
      <sheetData sheetId="3792"/>
      <sheetData sheetId="3793"/>
      <sheetData sheetId="3794">
        <row r="10">
          <cell r="F10">
            <v>1746.43</v>
          </cell>
        </row>
      </sheetData>
      <sheetData sheetId="3795"/>
      <sheetData sheetId="3796">
        <row r="10">
          <cell r="F10">
            <v>1746.43</v>
          </cell>
        </row>
      </sheetData>
      <sheetData sheetId="3797">
        <row r="10">
          <cell r="F10">
            <v>1746.43</v>
          </cell>
        </row>
      </sheetData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>
        <row r="10">
          <cell r="F10">
            <v>1746.43</v>
          </cell>
        </row>
      </sheetData>
      <sheetData sheetId="3825">
        <row r="10">
          <cell r="F10">
            <v>1746.43</v>
          </cell>
        </row>
      </sheetData>
      <sheetData sheetId="3826">
        <row r="10">
          <cell r="F10">
            <v>1746.43</v>
          </cell>
        </row>
      </sheetData>
      <sheetData sheetId="3827">
        <row r="10">
          <cell r="F10">
            <v>1746.43</v>
          </cell>
        </row>
      </sheetData>
      <sheetData sheetId="3828"/>
      <sheetData sheetId="3829">
        <row r="10">
          <cell r="F10">
            <v>1746.43</v>
          </cell>
        </row>
      </sheetData>
      <sheetData sheetId="3830">
        <row r="10">
          <cell r="F10">
            <v>1746.43</v>
          </cell>
        </row>
      </sheetData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 refreshError="1"/>
      <sheetData sheetId="3842" refreshError="1"/>
      <sheetData sheetId="3843" refreshError="1"/>
      <sheetData sheetId="3844" refreshError="1"/>
      <sheetData sheetId="3845"/>
      <sheetData sheetId="3846" refreshError="1"/>
      <sheetData sheetId="3847" refreshError="1"/>
      <sheetData sheetId="3848">
        <row r="10">
          <cell r="F10">
            <v>1746.43</v>
          </cell>
        </row>
      </sheetData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/>
      <sheetData sheetId="3867"/>
      <sheetData sheetId="3868"/>
      <sheetData sheetId="3869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/>
      <sheetData sheetId="3878">
        <row r="10">
          <cell r="F10">
            <v>1746.43</v>
          </cell>
        </row>
      </sheetData>
      <sheetData sheetId="3879">
        <row r="10">
          <cell r="F10">
            <v>1746.43</v>
          </cell>
        </row>
      </sheetData>
      <sheetData sheetId="3880">
        <row r="10">
          <cell r="F10">
            <v>1746.43</v>
          </cell>
        </row>
      </sheetData>
      <sheetData sheetId="3881">
        <row r="4">
          <cell r="B4">
            <v>111874</v>
          </cell>
        </row>
      </sheetData>
      <sheetData sheetId="3882">
        <row r="4">
          <cell r="B4">
            <v>111874</v>
          </cell>
        </row>
      </sheetData>
      <sheetData sheetId="3883">
        <row r="4">
          <cell r="B4">
            <v>111874</v>
          </cell>
        </row>
      </sheetData>
      <sheetData sheetId="3884">
        <row r="10">
          <cell r="F10">
            <v>1746.43</v>
          </cell>
        </row>
      </sheetData>
      <sheetData sheetId="3885">
        <row r="10">
          <cell r="F10">
            <v>1746.43</v>
          </cell>
        </row>
      </sheetData>
      <sheetData sheetId="3886">
        <row r="4">
          <cell r="B4">
            <v>111874</v>
          </cell>
        </row>
      </sheetData>
      <sheetData sheetId="3887">
        <row r="4">
          <cell r="B4">
            <v>111874</v>
          </cell>
        </row>
      </sheetData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>
        <row r="4">
          <cell r="B4">
            <v>111874</v>
          </cell>
        </row>
      </sheetData>
      <sheetData sheetId="3899"/>
      <sheetData sheetId="3900"/>
      <sheetData sheetId="3901">
        <row r="4">
          <cell r="B4">
            <v>111874</v>
          </cell>
        </row>
      </sheetData>
      <sheetData sheetId="3902"/>
      <sheetData sheetId="3903"/>
      <sheetData sheetId="3904"/>
      <sheetData sheetId="3905"/>
      <sheetData sheetId="3906"/>
      <sheetData sheetId="3907"/>
      <sheetData sheetId="3908">
        <row r="10">
          <cell r="F10">
            <v>1746.43</v>
          </cell>
        </row>
      </sheetData>
      <sheetData sheetId="3909">
        <row r="10">
          <cell r="F10">
            <v>1746.43</v>
          </cell>
        </row>
      </sheetData>
      <sheetData sheetId="3910">
        <row r="10">
          <cell r="F10">
            <v>1746.43</v>
          </cell>
        </row>
      </sheetData>
      <sheetData sheetId="3911">
        <row r="4">
          <cell r="B4">
            <v>111874</v>
          </cell>
        </row>
      </sheetData>
      <sheetData sheetId="3912">
        <row r="10">
          <cell r="F10">
            <v>1746.43</v>
          </cell>
        </row>
      </sheetData>
      <sheetData sheetId="3913"/>
      <sheetData sheetId="3914"/>
      <sheetData sheetId="3915"/>
      <sheetData sheetId="3916"/>
      <sheetData sheetId="3917"/>
      <sheetData sheetId="3918">
        <row r="4">
          <cell r="B4">
            <v>111874</v>
          </cell>
        </row>
      </sheetData>
      <sheetData sheetId="3919"/>
      <sheetData sheetId="3920"/>
      <sheetData sheetId="3921">
        <row r="4">
          <cell r="B4">
            <v>111874</v>
          </cell>
        </row>
      </sheetData>
      <sheetData sheetId="3922">
        <row r="4">
          <cell r="B4">
            <v>111874</v>
          </cell>
        </row>
      </sheetData>
      <sheetData sheetId="3923">
        <row r="4">
          <cell r="B4">
            <v>111874</v>
          </cell>
        </row>
      </sheetData>
      <sheetData sheetId="3924">
        <row r="4">
          <cell r="B4">
            <v>111874</v>
          </cell>
        </row>
      </sheetData>
      <sheetData sheetId="3925">
        <row r="4">
          <cell r="B4">
            <v>111874</v>
          </cell>
        </row>
      </sheetData>
      <sheetData sheetId="3926">
        <row r="4">
          <cell r="B4">
            <v>111874</v>
          </cell>
        </row>
      </sheetData>
      <sheetData sheetId="3927">
        <row r="4">
          <cell r="B4">
            <v>111874</v>
          </cell>
        </row>
      </sheetData>
      <sheetData sheetId="3928"/>
      <sheetData sheetId="3929">
        <row r="4">
          <cell r="B4">
            <v>111874</v>
          </cell>
        </row>
      </sheetData>
      <sheetData sheetId="3930"/>
      <sheetData sheetId="3931">
        <row r="4">
          <cell r="B4">
            <v>111874</v>
          </cell>
        </row>
      </sheetData>
      <sheetData sheetId="3932"/>
      <sheetData sheetId="3933"/>
      <sheetData sheetId="3934">
        <row r="4">
          <cell r="B4">
            <v>111874</v>
          </cell>
        </row>
      </sheetData>
      <sheetData sheetId="3935"/>
      <sheetData sheetId="3936"/>
      <sheetData sheetId="3937"/>
      <sheetData sheetId="3938">
        <row r="4">
          <cell r="B4">
            <v>111874</v>
          </cell>
        </row>
      </sheetData>
      <sheetData sheetId="3939"/>
      <sheetData sheetId="3940"/>
      <sheetData sheetId="3941">
        <row r="4">
          <cell r="B4">
            <v>111874</v>
          </cell>
        </row>
      </sheetData>
      <sheetData sheetId="3942"/>
      <sheetData sheetId="3943">
        <row r="4">
          <cell r="B4">
            <v>111874</v>
          </cell>
        </row>
      </sheetData>
      <sheetData sheetId="3944"/>
      <sheetData sheetId="3945"/>
      <sheetData sheetId="3946">
        <row r="4">
          <cell r="B4">
            <v>111874</v>
          </cell>
        </row>
      </sheetData>
      <sheetData sheetId="3947">
        <row r="4">
          <cell r="B4">
            <v>111874</v>
          </cell>
        </row>
      </sheetData>
      <sheetData sheetId="3948">
        <row r="4">
          <cell r="B4">
            <v>111874</v>
          </cell>
        </row>
      </sheetData>
      <sheetData sheetId="3949">
        <row r="4">
          <cell r="B4">
            <v>111874</v>
          </cell>
        </row>
      </sheetData>
      <sheetData sheetId="3950">
        <row r="4">
          <cell r="B4">
            <v>111874</v>
          </cell>
        </row>
      </sheetData>
      <sheetData sheetId="3951">
        <row r="4">
          <cell r="B4">
            <v>111874</v>
          </cell>
        </row>
      </sheetData>
      <sheetData sheetId="3952">
        <row r="4">
          <cell r="B4">
            <v>111874</v>
          </cell>
        </row>
      </sheetData>
      <sheetData sheetId="3953">
        <row r="4">
          <cell r="B4">
            <v>111874</v>
          </cell>
        </row>
      </sheetData>
      <sheetData sheetId="3954">
        <row r="4">
          <cell r="B4">
            <v>111874</v>
          </cell>
        </row>
      </sheetData>
      <sheetData sheetId="3955">
        <row r="4">
          <cell r="B4">
            <v>111874</v>
          </cell>
        </row>
      </sheetData>
      <sheetData sheetId="3956">
        <row r="4">
          <cell r="B4">
            <v>111874</v>
          </cell>
        </row>
      </sheetData>
      <sheetData sheetId="3957">
        <row r="4">
          <cell r="B4">
            <v>111874</v>
          </cell>
        </row>
      </sheetData>
      <sheetData sheetId="3958"/>
      <sheetData sheetId="3959">
        <row r="4">
          <cell r="B4">
            <v>111874</v>
          </cell>
        </row>
      </sheetData>
      <sheetData sheetId="3960">
        <row r="4">
          <cell r="B4">
            <v>111874</v>
          </cell>
        </row>
      </sheetData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>
        <row r="10">
          <cell r="F10">
            <v>1746.43</v>
          </cell>
        </row>
      </sheetData>
      <sheetData sheetId="3975"/>
      <sheetData sheetId="3976">
        <row r="10">
          <cell r="F10">
            <v>1746.43</v>
          </cell>
        </row>
      </sheetData>
      <sheetData sheetId="3977">
        <row r="10">
          <cell r="F10">
            <v>1746.43</v>
          </cell>
        </row>
      </sheetData>
      <sheetData sheetId="3978"/>
      <sheetData sheetId="3979"/>
      <sheetData sheetId="3980"/>
      <sheetData sheetId="3981"/>
      <sheetData sheetId="3982"/>
      <sheetData sheetId="3983"/>
      <sheetData sheetId="3984">
        <row r="10">
          <cell r="F10">
            <v>1746.43</v>
          </cell>
        </row>
      </sheetData>
      <sheetData sheetId="3985">
        <row r="10">
          <cell r="F10">
            <v>1746.43</v>
          </cell>
        </row>
      </sheetData>
      <sheetData sheetId="3986">
        <row r="10">
          <cell r="F10">
            <v>1746.43</v>
          </cell>
        </row>
      </sheetData>
      <sheetData sheetId="3987">
        <row r="10">
          <cell r="F10">
            <v>1746.43</v>
          </cell>
        </row>
      </sheetData>
      <sheetData sheetId="3988">
        <row r="10">
          <cell r="F10">
            <v>1746.43</v>
          </cell>
        </row>
      </sheetData>
      <sheetData sheetId="3989">
        <row r="10">
          <cell r="F10">
            <v>1746.43</v>
          </cell>
        </row>
      </sheetData>
      <sheetData sheetId="3990">
        <row r="10">
          <cell r="F10">
            <v>1746.43</v>
          </cell>
        </row>
      </sheetData>
      <sheetData sheetId="3991">
        <row r="10">
          <cell r="F10">
            <v>1746.43</v>
          </cell>
        </row>
      </sheetData>
      <sheetData sheetId="3992">
        <row r="10">
          <cell r="F10">
            <v>1746.43</v>
          </cell>
        </row>
      </sheetData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>
        <row r="10">
          <cell r="F10">
            <v>1746.43</v>
          </cell>
        </row>
      </sheetData>
      <sheetData sheetId="4093">
        <row r="10">
          <cell r="F10">
            <v>1746.43</v>
          </cell>
        </row>
      </sheetData>
      <sheetData sheetId="4094">
        <row r="10">
          <cell r="F10">
            <v>1746.43</v>
          </cell>
        </row>
      </sheetData>
      <sheetData sheetId="4095">
        <row r="10">
          <cell r="F10">
            <v>1746.43</v>
          </cell>
        </row>
      </sheetData>
      <sheetData sheetId="4096">
        <row r="4">
          <cell r="B4">
            <v>111874</v>
          </cell>
        </row>
      </sheetData>
      <sheetData sheetId="4097">
        <row r="4">
          <cell r="B4">
            <v>111874</v>
          </cell>
        </row>
      </sheetData>
      <sheetData sheetId="4098">
        <row r="10">
          <cell r="F10">
            <v>1746.43</v>
          </cell>
        </row>
      </sheetData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>
        <row r="4">
          <cell r="B4">
            <v>111874</v>
          </cell>
        </row>
      </sheetData>
      <sheetData sheetId="4180">
        <row r="4">
          <cell r="B4">
            <v>111874</v>
          </cell>
        </row>
      </sheetData>
      <sheetData sheetId="4181">
        <row r="4">
          <cell r="B4">
            <v>111874</v>
          </cell>
        </row>
      </sheetData>
      <sheetData sheetId="4182">
        <row r="4">
          <cell r="B4">
            <v>111874</v>
          </cell>
        </row>
      </sheetData>
      <sheetData sheetId="4183">
        <row r="4">
          <cell r="B4">
            <v>111874</v>
          </cell>
        </row>
      </sheetData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>
        <row r="10">
          <cell r="F10">
            <v>1746.43</v>
          </cell>
        </row>
      </sheetData>
      <sheetData sheetId="4201">
        <row r="10">
          <cell r="F10">
            <v>1746.43</v>
          </cell>
        </row>
      </sheetData>
      <sheetData sheetId="4202"/>
      <sheetData sheetId="4203"/>
      <sheetData sheetId="4204" refreshError="1"/>
      <sheetData sheetId="4205" refreshError="1"/>
      <sheetData sheetId="4206" refreshError="1"/>
      <sheetData sheetId="4207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>
        <row r="4">
          <cell r="B4">
            <v>111874</v>
          </cell>
        </row>
      </sheetData>
      <sheetData sheetId="4226">
        <row r="4">
          <cell r="B4">
            <v>111874</v>
          </cell>
        </row>
      </sheetData>
      <sheetData sheetId="4227">
        <row r="4">
          <cell r="B4">
            <v>111874</v>
          </cell>
        </row>
      </sheetData>
      <sheetData sheetId="4228">
        <row r="4">
          <cell r="B4">
            <v>111874</v>
          </cell>
        </row>
      </sheetData>
      <sheetData sheetId="4229">
        <row r="4">
          <cell r="B4">
            <v>111874</v>
          </cell>
        </row>
      </sheetData>
      <sheetData sheetId="4230">
        <row r="4">
          <cell r="B4">
            <v>111874</v>
          </cell>
        </row>
      </sheetData>
      <sheetData sheetId="4231">
        <row r="4">
          <cell r="B4">
            <v>111874</v>
          </cell>
        </row>
      </sheetData>
      <sheetData sheetId="4232">
        <row r="4">
          <cell r="B4">
            <v>111874</v>
          </cell>
        </row>
      </sheetData>
      <sheetData sheetId="4233"/>
      <sheetData sheetId="4234">
        <row r="4">
          <cell r="B4">
            <v>111874</v>
          </cell>
        </row>
      </sheetData>
      <sheetData sheetId="4235">
        <row r="4">
          <cell r="B4">
            <v>111874</v>
          </cell>
        </row>
      </sheetData>
      <sheetData sheetId="4236">
        <row r="4">
          <cell r="B4">
            <v>111874</v>
          </cell>
        </row>
      </sheetData>
      <sheetData sheetId="4237">
        <row r="4">
          <cell r="B4">
            <v>111874</v>
          </cell>
        </row>
      </sheetData>
      <sheetData sheetId="4238">
        <row r="4">
          <cell r="B4">
            <v>111874</v>
          </cell>
        </row>
      </sheetData>
      <sheetData sheetId="4239">
        <row r="4">
          <cell r="B4">
            <v>111874</v>
          </cell>
        </row>
      </sheetData>
      <sheetData sheetId="4240"/>
      <sheetData sheetId="4241"/>
      <sheetData sheetId="4242"/>
      <sheetData sheetId="4243">
        <row r="4">
          <cell r="B4">
            <v>111874</v>
          </cell>
        </row>
      </sheetData>
      <sheetData sheetId="4244">
        <row r="4">
          <cell r="B4">
            <v>111874</v>
          </cell>
        </row>
      </sheetData>
      <sheetData sheetId="4245"/>
      <sheetData sheetId="4246">
        <row r="4">
          <cell r="B4">
            <v>111874</v>
          </cell>
        </row>
      </sheetData>
      <sheetData sheetId="4247">
        <row r="4">
          <cell r="B4">
            <v>111874</v>
          </cell>
        </row>
      </sheetData>
      <sheetData sheetId="4248">
        <row r="4">
          <cell r="B4">
            <v>111874</v>
          </cell>
        </row>
      </sheetData>
      <sheetData sheetId="4249">
        <row r="4">
          <cell r="B4">
            <v>111874</v>
          </cell>
        </row>
      </sheetData>
      <sheetData sheetId="4250">
        <row r="4">
          <cell r="B4">
            <v>111874</v>
          </cell>
        </row>
      </sheetData>
      <sheetData sheetId="4251">
        <row r="4">
          <cell r="B4">
            <v>111874</v>
          </cell>
        </row>
      </sheetData>
      <sheetData sheetId="4252">
        <row r="4">
          <cell r="B4">
            <v>111874</v>
          </cell>
        </row>
      </sheetData>
      <sheetData sheetId="4253">
        <row r="4">
          <cell r="B4">
            <v>111874</v>
          </cell>
        </row>
      </sheetData>
      <sheetData sheetId="4254"/>
      <sheetData sheetId="4255">
        <row r="4">
          <cell r="B4">
            <v>111874</v>
          </cell>
        </row>
      </sheetData>
      <sheetData sheetId="4256"/>
      <sheetData sheetId="4257"/>
      <sheetData sheetId="4258"/>
      <sheetData sheetId="4259">
        <row r="10">
          <cell r="F10">
            <v>1746.43</v>
          </cell>
        </row>
      </sheetData>
      <sheetData sheetId="4260">
        <row r="10">
          <cell r="F10">
            <v>1746.43</v>
          </cell>
        </row>
      </sheetData>
      <sheetData sheetId="4261">
        <row r="10">
          <cell r="F10">
            <v>1746.43</v>
          </cell>
        </row>
      </sheetData>
      <sheetData sheetId="4262">
        <row r="10">
          <cell r="F10">
            <v>1746.43</v>
          </cell>
        </row>
      </sheetData>
      <sheetData sheetId="4263"/>
      <sheetData sheetId="4264">
        <row r="10">
          <cell r="F10">
            <v>1746.43</v>
          </cell>
        </row>
      </sheetData>
      <sheetData sheetId="4265">
        <row r="10">
          <cell r="F10">
            <v>1746.43</v>
          </cell>
        </row>
      </sheetData>
      <sheetData sheetId="4266">
        <row r="4">
          <cell r="B4">
            <v>111874</v>
          </cell>
        </row>
      </sheetData>
      <sheetData sheetId="4267">
        <row r="4">
          <cell r="B4">
            <v>111874</v>
          </cell>
        </row>
      </sheetData>
      <sheetData sheetId="4268">
        <row r="4">
          <cell r="B4">
            <v>111874</v>
          </cell>
        </row>
      </sheetData>
      <sheetData sheetId="4269">
        <row r="4">
          <cell r="B4">
            <v>111874</v>
          </cell>
        </row>
      </sheetData>
      <sheetData sheetId="4270"/>
      <sheetData sheetId="4271">
        <row r="4">
          <cell r="B4">
            <v>111874</v>
          </cell>
        </row>
      </sheetData>
      <sheetData sheetId="4272">
        <row r="4">
          <cell r="B4">
            <v>111874</v>
          </cell>
        </row>
      </sheetData>
      <sheetData sheetId="4273">
        <row r="4">
          <cell r="B4">
            <v>111874</v>
          </cell>
        </row>
      </sheetData>
      <sheetData sheetId="4274" refreshError="1"/>
      <sheetData sheetId="4275">
        <row r="4">
          <cell r="B4">
            <v>111874</v>
          </cell>
        </row>
      </sheetData>
      <sheetData sheetId="4276">
        <row r="4">
          <cell r="B4">
            <v>111874</v>
          </cell>
        </row>
      </sheetData>
      <sheetData sheetId="4277">
        <row r="4">
          <cell r="B4">
            <v>111874</v>
          </cell>
        </row>
      </sheetData>
      <sheetData sheetId="4278">
        <row r="4">
          <cell r="B4">
            <v>111874</v>
          </cell>
        </row>
      </sheetData>
      <sheetData sheetId="4279">
        <row r="4">
          <cell r="B4">
            <v>111874</v>
          </cell>
        </row>
      </sheetData>
      <sheetData sheetId="4280">
        <row r="4">
          <cell r="B4">
            <v>111874</v>
          </cell>
        </row>
      </sheetData>
      <sheetData sheetId="4281"/>
      <sheetData sheetId="4282"/>
      <sheetData sheetId="4283">
        <row r="4">
          <cell r="B4">
            <v>111874</v>
          </cell>
        </row>
      </sheetData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/>
      <sheetData sheetId="4293"/>
      <sheetData sheetId="4294" refreshError="1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 refreshError="1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 refreshError="1"/>
      <sheetData sheetId="4374"/>
      <sheetData sheetId="4375"/>
      <sheetData sheetId="4376"/>
      <sheetData sheetId="4377"/>
      <sheetData sheetId="4378"/>
      <sheetData sheetId="4379">
        <row r="10">
          <cell r="F10">
            <v>1746.43</v>
          </cell>
        </row>
      </sheetData>
      <sheetData sheetId="4380">
        <row r="10">
          <cell r="F10">
            <v>1746.43</v>
          </cell>
        </row>
      </sheetData>
      <sheetData sheetId="4381">
        <row r="10">
          <cell r="F10">
            <v>1746.43</v>
          </cell>
        </row>
      </sheetData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>
        <row r="10">
          <cell r="F10">
            <v>1746.43</v>
          </cell>
        </row>
      </sheetData>
      <sheetData sheetId="4413">
        <row r="10">
          <cell r="F10">
            <v>1746.43</v>
          </cell>
        </row>
      </sheetData>
      <sheetData sheetId="4414">
        <row r="10">
          <cell r="F10">
            <v>1746.43</v>
          </cell>
        </row>
      </sheetData>
      <sheetData sheetId="4415">
        <row r="10">
          <cell r="F10">
            <v>1746.43</v>
          </cell>
        </row>
      </sheetData>
      <sheetData sheetId="4416"/>
      <sheetData sheetId="4417">
        <row r="10">
          <cell r="F10">
            <v>1746.43</v>
          </cell>
        </row>
      </sheetData>
      <sheetData sheetId="4418">
        <row r="10">
          <cell r="F10">
            <v>1746.43</v>
          </cell>
        </row>
      </sheetData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>
        <row r="4">
          <cell r="B4">
            <v>111874</v>
          </cell>
        </row>
      </sheetData>
      <sheetData sheetId="4462">
        <row r="4">
          <cell r="B4">
            <v>111874</v>
          </cell>
        </row>
      </sheetData>
      <sheetData sheetId="4463">
        <row r="4">
          <cell r="B4">
            <v>111874</v>
          </cell>
        </row>
      </sheetData>
      <sheetData sheetId="4464">
        <row r="4">
          <cell r="B4">
            <v>111874</v>
          </cell>
        </row>
      </sheetData>
      <sheetData sheetId="4465">
        <row r="4">
          <cell r="B4">
            <v>111874</v>
          </cell>
        </row>
      </sheetData>
      <sheetData sheetId="4466">
        <row r="4">
          <cell r="B4">
            <v>111874</v>
          </cell>
        </row>
      </sheetData>
      <sheetData sheetId="4467">
        <row r="4">
          <cell r="B4">
            <v>111874</v>
          </cell>
        </row>
      </sheetData>
      <sheetData sheetId="4468">
        <row r="4">
          <cell r="B4">
            <v>111874</v>
          </cell>
        </row>
      </sheetData>
      <sheetData sheetId="4469">
        <row r="4">
          <cell r="B4">
            <v>111874</v>
          </cell>
        </row>
      </sheetData>
      <sheetData sheetId="4470">
        <row r="4">
          <cell r="B4">
            <v>111874</v>
          </cell>
        </row>
      </sheetData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>
        <row r="10">
          <cell r="F10">
            <v>1746.43</v>
          </cell>
        </row>
      </sheetData>
      <sheetData sheetId="4480">
        <row r="10">
          <cell r="F10">
            <v>1746.43</v>
          </cell>
        </row>
      </sheetData>
      <sheetData sheetId="4481">
        <row r="10">
          <cell r="F10">
            <v>1746.43</v>
          </cell>
        </row>
      </sheetData>
      <sheetData sheetId="4482"/>
      <sheetData sheetId="4483">
        <row r="10">
          <cell r="F10">
            <v>1746.43</v>
          </cell>
        </row>
      </sheetData>
      <sheetData sheetId="4484">
        <row r="10">
          <cell r="F10">
            <v>1746.43</v>
          </cell>
        </row>
      </sheetData>
      <sheetData sheetId="4485">
        <row r="10">
          <cell r="F10">
            <v>1746.43</v>
          </cell>
        </row>
      </sheetData>
      <sheetData sheetId="4486">
        <row r="10">
          <cell r="F10">
            <v>1746.43</v>
          </cell>
        </row>
      </sheetData>
      <sheetData sheetId="4487">
        <row r="10">
          <cell r="F10">
            <v>1746.43</v>
          </cell>
        </row>
      </sheetData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>
        <row r="10">
          <cell r="F10">
            <v>1746.43</v>
          </cell>
        </row>
      </sheetData>
      <sheetData sheetId="4503">
        <row r="4">
          <cell r="B4">
            <v>111874</v>
          </cell>
        </row>
      </sheetData>
      <sheetData sheetId="4504"/>
      <sheetData sheetId="4505">
        <row r="10">
          <cell r="F10">
            <v>1746.43</v>
          </cell>
        </row>
      </sheetData>
      <sheetData sheetId="4506">
        <row r="4">
          <cell r="B4">
            <v>111874</v>
          </cell>
        </row>
      </sheetData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>
        <row r="4">
          <cell r="B4">
            <v>111874</v>
          </cell>
        </row>
      </sheetData>
      <sheetData sheetId="4519"/>
      <sheetData sheetId="4520"/>
      <sheetData sheetId="4521">
        <row r="4">
          <cell r="B4">
            <v>111874</v>
          </cell>
        </row>
      </sheetData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>
        <row r="4">
          <cell r="B4">
            <v>111874</v>
          </cell>
        </row>
      </sheetData>
      <sheetData sheetId="4539">
        <row r="10">
          <cell r="F10">
            <v>1746.43</v>
          </cell>
        </row>
      </sheetData>
      <sheetData sheetId="4540"/>
      <sheetData sheetId="4541">
        <row r="4">
          <cell r="B4">
            <v>111874</v>
          </cell>
        </row>
      </sheetData>
      <sheetData sheetId="4542">
        <row r="10">
          <cell r="F10">
            <v>1746.43</v>
          </cell>
        </row>
      </sheetData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>
        <row r="10">
          <cell r="F10">
            <v>1746.43</v>
          </cell>
        </row>
      </sheetData>
      <sheetData sheetId="4561"/>
      <sheetData sheetId="4562">
        <row r="10">
          <cell r="F10">
            <v>1746.43</v>
          </cell>
        </row>
      </sheetData>
      <sheetData sheetId="4563">
        <row r="10">
          <cell r="F10">
            <v>1746.43</v>
          </cell>
        </row>
      </sheetData>
      <sheetData sheetId="4564"/>
      <sheetData sheetId="4565">
        <row r="10">
          <cell r="F10">
            <v>1746.43</v>
          </cell>
        </row>
      </sheetData>
      <sheetData sheetId="4566">
        <row r="10">
          <cell r="F10">
            <v>1746.43</v>
          </cell>
        </row>
      </sheetData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>
        <row r="4">
          <cell r="B4">
            <v>111874</v>
          </cell>
        </row>
      </sheetData>
      <sheetData sheetId="4627">
        <row r="4">
          <cell r="B4">
            <v>111874</v>
          </cell>
        </row>
      </sheetData>
      <sheetData sheetId="4628">
        <row r="4">
          <cell r="B4">
            <v>111874</v>
          </cell>
        </row>
      </sheetData>
      <sheetData sheetId="4629">
        <row r="4">
          <cell r="B4">
            <v>111874</v>
          </cell>
        </row>
      </sheetData>
      <sheetData sheetId="4630">
        <row r="4">
          <cell r="B4">
            <v>111874</v>
          </cell>
        </row>
      </sheetData>
      <sheetData sheetId="4631">
        <row r="4">
          <cell r="B4">
            <v>111874</v>
          </cell>
        </row>
      </sheetData>
      <sheetData sheetId="4632">
        <row r="4">
          <cell r="B4">
            <v>111874</v>
          </cell>
        </row>
      </sheetData>
      <sheetData sheetId="4633">
        <row r="4">
          <cell r="B4">
            <v>111874</v>
          </cell>
        </row>
      </sheetData>
      <sheetData sheetId="4634">
        <row r="4">
          <cell r="B4">
            <v>111874</v>
          </cell>
        </row>
      </sheetData>
      <sheetData sheetId="4635">
        <row r="4">
          <cell r="B4">
            <v>111874</v>
          </cell>
        </row>
      </sheetData>
      <sheetData sheetId="4636"/>
      <sheetData sheetId="4637"/>
      <sheetData sheetId="4638">
        <row r="4">
          <cell r="B4">
            <v>111874</v>
          </cell>
        </row>
      </sheetData>
      <sheetData sheetId="4639">
        <row r="4">
          <cell r="B4">
            <v>111874</v>
          </cell>
        </row>
      </sheetData>
      <sheetData sheetId="4640"/>
      <sheetData sheetId="4641">
        <row r="4">
          <cell r="B4">
            <v>111874</v>
          </cell>
        </row>
      </sheetData>
      <sheetData sheetId="4642">
        <row r="4">
          <cell r="B4">
            <v>111874</v>
          </cell>
        </row>
      </sheetData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>
        <row r="4">
          <cell r="B4">
            <v>111874</v>
          </cell>
        </row>
      </sheetData>
      <sheetData sheetId="4655"/>
      <sheetData sheetId="4656"/>
      <sheetData sheetId="4657">
        <row r="4">
          <cell r="B4">
            <v>111874</v>
          </cell>
        </row>
      </sheetData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>
        <row r="4">
          <cell r="B4">
            <v>111874</v>
          </cell>
        </row>
      </sheetData>
      <sheetData sheetId="4674">
        <row r="4">
          <cell r="B4">
            <v>111874</v>
          </cell>
        </row>
      </sheetData>
      <sheetData sheetId="4675"/>
      <sheetData sheetId="4676">
        <row r="4">
          <cell r="B4">
            <v>111874</v>
          </cell>
        </row>
      </sheetData>
      <sheetData sheetId="4677">
        <row r="4">
          <cell r="B4">
            <v>111874</v>
          </cell>
        </row>
      </sheetData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>
        <row r="10">
          <cell r="F10">
            <v>1746.43</v>
          </cell>
        </row>
      </sheetData>
      <sheetData sheetId="4735">
        <row r="4">
          <cell r="B4">
            <v>111874</v>
          </cell>
        </row>
      </sheetData>
      <sheetData sheetId="4736">
        <row r="4">
          <cell r="B4">
            <v>111874</v>
          </cell>
        </row>
      </sheetData>
      <sheetData sheetId="4737">
        <row r="4">
          <cell r="B4">
            <v>111874</v>
          </cell>
        </row>
      </sheetData>
      <sheetData sheetId="4738">
        <row r="4">
          <cell r="B4">
            <v>111874</v>
          </cell>
        </row>
      </sheetData>
      <sheetData sheetId="4739">
        <row r="4">
          <cell r="B4">
            <v>111874</v>
          </cell>
        </row>
      </sheetData>
      <sheetData sheetId="4740">
        <row r="4">
          <cell r="B4">
            <v>111874</v>
          </cell>
        </row>
      </sheetData>
      <sheetData sheetId="4741">
        <row r="4">
          <cell r="B4">
            <v>111874</v>
          </cell>
        </row>
      </sheetData>
      <sheetData sheetId="4742">
        <row r="4">
          <cell r="B4">
            <v>111874</v>
          </cell>
        </row>
      </sheetData>
      <sheetData sheetId="4743">
        <row r="4">
          <cell r="B4">
            <v>111874</v>
          </cell>
        </row>
      </sheetData>
      <sheetData sheetId="4744">
        <row r="4">
          <cell r="B4">
            <v>111874</v>
          </cell>
        </row>
      </sheetData>
      <sheetData sheetId="4745"/>
      <sheetData sheetId="4746"/>
      <sheetData sheetId="4747"/>
      <sheetData sheetId="4748">
        <row r="10">
          <cell r="F10">
            <v>1746.43</v>
          </cell>
        </row>
      </sheetData>
      <sheetData sheetId="4749">
        <row r="4">
          <cell r="B4">
            <v>111874</v>
          </cell>
        </row>
      </sheetData>
      <sheetData sheetId="4750"/>
      <sheetData sheetId="4751">
        <row r="10">
          <cell r="F10">
            <v>1746.43</v>
          </cell>
        </row>
      </sheetData>
      <sheetData sheetId="4752">
        <row r="4">
          <cell r="B4">
            <v>111874</v>
          </cell>
        </row>
      </sheetData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>
        <row r="4">
          <cell r="B4">
            <v>111874</v>
          </cell>
        </row>
      </sheetData>
      <sheetData sheetId="4765"/>
      <sheetData sheetId="4766"/>
      <sheetData sheetId="4767">
        <row r="4">
          <cell r="B4">
            <v>111874</v>
          </cell>
        </row>
      </sheetData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>
        <row r="4">
          <cell r="B4">
            <v>111874</v>
          </cell>
        </row>
      </sheetData>
      <sheetData sheetId="4784">
        <row r="10">
          <cell r="F10">
            <v>1746.43</v>
          </cell>
        </row>
      </sheetData>
      <sheetData sheetId="4785"/>
      <sheetData sheetId="4786">
        <row r="4">
          <cell r="B4">
            <v>111874</v>
          </cell>
        </row>
      </sheetData>
      <sheetData sheetId="4787">
        <row r="10">
          <cell r="F10">
            <v>1746.43</v>
          </cell>
        </row>
      </sheetData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>
        <row r="10">
          <cell r="F10">
            <v>1746.43</v>
          </cell>
        </row>
      </sheetData>
      <sheetData sheetId="4847">
        <row r="10">
          <cell r="F10">
            <v>1746.43</v>
          </cell>
        </row>
      </sheetData>
      <sheetData sheetId="4848">
        <row r="10">
          <cell r="F10">
            <v>1746.43</v>
          </cell>
        </row>
      </sheetData>
      <sheetData sheetId="4849">
        <row r="10">
          <cell r="F10">
            <v>1746.43</v>
          </cell>
        </row>
      </sheetData>
      <sheetData sheetId="4850">
        <row r="10">
          <cell r="F10">
            <v>1746.43</v>
          </cell>
        </row>
      </sheetData>
      <sheetData sheetId="4851">
        <row r="10">
          <cell r="F10">
            <v>1746.43</v>
          </cell>
        </row>
      </sheetData>
      <sheetData sheetId="4852">
        <row r="10">
          <cell r="F10">
            <v>1746.43</v>
          </cell>
        </row>
      </sheetData>
      <sheetData sheetId="4853"/>
      <sheetData sheetId="4854">
        <row r="10">
          <cell r="F10">
            <v>1746.43</v>
          </cell>
        </row>
      </sheetData>
      <sheetData sheetId="4855">
        <row r="10">
          <cell r="F10">
            <v>1746.43</v>
          </cell>
        </row>
      </sheetData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>
        <row r="4">
          <cell r="B4">
            <v>111874</v>
          </cell>
        </row>
      </sheetData>
      <sheetData sheetId="4899">
        <row r="4">
          <cell r="B4">
            <v>111874</v>
          </cell>
        </row>
      </sheetData>
      <sheetData sheetId="4900">
        <row r="4">
          <cell r="B4">
            <v>111874</v>
          </cell>
        </row>
      </sheetData>
      <sheetData sheetId="4901">
        <row r="4">
          <cell r="B4">
            <v>111874</v>
          </cell>
        </row>
      </sheetData>
      <sheetData sheetId="4902">
        <row r="4">
          <cell r="B4">
            <v>111874</v>
          </cell>
        </row>
      </sheetData>
      <sheetData sheetId="4903">
        <row r="4">
          <cell r="B4">
            <v>111874</v>
          </cell>
        </row>
      </sheetData>
      <sheetData sheetId="4904">
        <row r="4">
          <cell r="B4">
            <v>111874</v>
          </cell>
        </row>
      </sheetData>
      <sheetData sheetId="4905">
        <row r="4">
          <cell r="B4">
            <v>111874</v>
          </cell>
        </row>
      </sheetData>
      <sheetData sheetId="4906">
        <row r="4">
          <cell r="B4">
            <v>111874</v>
          </cell>
        </row>
      </sheetData>
      <sheetData sheetId="4907">
        <row r="4">
          <cell r="B4">
            <v>111874</v>
          </cell>
        </row>
      </sheetData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>
        <row r="10">
          <cell r="F10">
            <v>1746.43</v>
          </cell>
        </row>
      </sheetData>
      <sheetData sheetId="4940">
        <row r="4">
          <cell r="B4">
            <v>111874</v>
          </cell>
        </row>
      </sheetData>
      <sheetData sheetId="4941"/>
      <sheetData sheetId="4942">
        <row r="10">
          <cell r="F10">
            <v>1746.43</v>
          </cell>
        </row>
      </sheetData>
      <sheetData sheetId="4943">
        <row r="4">
          <cell r="B4">
            <v>111874</v>
          </cell>
        </row>
      </sheetData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>
        <row r="4">
          <cell r="B4">
            <v>111874</v>
          </cell>
        </row>
      </sheetData>
      <sheetData sheetId="4956"/>
      <sheetData sheetId="4957"/>
      <sheetData sheetId="4958">
        <row r="4">
          <cell r="B4">
            <v>111874</v>
          </cell>
        </row>
      </sheetData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>
        <row r="4">
          <cell r="B4">
            <v>111874</v>
          </cell>
        </row>
      </sheetData>
      <sheetData sheetId="4976">
        <row r="10">
          <cell r="F10">
            <v>1746.43</v>
          </cell>
        </row>
      </sheetData>
      <sheetData sheetId="4977"/>
      <sheetData sheetId="4978">
        <row r="4">
          <cell r="B4">
            <v>111874</v>
          </cell>
        </row>
      </sheetData>
      <sheetData sheetId="4979">
        <row r="10">
          <cell r="F10">
            <v>1746.43</v>
          </cell>
        </row>
      </sheetData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>
        <row r="10">
          <cell r="F10">
            <v>1746.43</v>
          </cell>
        </row>
      </sheetData>
      <sheetData sheetId="5041">
        <row r="10">
          <cell r="F10">
            <v>1746.43</v>
          </cell>
        </row>
      </sheetData>
      <sheetData sheetId="5042">
        <row r="10">
          <cell r="F10">
            <v>1746.43</v>
          </cell>
        </row>
      </sheetData>
      <sheetData sheetId="5043">
        <row r="10">
          <cell r="F10">
            <v>1746.43</v>
          </cell>
        </row>
      </sheetData>
      <sheetData sheetId="5044">
        <row r="10">
          <cell r="F10">
            <v>1746.43</v>
          </cell>
        </row>
      </sheetData>
      <sheetData sheetId="5045">
        <row r="10">
          <cell r="F10">
            <v>1746.43</v>
          </cell>
        </row>
      </sheetData>
      <sheetData sheetId="5046">
        <row r="10">
          <cell r="F10">
            <v>1746.43</v>
          </cell>
        </row>
      </sheetData>
      <sheetData sheetId="5047"/>
      <sheetData sheetId="5048">
        <row r="10">
          <cell r="F10">
            <v>1746.43</v>
          </cell>
        </row>
      </sheetData>
      <sheetData sheetId="5049">
        <row r="10">
          <cell r="F10">
            <v>1746.43</v>
          </cell>
        </row>
      </sheetData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>
        <row r="10">
          <cell r="F10">
            <v>1746.43</v>
          </cell>
        </row>
      </sheetData>
      <sheetData sheetId="5259">
        <row r="10">
          <cell r="F10">
            <v>1746.43</v>
          </cell>
        </row>
      </sheetData>
      <sheetData sheetId="5260">
        <row r="10">
          <cell r="F10">
            <v>1746.43</v>
          </cell>
        </row>
      </sheetData>
      <sheetData sheetId="5261">
        <row r="10">
          <cell r="F10">
            <v>1746.43</v>
          </cell>
        </row>
      </sheetData>
      <sheetData sheetId="5262">
        <row r="10">
          <cell r="F10">
            <v>1746.43</v>
          </cell>
        </row>
      </sheetData>
      <sheetData sheetId="5263">
        <row r="10">
          <cell r="F10">
            <v>1746.43</v>
          </cell>
        </row>
      </sheetData>
      <sheetData sheetId="5264">
        <row r="10">
          <cell r="F10">
            <v>1746.43</v>
          </cell>
        </row>
      </sheetData>
      <sheetData sheetId="5265"/>
      <sheetData sheetId="5266">
        <row r="10">
          <cell r="F10">
            <v>1746.43</v>
          </cell>
        </row>
      </sheetData>
      <sheetData sheetId="5267">
        <row r="10">
          <cell r="F10">
            <v>1746.43</v>
          </cell>
        </row>
      </sheetData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>
        <row r="4">
          <cell r="B4">
            <v>111874</v>
          </cell>
        </row>
      </sheetData>
      <sheetData sheetId="5311">
        <row r="4">
          <cell r="B4">
            <v>111874</v>
          </cell>
        </row>
      </sheetData>
      <sheetData sheetId="5312">
        <row r="4">
          <cell r="B4">
            <v>111874</v>
          </cell>
        </row>
      </sheetData>
      <sheetData sheetId="5313">
        <row r="4">
          <cell r="B4">
            <v>111874</v>
          </cell>
        </row>
      </sheetData>
      <sheetData sheetId="5314">
        <row r="4">
          <cell r="B4">
            <v>111874</v>
          </cell>
        </row>
      </sheetData>
      <sheetData sheetId="5315">
        <row r="4">
          <cell r="B4">
            <v>111874</v>
          </cell>
        </row>
      </sheetData>
      <sheetData sheetId="5316">
        <row r="4">
          <cell r="B4">
            <v>111874</v>
          </cell>
        </row>
      </sheetData>
      <sheetData sheetId="5317">
        <row r="4">
          <cell r="B4">
            <v>111874</v>
          </cell>
        </row>
      </sheetData>
      <sheetData sheetId="5318">
        <row r="4">
          <cell r="B4">
            <v>111874</v>
          </cell>
        </row>
      </sheetData>
      <sheetData sheetId="5319">
        <row r="4">
          <cell r="B4">
            <v>111874</v>
          </cell>
        </row>
      </sheetData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>
        <row r="10">
          <cell r="F10">
            <v>1746.43</v>
          </cell>
        </row>
      </sheetData>
      <sheetData sheetId="5352">
        <row r="4">
          <cell r="B4">
            <v>111874</v>
          </cell>
        </row>
      </sheetData>
      <sheetData sheetId="5353"/>
      <sheetData sheetId="5354">
        <row r="10">
          <cell r="F10">
            <v>1746.43</v>
          </cell>
        </row>
      </sheetData>
      <sheetData sheetId="5355">
        <row r="4">
          <cell r="B4">
            <v>111874</v>
          </cell>
        </row>
      </sheetData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>
        <row r="4">
          <cell r="B4">
            <v>111874</v>
          </cell>
        </row>
      </sheetData>
      <sheetData sheetId="5368"/>
      <sheetData sheetId="5369"/>
      <sheetData sheetId="5370">
        <row r="4">
          <cell r="B4">
            <v>111874</v>
          </cell>
        </row>
      </sheetData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>
        <row r="4">
          <cell r="B4">
            <v>111874</v>
          </cell>
        </row>
      </sheetData>
      <sheetData sheetId="5388">
        <row r="10">
          <cell r="F10">
            <v>1746.43</v>
          </cell>
        </row>
      </sheetData>
      <sheetData sheetId="5389"/>
      <sheetData sheetId="5390">
        <row r="4">
          <cell r="B4">
            <v>111874</v>
          </cell>
        </row>
      </sheetData>
      <sheetData sheetId="5391">
        <row r="10">
          <cell r="F10">
            <v>1746.43</v>
          </cell>
        </row>
      </sheetData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>
        <row r="10">
          <cell r="F10">
            <v>1746.43</v>
          </cell>
        </row>
      </sheetData>
      <sheetData sheetId="5411"/>
      <sheetData sheetId="5412">
        <row r="10">
          <cell r="F10">
            <v>1746.43</v>
          </cell>
        </row>
      </sheetData>
      <sheetData sheetId="5413">
        <row r="10">
          <cell r="F10">
            <v>1746.43</v>
          </cell>
        </row>
      </sheetData>
      <sheetData sheetId="5414"/>
      <sheetData sheetId="5415">
        <row r="10">
          <cell r="F10">
            <v>1746.43</v>
          </cell>
        </row>
      </sheetData>
      <sheetData sheetId="5416">
        <row r="10">
          <cell r="F10">
            <v>1746.43</v>
          </cell>
        </row>
      </sheetData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>
        <row r="10">
          <cell r="F10">
            <v>1746.43</v>
          </cell>
        </row>
      </sheetData>
      <sheetData sheetId="5477">
        <row r="10">
          <cell r="F10">
            <v>1746.43</v>
          </cell>
        </row>
      </sheetData>
      <sheetData sheetId="5478">
        <row r="10">
          <cell r="F10">
            <v>1746.43</v>
          </cell>
        </row>
      </sheetData>
      <sheetData sheetId="5479">
        <row r="10">
          <cell r="F10">
            <v>1746.43</v>
          </cell>
        </row>
      </sheetData>
      <sheetData sheetId="5480">
        <row r="10">
          <cell r="F10">
            <v>1746.43</v>
          </cell>
        </row>
      </sheetData>
      <sheetData sheetId="5481">
        <row r="10">
          <cell r="F10">
            <v>1746.43</v>
          </cell>
        </row>
      </sheetData>
      <sheetData sheetId="5482">
        <row r="10">
          <cell r="F10">
            <v>1746.43</v>
          </cell>
        </row>
      </sheetData>
      <sheetData sheetId="5483"/>
      <sheetData sheetId="5484">
        <row r="10">
          <cell r="F10">
            <v>1746.43</v>
          </cell>
        </row>
      </sheetData>
      <sheetData sheetId="5485">
        <row r="10">
          <cell r="F10">
            <v>1746.43</v>
          </cell>
        </row>
      </sheetData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>
        <row r="4">
          <cell r="B4">
            <v>111874</v>
          </cell>
        </row>
      </sheetData>
      <sheetData sheetId="5529">
        <row r="4">
          <cell r="B4">
            <v>111874</v>
          </cell>
        </row>
      </sheetData>
      <sheetData sheetId="5530">
        <row r="4">
          <cell r="B4">
            <v>111874</v>
          </cell>
        </row>
      </sheetData>
      <sheetData sheetId="5531">
        <row r="4">
          <cell r="B4">
            <v>111874</v>
          </cell>
        </row>
      </sheetData>
      <sheetData sheetId="5532">
        <row r="4">
          <cell r="B4">
            <v>111874</v>
          </cell>
        </row>
      </sheetData>
      <sheetData sheetId="5533">
        <row r="4">
          <cell r="B4">
            <v>111874</v>
          </cell>
        </row>
      </sheetData>
      <sheetData sheetId="5534">
        <row r="4">
          <cell r="B4">
            <v>111874</v>
          </cell>
        </row>
      </sheetData>
      <sheetData sheetId="5535">
        <row r="4">
          <cell r="B4">
            <v>111874</v>
          </cell>
        </row>
      </sheetData>
      <sheetData sheetId="5536">
        <row r="4">
          <cell r="B4">
            <v>111874</v>
          </cell>
        </row>
      </sheetData>
      <sheetData sheetId="5537">
        <row r="4">
          <cell r="B4">
            <v>111874</v>
          </cell>
        </row>
      </sheetData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>
        <row r="10">
          <cell r="F10">
            <v>1746.43</v>
          </cell>
        </row>
      </sheetData>
      <sheetData sheetId="5570">
        <row r="4">
          <cell r="B4">
            <v>111874</v>
          </cell>
        </row>
      </sheetData>
      <sheetData sheetId="5571"/>
      <sheetData sheetId="5572">
        <row r="10">
          <cell r="F10">
            <v>1746.43</v>
          </cell>
        </row>
      </sheetData>
      <sheetData sheetId="5573">
        <row r="4">
          <cell r="B4">
            <v>111874</v>
          </cell>
        </row>
      </sheetData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>
        <row r="4">
          <cell r="B4">
            <v>111874</v>
          </cell>
        </row>
      </sheetData>
      <sheetData sheetId="5586"/>
      <sheetData sheetId="5587"/>
      <sheetData sheetId="5588">
        <row r="4">
          <cell r="B4">
            <v>111874</v>
          </cell>
        </row>
      </sheetData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>
        <row r="4">
          <cell r="B4">
            <v>111874</v>
          </cell>
        </row>
      </sheetData>
      <sheetData sheetId="5606">
        <row r="10">
          <cell r="F10">
            <v>1746.43</v>
          </cell>
        </row>
      </sheetData>
      <sheetData sheetId="5607"/>
      <sheetData sheetId="5608">
        <row r="4">
          <cell r="B4">
            <v>111874</v>
          </cell>
        </row>
      </sheetData>
      <sheetData sheetId="5609">
        <row r="10">
          <cell r="F10">
            <v>1746.43</v>
          </cell>
        </row>
      </sheetData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>
        <row r="10">
          <cell r="F10">
            <v>1746.43</v>
          </cell>
        </row>
      </sheetData>
      <sheetData sheetId="5630"/>
      <sheetData sheetId="5631">
        <row r="10">
          <cell r="F10">
            <v>1746.43</v>
          </cell>
        </row>
      </sheetData>
      <sheetData sheetId="5632">
        <row r="10">
          <cell r="F10">
            <v>1746.43</v>
          </cell>
        </row>
      </sheetData>
      <sheetData sheetId="5633"/>
      <sheetData sheetId="5634">
        <row r="10">
          <cell r="F10">
            <v>1746.43</v>
          </cell>
        </row>
      </sheetData>
      <sheetData sheetId="5635">
        <row r="10">
          <cell r="F10">
            <v>1746.43</v>
          </cell>
        </row>
      </sheetData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>
        <row r="10">
          <cell r="F10">
            <v>1746.43</v>
          </cell>
        </row>
      </sheetData>
      <sheetData sheetId="5696">
        <row r="10">
          <cell r="F10">
            <v>1746.43</v>
          </cell>
        </row>
      </sheetData>
      <sheetData sheetId="5697">
        <row r="10">
          <cell r="F10">
            <v>1746.43</v>
          </cell>
        </row>
      </sheetData>
      <sheetData sheetId="5698">
        <row r="10">
          <cell r="F10">
            <v>1746.43</v>
          </cell>
        </row>
      </sheetData>
      <sheetData sheetId="5699">
        <row r="10">
          <cell r="F10">
            <v>1746.43</v>
          </cell>
        </row>
      </sheetData>
      <sheetData sheetId="5700">
        <row r="10">
          <cell r="F10">
            <v>1746.43</v>
          </cell>
        </row>
      </sheetData>
      <sheetData sheetId="5701">
        <row r="10">
          <cell r="F10">
            <v>1746.43</v>
          </cell>
        </row>
      </sheetData>
      <sheetData sheetId="5702"/>
      <sheetData sheetId="5703">
        <row r="10">
          <cell r="F10">
            <v>1746.43</v>
          </cell>
        </row>
      </sheetData>
      <sheetData sheetId="5704">
        <row r="10">
          <cell r="F10">
            <v>1746.43</v>
          </cell>
        </row>
      </sheetData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>
        <row r="4">
          <cell r="B4">
            <v>111874</v>
          </cell>
        </row>
      </sheetData>
      <sheetData sheetId="5748">
        <row r="4">
          <cell r="B4">
            <v>111874</v>
          </cell>
        </row>
      </sheetData>
      <sheetData sheetId="5749">
        <row r="4">
          <cell r="B4">
            <v>111874</v>
          </cell>
        </row>
      </sheetData>
      <sheetData sheetId="5750">
        <row r="4">
          <cell r="B4">
            <v>111874</v>
          </cell>
        </row>
      </sheetData>
      <sheetData sheetId="5751">
        <row r="4">
          <cell r="B4">
            <v>111874</v>
          </cell>
        </row>
      </sheetData>
      <sheetData sheetId="5752">
        <row r="4">
          <cell r="B4">
            <v>111874</v>
          </cell>
        </row>
      </sheetData>
      <sheetData sheetId="5753">
        <row r="4">
          <cell r="B4">
            <v>111874</v>
          </cell>
        </row>
      </sheetData>
      <sheetData sheetId="5754">
        <row r="4">
          <cell r="B4">
            <v>111874</v>
          </cell>
        </row>
      </sheetData>
      <sheetData sheetId="5755">
        <row r="4">
          <cell r="B4">
            <v>111874</v>
          </cell>
        </row>
      </sheetData>
      <sheetData sheetId="5756">
        <row r="4">
          <cell r="B4">
            <v>111874</v>
          </cell>
        </row>
      </sheetData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>
        <row r="10">
          <cell r="F10">
            <v>1746.43</v>
          </cell>
        </row>
      </sheetData>
      <sheetData sheetId="5789">
        <row r="4">
          <cell r="B4">
            <v>111874</v>
          </cell>
        </row>
      </sheetData>
      <sheetData sheetId="5790"/>
      <sheetData sheetId="5791">
        <row r="10">
          <cell r="F10">
            <v>1746.43</v>
          </cell>
        </row>
      </sheetData>
      <sheetData sheetId="5792">
        <row r="4">
          <cell r="B4">
            <v>111874</v>
          </cell>
        </row>
      </sheetData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>
        <row r="4">
          <cell r="B4">
            <v>111874</v>
          </cell>
        </row>
      </sheetData>
      <sheetData sheetId="5805"/>
      <sheetData sheetId="5806"/>
      <sheetData sheetId="5807">
        <row r="4">
          <cell r="B4">
            <v>111874</v>
          </cell>
        </row>
      </sheetData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>
        <row r="4">
          <cell r="B4">
            <v>111874</v>
          </cell>
        </row>
      </sheetData>
      <sheetData sheetId="5825">
        <row r="10">
          <cell r="F10">
            <v>1746.43</v>
          </cell>
        </row>
      </sheetData>
      <sheetData sheetId="5826"/>
      <sheetData sheetId="5827">
        <row r="4">
          <cell r="B4">
            <v>111874</v>
          </cell>
        </row>
      </sheetData>
      <sheetData sheetId="5828">
        <row r="10">
          <cell r="F10">
            <v>1746.43</v>
          </cell>
        </row>
      </sheetData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>
        <row r="10">
          <cell r="F10">
            <v>1746.43</v>
          </cell>
        </row>
      </sheetData>
      <sheetData sheetId="5849"/>
      <sheetData sheetId="5850">
        <row r="10">
          <cell r="F10">
            <v>1746.43</v>
          </cell>
        </row>
      </sheetData>
      <sheetData sheetId="5851">
        <row r="10">
          <cell r="F10">
            <v>1746.43</v>
          </cell>
        </row>
      </sheetData>
      <sheetData sheetId="5852"/>
      <sheetData sheetId="5853">
        <row r="10">
          <cell r="F10">
            <v>1746.43</v>
          </cell>
        </row>
      </sheetData>
      <sheetData sheetId="5854">
        <row r="10">
          <cell r="F10">
            <v>1746.43</v>
          </cell>
        </row>
      </sheetData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>
        <row r="10">
          <cell r="F10">
            <v>1746.43</v>
          </cell>
        </row>
      </sheetData>
      <sheetData sheetId="5915">
        <row r="10">
          <cell r="F10">
            <v>1746.43</v>
          </cell>
        </row>
      </sheetData>
      <sheetData sheetId="5916">
        <row r="10">
          <cell r="F10">
            <v>1746.43</v>
          </cell>
        </row>
      </sheetData>
      <sheetData sheetId="5917">
        <row r="10">
          <cell r="F10">
            <v>1746.43</v>
          </cell>
        </row>
      </sheetData>
      <sheetData sheetId="5918">
        <row r="10">
          <cell r="F10">
            <v>1746.43</v>
          </cell>
        </row>
      </sheetData>
      <sheetData sheetId="5919">
        <row r="10">
          <cell r="F10">
            <v>1746.43</v>
          </cell>
        </row>
      </sheetData>
      <sheetData sheetId="5920">
        <row r="10">
          <cell r="F10">
            <v>1746.43</v>
          </cell>
        </row>
      </sheetData>
      <sheetData sheetId="5921"/>
      <sheetData sheetId="5922">
        <row r="10">
          <cell r="F10">
            <v>1746.43</v>
          </cell>
        </row>
      </sheetData>
      <sheetData sheetId="5923">
        <row r="10">
          <cell r="F10">
            <v>1746.43</v>
          </cell>
        </row>
      </sheetData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>
        <row r="10">
          <cell r="F10">
            <v>1746.43</v>
          </cell>
        </row>
      </sheetData>
      <sheetData sheetId="6134">
        <row r="10">
          <cell r="F10">
            <v>1746.43</v>
          </cell>
        </row>
      </sheetData>
      <sheetData sheetId="6135">
        <row r="10">
          <cell r="F10">
            <v>1746.43</v>
          </cell>
        </row>
      </sheetData>
      <sheetData sheetId="6136">
        <row r="10">
          <cell r="F10">
            <v>1746.43</v>
          </cell>
        </row>
      </sheetData>
      <sheetData sheetId="6137">
        <row r="10">
          <cell r="F10">
            <v>1746.43</v>
          </cell>
        </row>
      </sheetData>
      <sheetData sheetId="6138">
        <row r="10">
          <cell r="F10">
            <v>1746.43</v>
          </cell>
        </row>
      </sheetData>
      <sheetData sheetId="6139">
        <row r="10">
          <cell r="F10">
            <v>1746.43</v>
          </cell>
        </row>
      </sheetData>
      <sheetData sheetId="6140"/>
      <sheetData sheetId="6141">
        <row r="10">
          <cell r="F10">
            <v>1746.43</v>
          </cell>
        </row>
      </sheetData>
      <sheetData sheetId="6142">
        <row r="10">
          <cell r="F10">
            <v>1746.43</v>
          </cell>
        </row>
      </sheetData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>
        <row r="4">
          <cell r="B4">
            <v>111874</v>
          </cell>
        </row>
      </sheetData>
      <sheetData sheetId="6186">
        <row r="4">
          <cell r="B4">
            <v>111874</v>
          </cell>
        </row>
      </sheetData>
      <sheetData sheetId="6187">
        <row r="4">
          <cell r="B4">
            <v>111874</v>
          </cell>
        </row>
      </sheetData>
      <sheetData sheetId="6188">
        <row r="4">
          <cell r="B4">
            <v>111874</v>
          </cell>
        </row>
      </sheetData>
      <sheetData sheetId="6189">
        <row r="4">
          <cell r="B4">
            <v>111874</v>
          </cell>
        </row>
      </sheetData>
      <sheetData sheetId="6190">
        <row r="4">
          <cell r="B4">
            <v>111874</v>
          </cell>
        </row>
      </sheetData>
      <sheetData sheetId="6191">
        <row r="4">
          <cell r="B4">
            <v>111874</v>
          </cell>
        </row>
      </sheetData>
      <sheetData sheetId="6192">
        <row r="4">
          <cell r="B4">
            <v>111874</v>
          </cell>
        </row>
      </sheetData>
      <sheetData sheetId="6193">
        <row r="4">
          <cell r="B4">
            <v>111874</v>
          </cell>
        </row>
      </sheetData>
      <sheetData sheetId="6194">
        <row r="4">
          <cell r="B4">
            <v>111874</v>
          </cell>
        </row>
      </sheetData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>
        <row r="10">
          <cell r="F10">
            <v>1746.43</v>
          </cell>
        </row>
      </sheetData>
      <sheetData sheetId="6227">
        <row r="4">
          <cell r="B4">
            <v>111874</v>
          </cell>
        </row>
      </sheetData>
      <sheetData sheetId="6228"/>
      <sheetData sheetId="6229">
        <row r="10">
          <cell r="F10">
            <v>1746.43</v>
          </cell>
        </row>
      </sheetData>
      <sheetData sheetId="6230">
        <row r="4">
          <cell r="B4">
            <v>111874</v>
          </cell>
        </row>
      </sheetData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>
        <row r="4">
          <cell r="B4">
            <v>111874</v>
          </cell>
        </row>
      </sheetData>
      <sheetData sheetId="6243"/>
      <sheetData sheetId="6244"/>
      <sheetData sheetId="6245">
        <row r="4">
          <cell r="B4">
            <v>111874</v>
          </cell>
        </row>
      </sheetData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>
        <row r="4">
          <cell r="B4">
            <v>111874</v>
          </cell>
        </row>
      </sheetData>
      <sheetData sheetId="6263">
        <row r="10">
          <cell r="F10">
            <v>1746.43</v>
          </cell>
        </row>
      </sheetData>
      <sheetData sheetId="6264"/>
      <sheetData sheetId="6265">
        <row r="4">
          <cell r="B4">
            <v>111874</v>
          </cell>
        </row>
      </sheetData>
      <sheetData sheetId="6266">
        <row r="10">
          <cell r="F10">
            <v>1746.43</v>
          </cell>
        </row>
      </sheetData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>
        <row r="10">
          <cell r="F10">
            <v>1746.43</v>
          </cell>
        </row>
      </sheetData>
      <sheetData sheetId="6287"/>
      <sheetData sheetId="6288">
        <row r="10">
          <cell r="F10">
            <v>1746.43</v>
          </cell>
        </row>
      </sheetData>
      <sheetData sheetId="6289">
        <row r="10">
          <cell r="F10">
            <v>1746.43</v>
          </cell>
        </row>
      </sheetData>
      <sheetData sheetId="6290"/>
      <sheetData sheetId="6291">
        <row r="10">
          <cell r="F10">
            <v>1746.43</v>
          </cell>
        </row>
      </sheetData>
      <sheetData sheetId="6292">
        <row r="10">
          <cell r="F10">
            <v>1746.43</v>
          </cell>
        </row>
      </sheetData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>
        <row r="10">
          <cell r="F10">
            <v>1746.43</v>
          </cell>
        </row>
      </sheetData>
      <sheetData sheetId="6353">
        <row r="10">
          <cell r="F10">
            <v>1746.43</v>
          </cell>
        </row>
      </sheetData>
      <sheetData sheetId="6354">
        <row r="10">
          <cell r="F10">
            <v>1746.43</v>
          </cell>
        </row>
      </sheetData>
      <sheetData sheetId="6355">
        <row r="10">
          <cell r="F10">
            <v>1746.43</v>
          </cell>
        </row>
      </sheetData>
      <sheetData sheetId="6356">
        <row r="10">
          <cell r="F10">
            <v>1746.43</v>
          </cell>
        </row>
      </sheetData>
      <sheetData sheetId="6357">
        <row r="10">
          <cell r="F10">
            <v>1746.43</v>
          </cell>
        </row>
      </sheetData>
      <sheetData sheetId="6358">
        <row r="10">
          <cell r="F10">
            <v>1746.43</v>
          </cell>
        </row>
      </sheetData>
      <sheetData sheetId="6359"/>
      <sheetData sheetId="6360">
        <row r="10">
          <cell r="F10">
            <v>1746.43</v>
          </cell>
        </row>
      </sheetData>
      <sheetData sheetId="6361">
        <row r="10">
          <cell r="F10">
            <v>1746.43</v>
          </cell>
        </row>
      </sheetData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>
        <row r="10">
          <cell r="F10">
            <v>1746.43</v>
          </cell>
        </row>
      </sheetData>
      <sheetData sheetId="6572">
        <row r="10">
          <cell r="F10">
            <v>1746.43</v>
          </cell>
        </row>
      </sheetData>
      <sheetData sheetId="6573">
        <row r="10">
          <cell r="F10">
            <v>1746.43</v>
          </cell>
        </row>
      </sheetData>
      <sheetData sheetId="6574">
        <row r="10">
          <cell r="F10">
            <v>1746.43</v>
          </cell>
        </row>
      </sheetData>
      <sheetData sheetId="6575">
        <row r="10">
          <cell r="F10">
            <v>1746.43</v>
          </cell>
        </row>
      </sheetData>
      <sheetData sheetId="6576">
        <row r="10">
          <cell r="F10">
            <v>1746.43</v>
          </cell>
        </row>
      </sheetData>
      <sheetData sheetId="6577">
        <row r="10">
          <cell r="F10">
            <v>1746.43</v>
          </cell>
        </row>
      </sheetData>
      <sheetData sheetId="6578"/>
      <sheetData sheetId="6579">
        <row r="10">
          <cell r="F10">
            <v>1746.43</v>
          </cell>
        </row>
      </sheetData>
      <sheetData sheetId="6580">
        <row r="10">
          <cell r="F10">
            <v>1746.43</v>
          </cell>
        </row>
      </sheetData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>
        <row r="4">
          <cell r="B4">
            <v>111874</v>
          </cell>
        </row>
      </sheetData>
      <sheetData sheetId="6624">
        <row r="4">
          <cell r="B4">
            <v>111874</v>
          </cell>
        </row>
      </sheetData>
      <sheetData sheetId="6625">
        <row r="4">
          <cell r="B4">
            <v>111874</v>
          </cell>
        </row>
      </sheetData>
      <sheetData sheetId="6626">
        <row r="4">
          <cell r="B4">
            <v>111874</v>
          </cell>
        </row>
      </sheetData>
      <sheetData sheetId="6627">
        <row r="4">
          <cell r="B4">
            <v>111874</v>
          </cell>
        </row>
      </sheetData>
      <sheetData sheetId="6628">
        <row r="4">
          <cell r="B4">
            <v>111874</v>
          </cell>
        </row>
      </sheetData>
      <sheetData sheetId="6629">
        <row r="4">
          <cell r="B4">
            <v>111874</v>
          </cell>
        </row>
      </sheetData>
      <sheetData sheetId="6630">
        <row r="4">
          <cell r="B4">
            <v>111874</v>
          </cell>
        </row>
      </sheetData>
      <sheetData sheetId="6631">
        <row r="4">
          <cell r="B4">
            <v>111874</v>
          </cell>
        </row>
      </sheetData>
      <sheetData sheetId="6632">
        <row r="4">
          <cell r="B4">
            <v>111874</v>
          </cell>
        </row>
      </sheetData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>
        <row r="10">
          <cell r="F10">
            <v>1746.43</v>
          </cell>
        </row>
      </sheetData>
      <sheetData sheetId="6665">
        <row r="4">
          <cell r="B4">
            <v>111874</v>
          </cell>
        </row>
      </sheetData>
      <sheetData sheetId="6666"/>
      <sheetData sheetId="6667">
        <row r="10">
          <cell r="F10">
            <v>1746.43</v>
          </cell>
        </row>
      </sheetData>
      <sheetData sheetId="6668">
        <row r="4">
          <cell r="B4">
            <v>111874</v>
          </cell>
        </row>
      </sheetData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>
        <row r="4">
          <cell r="B4">
            <v>111874</v>
          </cell>
        </row>
      </sheetData>
      <sheetData sheetId="6681"/>
      <sheetData sheetId="6682"/>
      <sheetData sheetId="6683">
        <row r="4">
          <cell r="B4">
            <v>111874</v>
          </cell>
        </row>
      </sheetData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>
        <row r="4">
          <cell r="B4">
            <v>111874</v>
          </cell>
        </row>
      </sheetData>
      <sheetData sheetId="6701">
        <row r="10">
          <cell r="F10">
            <v>1746.43</v>
          </cell>
        </row>
      </sheetData>
      <sheetData sheetId="6702"/>
      <sheetData sheetId="6703">
        <row r="4">
          <cell r="B4">
            <v>111874</v>
          </cell>
        </row>
      </sheetData>
      <sheetData sheetId="6704">
        <row r="10">
          <cell r="F10">
            <v>1746.43</v>
          </cell>
        </row>
      </sheetData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>
        <row r="10">
          <cell r="F10">
            <v>1746.43</v>
          </cell>
        </row>
      </sheetData>
      <sheetData sheetId="6725"/>
      <sheetData sheetId="6726">
        <row r="10">
          <cell r="F10">
            <v>1746.43</v>
          </cell>
        </row>
      </sheetData>
      <sheetData sheetId="6727">
        <row r="10">
          <cell r="F10">
            <v>1746.43</v>
          </cell>
        </row>
      </sheetData>
      <sheetData sheetId="6728"/>
      <sheetData sheetId="6729">
        <row r="10">
          <cell r="F10">
            <v>1746.43</v>
          </cell>
        </row>
      </sheetData>
      <sheetData sheetId="6730">
        <row r="10">
          <cell r="F10">
            <v>1746.43</v>
          </cell>
        </row>
      </sheetData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>
        <row r="10">
          <cell r="F10">
            <v>1746.43</v>
          </cell>
        </row>
      </sheetData>
      <sheetData sheetId="6791">
        <row r="10">
          <cell r="F10">
            <v>1746.43</v>
          </cell>
        </row>
      </sheetData>
      <sheetData sheetId="6792">
        <row r="10">
          <cell r="F10">
            <v>1746.43</v>
          </cell>
        </row>
      </sheetData>
      <sheetData sheetId="6793">
        <row r="10">
          <cell r="F10">
            <v>1746.43</v>
          </cell>
        </row>
      </sheetData>
      <sheetData sheetId="6794">
        <row r="10">
          <cell r="F10">
            <v>1746.43</v>
          </cell>
        </row>
      </sheetData>
      <sheetData sheetId="6795">
        <row r="10">
          <cell r="F10">
            <v>1746.43</v>
          </cell>
        </row>
      </sheetData>
      <sheetData sheetId="6796">
        <row r="10">
          <cell r="F10">
            <v>1746.43</v>
          </cell>
        </row>
      </sheetData>
      <sheetData sheetId="6797">
        <row r="10">
          <cell r="F10">
            <v>1746.43</v>
          </cell>
        </row>
      </sheetData>
      <sheetData sheetId="6798">
        <row r="10">
          <cell r="F10">
            <v>1746.43</v>
          </cell>
        </row>
      </sheetData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>
        <row r="10">
          <cell r="F10">
            <v>1746.43</v>
          </cell>
        </row>
      </sheetData>
      <sheetData sheetId="7010">
        <row r="10">
          <cell r="F10">
            <v>1746.43</v>
          </cell>
        </row>
      </sheetData>
      <sheetData sheetId="7011">
        <row r="10">
          <cell r="F10">
            <v>1746.43</v>
          </cell>
        </row>
      </sheetData>
      <sheetData sheetId="7012">
        <row r="10">
          <cell r="F10">
            <v>1746.43</v>
          </cell>
        </row>
      </sheetData>
      <sheetData sheetId="7013">
        <row r="10">
          <cell r="F10">
            <v>1746.43</v>
          </cell>
        </row>
      </sheetData>
      <sheetData sheetId="7014">
        <row r="10">
          <cell r="F10">
            <v>1746.43</v>
          </cell>
        </row>
      </sheetData>
      <sheetData sheetId="7015">
        <row r="10">
          <cell r="F10">
            <v>1746.43</v>
          </cell>
        </row>
      </sheetData>
      <sheetData sheetId="7016"/>
      <sheetData sheetId="7017">
        <row r="10">
          <cell r="F10">
            <v>1746.43</v>
          </cell>
        </row>
      </sheetData>
      <sheetData sheetId="7018">
        <row r="10">
          <cell r="F10">
            <v>1746.43</v>
          </cell>
        </row>
      </sheetData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>
        <row r="10">
          <cell r="F10">
            <v>1746.43</v>
          </cell>
        </row>
      </sheetData>
      <sheetData sheetId="7229">
        <row r="10">
          <cell r="F10">
            <v>1746.43</v>
          </cell>
        </row>
      </sheetData>
      <sheetData sheetId="7230">
        <row r="10">
          <cell r="F10">
            <v>1746.43</v>
          </cell>
        </row>
      </sheetData>
      <sheetData sheetId="7231">
        <row r="10">
          <cell r="F10">
            <v>1746.43</v>
          </cell>
        </row>
      </sheetData>
      <sheetData sheetId="7232">
        <row r="10">
          <cell r="F10">
            <v>1746.43</v>
          </cell>
        </row>
      </sheetData>
      <sheetData sheetId="7233">
        <row r="10">
          <cell r="F10">
            <v>1746.43</v>
          </cell>
        </row>
      </sheetData>
      <sheetData sheetId="7234">
        <row r="10">
          <cell r="F10">
            <v>1746.43</v>
          </cell>
        </row>
      </sheetData>
      <sheetData sheetId="7235"/>
      <sheetData sheetId="7236">
        <row r="10">
          <cell r="F10">
            <v>1746.43</v>
          </cell>
        </row>
      </sheetData>
      <sheetData sheetId="7237">
        <row r="10">
          <cell r="F10">
            <v>1746.43</v>
          </cell>
        </row>
      </sheetData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>
        <row r="4">
          <cell r="B4">
            <v>111874</v>
          </cell>
        </row>
      </sheetData>
      <sheetData sheetId="7281">
        <row r="4">
          <cell r="B4">
            <v>111874</v>
          </cell>
        </row>
      </sheetData>
      <sheetData sheetId="7282">
        <row r="4">
          <cell r="B4">
            <v>111874</v>
          </cell>
        </row>
      </sheetData>
      <sheetData sheetId="7283">
        <row r="4">
          <cell r="B4">
            <v>111874</v>
          </cell>
        </row>
      </sheetData>
      <sheetData sheetId="7284">
        <row r="4">
          <cell r="B4">
            <v>111874</v>
          </cell>
        </row>
      </sheetData>
      <sheetData sheetId="7285">
        <row r="4">
          <cell r="B4">
            <v>111874</v>
          </cell>
        </row>
      </sheetData>
      <sheetData sheetId="7286">
        <row r="4">
          <cell r="B4">
            <v>111874</v>
          </cell>
        </row>
      </sheetData>
      <sheetData sheetId="7287">
        <row r="4">
          <cell r="B4">
            <v>111874</v>
          </cell>
        </row>
      </sheetData>
      <sheetData sheetId="7288">
        <row r="4">
          <cell r="B4">
            <v>111874</v>
          </cell>
        </row>
      </sheetData>
      <sheetData sheetId="7289">
        <row r="4">
          <cell r="B4">
            <v>111874</v>
          </cell>
        </row>
      </sheetData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>
        <row r="10">
          <cell r="F10">
            <v>1746.43</v>
          </cell>
        </row>
      </sheetData>
      <sheetData sheetId="7322">
        <row r="4">
          <cell r="B4">
            <v>111874</v>
          </cell>
        </row>
      </sheetData>
      <sheetData sheetId="7323"/>
      <sheetData sheetId="7324">
        <row r="10">
          <cell r="F10">
            <v>1746.43</v>
          </cell>
        </row>
      </sheetData>
      <sheetData sheetId="7325">
        <row r="4">
          <cell r="B4">
            <v>111874</v>
          </cell>
        </row>
      </sheetData>
      <sheetData sheetId="7326"/>
      <sheetData sheetId="7327">
        <row r="10">
          <cell r="F10">
            <v>1746.43</v>
          </cell>
        </row>
      </sheetData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>
        <row r="4">
          <cell r="B4">
            <v>111874</v>
          </cell>
        </row>
      </sheetData>
      <sheetData sheetId="7338"/>
      <sheetData sheetId="7339"/>
      <sheetData sheetId="7340">
        <row r="4">
          <cell r="B4">
            <v>111874</v>
          </cell>
        </row>
      </sheetData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>
        <row r="4">
          <cell r="B4">
            <v>111874</v>
          </cell>
        </row>
      </sheetData>
      <sheetData sheetId="7358">
        <row r="10">
          <cell r="F10">
            <v>1746.43</v>
          </cell>
        </row>
      </sheetData>
      <sheetData sheetId="7359"/>
      <sheetData sheetId="7360">
        <row r="4">
          <cell r="B4">
            <v>111874</v>
          </cell>
        </row>
      </sheetData>
      <sheetData sheetId="7361">
        <row r="10">
          <cell r="F10">
            <v>1746.43</v>
          </cell>
        </row>
      </sheetData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>
        <row r="10">
          <cell r="F10">
            <v>1746.43</v>
          </cell>
        </row>
      </sheetData>
      <sheetData sheetId="7382"/>
      <sheetData sheetId="7383">
        <row r="10">
          <cell r="F10">
            <v>1746.43</v>
          </cell>
        </row>
      </sheetData>
      <sheetData sheetId="7384">
        <row r="10">
          <cell r="F10">
            <v>1746.43</v>
          </cell>
        </row>
      </sheetData>
      <sheetData sheetId="7385"/>
      <sheetData sheetId="7386">
        <row r="10">
          <cell r="F10">
            <v>1746.43</v>
          </cell>
        </row>
      </sheetData>
      <sheetData sheetId="7387">
        <row r="10">
          <cell r="F10">
            <v>1746.43</v>
          </cell>
        </row>
      </sheetData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>
        <row r="10">
          <cell r="F10">
            <v>1746.43</v>
          </cell>
        </row>
      </sheetData>
      <sheetData sheetId="7448">
        <row r="10">
          <cell r="F10">
            <v>1746.43</v>
          </cell>
        </row>
      </sheetData>
      <sheetData sheetId="7449">
        <row r="10">
          <cell r="F10">
            <v>1746.43</v>
          </cell>
        </row>
      </sheetData>
      <sheetData sheetId="7450">
        <row r="10">
          <cell r="F10">
            <v>1746.43</v>
          </cell>
        </row>
      </sheetData>
      <sheetData sheetId="7451">
        <row r="10">
          <cell r="F10">
            <v>1746.43</v>
          </cell>
        </row>
      </sheetData>
      <sheetData sheetId="7452">
        <row r="10">
          <cell r="F10">
            <v>1746.43</v>
          </cell>
        </row>
      </sheetData>
      <sheetData sheetId="7453">
        <row r="10">
          <cell r="F10">
            <v>1746.43</v>
          </cell>
        </row>
      </sheetData>
      <sheetData sheetId="7454"/>
      <sheetData sheetId="7455">
        <row r="10">
          <cell r="F10">
            <v>1746.43</v>
          </cell>
        </row>
      </sheetData>
      <sheetData sheetId="7456">
        <row r="10">
          <cell r="F10">
            <v>1746.43</v>
          </cell>
        </row>
      </sheetData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>
        <row r="4">
          <cell r="B4">
            <v>111874</v>
          </cell>
        </row>
      </sheetData>
      <sheetData sheetId="7500">
        <row r="4">
          <cell r="B4">
            <v>111874</v>
          </cell>
        </row>
      </sheetData>
      <sheetData sheetId="7501">
        <row r="4">
          <cell r="B4">
            <v>111874</v>
          </cell>
        </row>
      </sheetData>
      <sheetData sheetId="7502">
        <row r="4">
          <cell r="B4">
            <v>111874</v>
          </cell>
        </row>
      </sheetData>
      <sheetData sheetId="7503">
        <row r="4">
          <cell r="B4">
            <v>111874</v>
          </cell>
        </row>
      </sheetData>
      <sheetData sheetId="7504">
        <row r="4">
          <cell r="B4">
            <v>111874</v>
          </cell>
        </row>
      </sheetData>
      <sheetData sheetId="7505">
        <row r="4">
          <cell r="B4">
            <v>111874</v>
          </cell>
        </row>
      </sheetData>
      <sheetData sheetId="7506">
        <row r="4">
          <cell r="B4">
            <v>111874</v>
          </cell>
        </row>
      </sheetData>
      <sheetData sheetId="7507">
        <row r="4">
          <cell r="B4">
            <v>111874</v>
          </cell>
        </row>
      </sheetData>
      <sheetData sheetId="7508">
        <row r="4">
          <cell r="B4">
            <v>111874</v>
          </cell>
        </row>
      </sheetData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>
        <row r="10">
          <cell r="F10">
            <v>1746.43</v>
          </cell>
        </row>
      </sheetData>
      <sheetData sheetId="7541">
        <row r="4">
          <cell r="B4">
            <v>111874</v>
          </cell>
        </row>
      </sheetData>
      <sheetData sheetId="7542"/>
      <sheetData sheetId="7543">
        <row r="10">
          <cell r="F10">
            <v>1746.43</v>
          </cell>
        </row>
      </sheetData>
      <sheetData sheetId="7544">
        <row r="4">
          <cell r="B4">
            <v>111874</v>
          </cell>
        </row>
      </sheetData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>
        <row r="4">
          <cell r="B4">
            <v>111874</v>
          </cell>
        </row>
      </sheetData>
      <sheetData sheetId="7557"/>
      <sheetData sheetId="7558"/>
      <sheetData sheetId="7559">
        <row r="4">
          <cell r="B4">
            <v>111874</v>
          </cell>
        </row>
      </sheetData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>
        <row r="4">
          <cell r="B4">
            <v>111874</v>
          </cell>
        </row>
      </sheetData>
      <sheetData sheetId="7577">
        <row r="10">
          <cell r="F10">
            <v>1746.43</v>
          </cell>
        </row>
      </sheetData>
      <sheetData sheetId="7578"/>
      <sheetData sheetId="7579">
        <row r="4">
          <cell r="B4">
            <v>111874</v>
          </cell>
        </row>
      </sheetData>
      <sheetData sheetId="7580">
        <row r="10">
          <cell r="F10">
            <v>1746.43</v>
          </cell>
        </row>
      </sheetData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>
        <row r="10">
          <cell r="F10">
            <v>1746.43</v>
          </cell>
        </row>
      </sheetData>
      <sheetData sheetId="7601"/>
      <sheetData sheetId="7602">
        <row r="10">
          <cell r="F10">
            <v>1746.43</v>
          </cell>
        </row>
      </sheetData>
      <sheetData sheetId="7603">
        <row r="10">
          <cell r="F10">
            <v>1746.43</v>
          </cell>
        </row>
      </sheetData>
      <sheetData sheetId="7604"/>
      <sheetData sheetId="7605">
        <row r="10">
          <cell r="F10">
            <v>1746.43</v>
          </cell>
        </row>
      </sheetData>
      <sheetData sheetId="7606">
        <row r="10">
          <cell r="F10">
            <v>1746.43</v>
          </cell>
        </row>
      </sheetData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>
        <row r="10">
          <cell r="F10">
            <v>1746.43</v>
          </cell>
        </row>
      </sheetData>
      <sheetData sheetId="7667">
        <row r="10">
          <cell r="F10">
            <v>1746.43</v>
          </cell>
        </row>
      </sheetData>
      <sheetData sheetId="7668">
        <row r="10">
          <cell r="F10">
            <v>1746.43</v>
          </cell>
        </row>
      </sheetData>
      <sheetData sheetId="7669">
        <row r="10">
          <cell r="F10">
            <v>1746.43</v>
          </cell>
        </row>
      </sheetData>
      <sheetData sheetId="7670">
        <row r="10">
          <cell r="F10">
            <v>1746.43</v>
          </cell>
        </row>
      </sheetData>
      <sheetData sheetId="7671">
        <row r="10">
          <cell r="F10">
            <v>1746.43</v>
          </cell>
        </row>
      </sheetData>
      <sheetData sheetId="7672">
        <row r="10">
          <cell r="F10">
            <v>1746.43</v>
          </cell>
        </row>
      </sheetData>
      <sheetData sheetId="7673"/>
      <sheetData sheetId="7674">
        <row r="10">
          <cell r="F10">
            <v>1746.43</v>
          </cell>
        </row>
      </sheetData>
      <sheetData sheetId="7675">
        <row r="10">
          <cell r="F10">
            <v>1746.43</v>
          </cell>
        </row>
      </sheetData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>
        <row r="4">
          <cell r="B4">
            <v>111874</v>
          </cell>
        </row>
      </sheetData>
      <sheetData sheetId="7719">
        <row r="4">
          <cell r="B4">
            <v>111874</v>
          </cell>
        </row>
      </sheetData>
      <sheetData sheetId="7720">
        <row r="4">
          <cell r="B4">
            <v>111874</v>
          </cell>
        </row>
      </sheetData>
      <sheetData sheetId="7721">
        <row r="4">
          <cell r="B4">
            <v>111874</v>
          </cell>
        </row>
      </sheetData>
      <sheetData sheetId="7722">
        <row r="4">
          <cell r="B4">
            <v>111874</v>
          </cell>
        </row>
      </sheetData>
      <sheetData sheetId="7723">
        <row r="4">
          <cell r="B4">
            <v>111874</v>
          </cell>
        </row>
      </sheetData>
      <sheetData sheetId="7724">
        <row r="4">
          <cell r="B4">
            <v>111874</v>
          </cell>
        </row>
      </sheetData>
      <sheetData sheetId="7725">
        <row r="4">
          <cell r="B4">
            <v>111874</v>
          </cell>
        </row>
      </sheetData>
      <sheetData sheetId="7726">
        <row r="4">
          <cell r="B4">
            <v>111874</v>
          </cell>
        </row>
      </sheetData>
      <sheetData sheetId="7727">
        <row r="4">
          <cell r="B4">
            <v>111874</v>
          </cell>
        </row>
      </sheetData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>
        <row r="10">
          <cell r="F10">
            <v>1746.43</v>
          </cell>
        </row>
      </sheetData>
      <sheetData sheetId="7760">
        <row r="4">
          <cell r="B4">
            <v>111874</v>
          </cell>
        </row>
      </sheetData>
      <sheetData sheetId="7761"/>
      <sheetData sheetId="7762">
        <row r="10">
          <cell r="F10">
            <v>1746.43</v>
          </cell>
        </row>
      </sheetData>
      <sheetData sheetId="7763">
        <row r="4">
          <cell r="B4">
            <v>111874</v>
          </cell>
        </row>
      </sheetData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>
        <row r="4">
          <cell r="B4">
            <v>111874</v>
          </cell>
        </row>
      </sheetData>
      <sheetData sheetId="7776"/>
      <sheetData sheetId="7777"/>
      <sheetData sheetId="7778">
        <row r="4">
          <cell r="B4">
            <v>111874</v>
          </cell>
        </row>
      </sheetData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>
        <row r="4">
          <cell r="B4">
            <v>111874</v>
          </cell>
        </row>
      </sheetData>
      <sheetData sheetId="7796">
        <row r="10">
          <cell r="F10">
            <v>1746.43</v>
          </cell>
        </row>
      </sheetData>
      <sheetData sheetId="7797"/>
      <sheetData sheetId="7798">
        <row r="4">
          <cell r="B4">
            <v>111874</v>
          </cell>
        </row>
      </sheetData>
      <sheetData sheetId="7799">
        <row r="10">
          <cell r="F10">
            <v>1746.43</v>
          </cell>
        </row>
      </sheetData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>
        <row r="10">
          <cell r="F10">
            <v>1746.43</v>
          </cell>
        </row>
      </sheetData>
      <sheetData sheetId="7820"/>
      <sheetData sheetId="7821">
        <row r="10">
          <cell r="F10">
            <v>1746.43</v>
          </cell>
        </row>
      </sheetData>
      <sheetData sheetId="7822">
        <row r="10">
          <cell r="F10">
            <v>1746.43</v>
          </cell>
        </row>
      </sheetData>
      <sheetData sheetId="7823"/>
      <sheetData sheetId="7824">
        <row r="10">
          <cell r="F10">
            <v>1746.43</v>
          </cell>
        </row>
      </sheetData>
      <sheetData sheetId="7825">
        <row r="10">
          <cell r="F10">
            <v>1746.43</v>
          </cell>
        </row>
      </sheetData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>
        <row r="10">
          <cell r="F10">
            <v>1746.43</v>
          </cell>
        </row>
      </sheetData>
      <sheetData sheetId="7886">
        <row r="10">
          <cell r="F10">
            <v>1746.43</v>
          </cell>
        </row>
      </sheetData>
      <sheetData sheetId="7887">
        <row r="10">
          <cell r="F10">
            <v>1746.43</v>
          </cell>
        </row>
      </sheetData>
      <sheetData sheetId="7888">
        <row r="10">
          <cell r="F10">
            <v>1746.43</v>
          </cell>
        </row>
      </sheetData>
      <sheetData sheetId="7889">
        <row r="10">
          <cell r="F10">
            <v>1746.43</v>
          </cell>
        </row>
      </sheetData>
      <sheetData sheetId="7890">
        <row r="10">
          <cell r="F10">
            <v>1746.43</v>
          </cell>
        </row>
      </sheetData>
      <sheetData sheetId="7891">
        <row r="10">
          <cell r="F10">
            <v>1746.43</v>
          </cell>
        </row>
      </sheetData>
      <sheetData sheetId="7892"/>
      <sheetData sheetId="7893">
        <row r="10">
          <cell r="F10">
            <v>1746.43</v>
          </cell>
        </row>
      </sheetData>
      <sheetData sheetId="7894">
        <row r="10">
          <cell r="F10">
            <v>1746.43</v>
          </cell>
        </row>
      </sheetData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>
        <row r="4">
          <cell r="B4">
            <v>111874</v>
          </cell>
        </row>
      </sheetData>
      <sheetData sheetId="7938">
        <row r="4">
          <cell r="B4">
            <v>111874</v>
          </cell>
        </row>
      </sheetData>
      <sheetData sheetId="7939">
        <row r="4">
          <cell r="B4">
            <v>111874</v>
          </cell>
        </row>
      </sheetData>
      <sheetData sheetId="7940">
        <row r="4">
          <cell r="B4">
            <v>111874</v>
          </cell>
        </row>
      </sheetData>
      <sheetData sheetId="7941">
        <row r="4">
          <cell r="B4">
            <v>111874</v>
          </cell>
        </row>
      </sheetData>
      <sheetData sheetId="7942">
        <row r="4">
          <cell r="B4">
            <v>111874</v>
          </cell>
        </row>
      </sheetData>
      <sheetData sheetId="7943">
        <row r="4">
          <cell r="B4">
            <v>111874</v>
          </cell>
        </row>
      </sheetData>
      <sheetData sheetId="7944">
        <row r="4">
          <cell r="B4">
            <v>111874</v>
          </cell>
        </row>
      </sheetData>
      <sheetData sheetId="7945">
        <row r="4">
          <cell r="B4">
            <v>111874</v>
          </cell>
        </row>
      </sheetData>
      <sheetData sheetId="7946">
        <row r="4">
          <cell r="B4">
            <v>111874</v>
          </cell>
        </row>
      </sheetData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>
        <row r="10">
          <cell r="F10">
            <v>1746.43</v>
          </cell>
        </row>
      </sheetData>
      <sheetData sheetId="7979">
        <row r="4">
          <cell r="B4">
            <v>111874</v>
          </cell>
        </row>
      </sheetData>
      <sheetData sheetId="7980"/>
      <sheetData sheetId="7981">
        <row r="10">
          <cell r="F10">
            <v>1746.43</v>
          </cell>
        </row>
      </sheetData>
      <sheetData sheetId="7982">
        <row r="4">
          <cell r="B4">
            <v>111874</v>
          </cell>
        </row>
      </sheetData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>
        <row r="4">
          <cell r="B4">
            <v>111874</v>
          </cell>
        </row>
      </sheetData>
      <sheetData sheetId="7995"/>
      <sheetData sheetId="7996"/>
      <sheetData sheetId="7997">
        <row r="4">
          <cell r="B4">
            <v>111874</v>
          </cell>
        </row>
      </sheetData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>
        <row r="4">
          <cell r="B4">
            <v>111874</v>
          </cell>
        </row>
      </sheetData>
      <sheetData sheetId="8015">
        <row r="10">
          <cell r="F10">
            <v>1746.43</v>
          </cell>
        </row>
      </sheetData>
      <sheetData sheetId="8016"/>
      <sheetData sheetId="8017">
        <row r="4">
          <cell r="B4">
            <v>111874</v>
          </cell>
        </row>
      </sheetData>
      <sheetData sheetId="8018">
        <row r="10">
          <cell r="F10">
            <v>1746.43</v>
          </cell>
        </row>
      </sheetData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>
        <row r="10">
          <cell r="F10">
            <v>1746.43</v>
          </cell>
        </row>
      </sheetData>
      <sheetData sheetId="8039"/>
      <sheetData sheetId="8040">
        <row r="10">
          <cell r="F10">
            <v>1746.43</v>
          </cell>
        </row>
      </sheetData>
      <sheetData sheetId="8041">
        <row r="10">
          <cell r="F10">
            <v>1746.43</v>
          </cell>
        </row>
      </sheetData>
      <sheetData sheetId="8042"/>
      <sheetData sheetId="8043">
        <row r="10">
          <cell r="F10">
            <v>1746.43</v>
          </cell>
        </row>
      </sheetData>
      <sheetData sheetId="8044">
        <row r="10">
          <cell r="F10">
            <v>1746.43</v>
          </cell>
        </row>
      </sheetData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 refreshError="1"/>
      <sheetData sheetId="8171" refreshError="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 refreshError="1"/>
      <sheetData sheetId="8185" refreshError="1"/>
      <sheetData sheetId="8186" refreshError="1"/>
      <sheetData sheetId="8187" refreshError="1"/>
      <sheetData sheetId="8188"/>
      <sheetData sheetId="8189" refreshError="1"/>
      <sheetData sheetId="8190"/>
      <sheetData sheetId="8191" refreshError="1"/>
      <sheetData sheetId="8192" refreshError="1"/>
      <sheetData sheetId="8193" refreshError="1"/>
      <sheetData sheetId="8194" refreshError="1"/>
      <sheetData sheetId="8195"/>
      <sheetData sheetId="8196" refreshError="1"/>
      <sheetData sheetId="8197"/>
      <sheetData sheetId="8198" refreshError="1"/>
      <sheetData sheetId="8199"/>
      <sheetData sheetId="8200" refreshError="1"/>
      <sheetData sheetId="820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/>
      <sheetData sheetId="8246" refreshError="1"/>
      <sheetData sheetId="8247"/>
      <sheetData sheetId="8248" refreshError="1"/>
      <sheetData sheetId="8249"/>
      <sheetData sheetId="8250" refreshError="1"/>
      <sheetData sheetId="8251"/>
      <sheetData sheetId="8252" refreshError="1"/>
      <sheetData sheetId="8253"/>
      <sheetData sheetId="8254" refreshError="1"/>
      <sheetData sheetId="8255"/>
      <sheetData sheetId="8256" refreshError="1"/>
      <sheetData sheetId="8257"/>
      <sheetData sheetId="8258" refreshError="1"/>
      <sheetData sheetId="8259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/>
      <sheetData sheetId="8268" refreshError="1"/>
      <sheetData sheetId="8269"/>
      <sheetData sheetId="8270"/>
      <sheetData sheetId="8271" refreshError="1"/>
      <sheetData sheetId="8272" refreshError="1"/>
      <sheetData sheetId="8273" refreshError="1"/>
      <sheetData sheetId="8274"/>
      <sheetData sheetId="8275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 refreshError="1"/>
      <sheetData sheetId="8393" refreshError="1"/>
      <sheetData sheetId="839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เงินกู้ MGC"/>
      <sheetName val="SCB 1 - Current"/>
      <sheetName val="SCB 2 - Current"/>
      <sheetName val="ELEC45-01"/>
      <sheetName val=""/>
      <sheetName val="RM"/>
      <sheetName val="ลูกหนี้(เก่า)"/>
      <sheetName val="TrialBalance Q3_2002"/>
      <sheetName val="TB010307..310307"/>
      <sheetName val="TB-MAR07(NET)"/>
      <sheetName val="BS-Q1'04"/>
      <sheetName val="ARTT"/>
      <sheetName val="TB-2001-Apr'01"/>
      <sheetName val="AP-FAsb"/>
      <sheetName val="ตั๋วเงินรับ"/>
      <sheetName val="TB"/>
      <sheetName val="Trial Balance"/>
      <sheetName val="set_"/>
      <sheetName val="Lead"/>
      <sheetName val="PA"/>
      <sheetName val="TB SAP"/>
      <sheetName val="LeadQ3_2002"/>
      <sheetName val="C-3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ADJ - RATE"/>
      <sheetName val="acc.depre-report-old"/>
      <sheetName val="desc"/>
      <sheetName val="type"/>
      <sheetName val="K-5"/>
      <sheetName val="Exp"/>
      <sheetName val="VariableII  period"/>
      <sheetName val="31.12.04"/>
      <sheetName val="งบบริหาร PL-report"/>
      <sheetName val="SwapData"/>
      <sheetName val="BS ATTACH"/>
      <sheetName val="P&amp;LFINAL - 44"/>
      <sheetName val="TCBARRE"/>
      <sheetName val="Cashflow"/>
      <sheetName val="10-1 Media"/>
      <sheetName val="10-cut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EST-FOOTING (G)"/>
      <sheetName val="ADJ_-_RATE"/>
      <sheetName val="VariableII__period"/>
      <sheetName val="Trial_Balance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31_12_04"/>
      <sheetName val="acc_depre-report-old"/>
      <sheetName val="งบบริหาร_PL-report"/>
      <sheetName val="BS_ATTACH"/>
      <sheetName val="P&amp;LFINAL_-_44"/>
      <sheetName val="เงินกู้_MGC"/>
      <sheetName val="Wkgs_BS Lead"/>
      <sheetName val="FS-TT3"/>
      <sheetName val="U1002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노무비"/>
      <sheetName val="7Long term liabilities"/>
      <sheetName val="Permanent info"/>
      <sheetName val="BS-after AJE"/>
      <sheetName val="License"/>
      <sheetName val="03中"/>
      <sheetName val="Exchange"/>
      <sheetName val="7 Jan 02"/>
      <sheetName val="PM-TE"/>
      <sheetName val="CIPA"/>
      <sheetName val="ana u5"/>
      <sheetName val="key"/>
      <sheetName val="BS"/>
      <sheetName val="TB MON VS Deloittle Grouping"/>
      <sheetName val="K-1A"/>
      <sheetName val="K-5 YE"/>
      <sheetName val="ExRate"/>
      <sheetName val="EL1"/>
      <sheetName val="Seg-rent"/>
      <sheetName val="สรุปรวม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TB Data base"/>
      <sheetName val="LBOSHEL5"/>
      <sheetName val="Master"/>
      <sheetName val="DISK歯型面圧"/>
      <sheetName val="INTEREST"/>
      <sheetName val="CODE,NAME"/>
      <sheetName val="A-4"/>
      <sheetName val="Template for lead"/>
      <sheetName val="Rec#54-Q2"/>
      <sheetName val="Rec#54-Q1"/>
      <sheetName val="dec'04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  <sheetName val="TB010307__310307"/>
      <sheetName val="SCB_1_-_Current"/>
      <sheetName val="SCB_2_-_Current"/>
      <sheetName val="7Long_term_liabilities"/>
      <sheetName val="Format"/>
      <sheetName val="Drop List"/>
      <sheetName val="BMCT2003"/>
      <sheetName val="Sheet1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>
        <row r="1">
          <cell r="A1" t="str">
            <v>Trial Balance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5/1/2009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1">
          <cell r="A1" t="str">
            <v>รหัสบัญชี</v>
          </cell>
        </row>
      </sheetData>
      <sheetData sheetId="98">
        <row r="1">
          <cell r="A1" t="str">
            <v>Trial Balance</v>
          </cell>
        </row>
      </sheetData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M"/>
      <sheetName val="TB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Factor F Data"/>
      <sheetName val="Seal 1-07-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data"/>
      <sheetName val="ตั๋วเงินรับ"/>
      <sheetName val="Total"/>
      <sheetName val="Corp. sheet"/>
      <sheetName val="Balance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N-4.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rialBalance Q3-2002"/>
      <sheetName val="เงินกู้ MGC"/>
      <sheetName val="TB"/>
      <sheetName val="เงินกู้ธนชาติ"/>
      <sheetName val="K-1A"/>
      <sheetName val="Approved Renov Payment Schedule"/>
      <sheetName val="C-3"/>
      <sheetName val="Tiers"/>
      <sheetName val="U-5"/>
      <sheetName val="ตั๋วเงินรับ"/>
      <sheetName val="Data Salary"/>
      <sheetName val="Input_Undue"/>
      <sheetName val="Deposit_Other"/>
      <sheetName val="Wkgs_BS Lead"/>
      <sheetName val="Cashflow"/>
      <sheetName val="Exp"/>
      <sheetName val="Macro1"/>
      <sheetName val="PA"/>
      <sheetName val="2002"/>
      <sheetName val="KPI48"/>
      <sheetName val="노무비"/>
      <sheetName val="10-1 Media"/>
      <sheetName val="10-cut"/>
      <sheetName val="input"/>
      <sheetName val="TB-BAC"/>
      <sheetName val="code"/>
      <sheetName val=""/>
      <sheetName val="trfc02-26(Fes+Ses)"/>
      <sheetName val="BS ATTACH"/>
      <sheetName val="S001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Invoice"/>
      <sheetName val="TrialBalance Q3-2002"/>
      <sheetName val="N-4.4"/>
      <sheetName val="เงินกู้ธนชาติ"/>
      <sheetName val="MTL$-IN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2002"/>
      <sheetName val="Parameters"/>
      <sheetName val="Job header"/>
      <sheetName val="Babara"/>
      <sheetName val="Customize Your Invoice"/>
      <sheetName val="1201"/>
      <sheetName val="data"/>
      <sheetName val="Invoice"/>
      <sheetName val="SCB 1 - Current"/>
      <sheetName val="SCB 2 - Current"/>
      <sheetName val="BOM.EXSM"/>
      <sheetName val="Trial Balance"/>
      <sheetName val="Code"/>
      <sheetName val="Account List"/>
      <sheetName val="Company codes"/>
      <sheetName val="???????????"/>
      <sheetName val="Stock Aging"/>
      <sheetName val="OceMenuSheet"/>
      <sheetName val="OUTLK%"/>
      <sheetName val="RANGES"/>
      <sheetName val="Sample size"/>
      <sheetName val="NEW ZEALAND"/>
      <sheetName val="S-5"/>
      <sheetName val="ต__วเง_นร_บ"/>
      <sheetName val="Product Return Detail"/>
      <sheetName val="Consolidated"/>
      <sheetName val="Links"/>
      <sheetName val="Lead"/>
      <sheetName val="PA"/>
      <sheetName val="FF7"/>
      <sheetName val="LABOUR"/>
      <sheetName val="매출"/>
      <sheetName val="Sheet1"/>
      <sheetName val="Account Name &amp; Code"/>
      <sheetName val="Location &amp; Cost Centre"/>
      <sheetName val="Salaries-CGR OB-2.1"/>
      <sheetName val="Balance sheet"/>
      <sheetName val=" IB-PL-YTD"/>
      <sheetName val="U-5"/>
      <sheetName val="Master"/>
      <sheetName val="Metals"/>
      <sheetName val="GST Recon-Workings"/>
      <sheetName val="Drop Down"/>
      <sheetName val="Igw Model"/>
      <sheetName val="SALES&amp;COGS"/>
      <sheetName val="MONTHLY"/>
      <sheetName val="IMV"/>
      <sheetName val="Thailand"/>
      <sheetName val="Parm"/>
      <sheetName val="PM-TE"/>
      <sheetName val="N-4 Patent right"/>
      <sheetName val="Purchases"/>
      <sheetName val="인원계획-미화"/>
      <sheetName val="노무비"/>
      <sheetName val="detail_profit&amp;loss"/>
      <sheetName val="U-3"/>
      <sheetName val="TrialBalance Q3-2002"/>
      <sheetName val="CRITERIA1"/>
      <sheetName val="list"/>
      <sheetName val="A"/>
      <sheetName val="FA Register"/>
      <sheetName val="เงินกู้_MGC"/>
      <sheetName val="Trial_Balance"/>
      <sheetName val="Account_Name_&amp;_Code"/>
      <sheetName val="Location_&amp;_Cost_Centre"/>
      <sheetName val="Salaries-CGR_OB-2_1"/>
      <sheetName val="Balance_sheet"/>
      <sheetName val="_IB-PL-YTD"/>
      <sheetName val="GST_Recon-Workings"/>
      <sheetName val="Drop_Down"/>
      <sheetName val="Igw_Model"/>
      <sheetName val="TrialBalance_Q3-2002"/>
      <sheetName val="Account_List"/>
      <sheetName val="Company_codes"/>
      <sheetName val="NEW_ZEALAND"/>
      <sheetName val="Stock_Aging"/>
      <sheetName val="N-4_Patent_right"/>
      <sheetName val="FA_Register"/>
      <sheetName val="Lists"/>
      <sheetName val="Last Year"/>
      <sheetName val="Sch 7"/>
      <sheetName val="Kind of Service"/>
      <sheetName val="2004 Labor"/>
      <sheetName val="Service Coming"/>
      <sheetName val="e-1810_A"/>
      <sheetName val="2. Definitions"/>
      <sheetName val="FA_31.03.05"/>
      <sheetName val="Up to 2002"/>
      <sheetName val="DETAILAC"/>
      <sheetName val="2"/>
      <sheetName val="Furniture"/>
      <sheetName val="พ.ย.46-ม.ค.47"/>
      <sheetName val="เงินกู้_MGC1"/>
      <sheetName val="Trial_Balance1"/>
      <sheetName val="Account_Name_&amp;_Code1"/>
      <sheetName val="Location_&amp;_Cost_Centre1"/>
      <sheetName val="Salaries-CGR_OB-2_11"/>
      <sheetName val="Balance_sheet1"/>
      <sheetName val="_IB-PL-YTD1"/>
      <sheetName val="GST_Recon-Workings1"/>
      <sheetName val="Drop_Down1"/>
      <sheetName val="Igw_Model1"/>
      <sheetName val="TrialBalance_Q3-20021"/>
      <sheetName val="Account_List1"/>
      <sheetName val="Company_codes1"/>
      <sheetName val="NEW_ZEALAND1"/>
      <sheetName val="Stock_Aging1"/>
      <sheetName val="N-4_Patent_right1"/>
      <sheetName val="FA_Register1"/>
      <sheetName val="ana u5"/>
      <sheetName val="Master table"/>
      <sheetName val="P&amp;L"/>
      <sheetName val="1602-97"/>
      <sheetName val="proforma"/>
      <sheetName val="Newspaper"/>
      <sheetName val="AdFIF"/>
      <sheetName val="K-5"/>
      <sheetName val="Allocate96-98"/>
      <sheetName val="BUILD95"/>
      <sheetName val="Asset 31-12-47"/>
      <sheetName val="ค่าวัสดุ"/>
      <sheetName val="packing"/>
      <sheetName val="p***"/>
      <sheetName val="18.1"/>
      <sheetName val="15"/>
      <sheetName val="13"/>
      <sheetName val="7.1.3"/>
      <sheetName val="12"/>
      <sheetName val="6.2"/>
      <sheetName val="6.5.2"/>
      <sheetName val="5.2"/>
      <sheetName val="17.2.2"/>
      <sheetName val="9"/>
      <sheetName val="3.3"/>
      <sheetName val="5"/>
      <sheetName val="6.4"/>
      <sheetName val="18"/>
      <sheetName val="8"/>
      <sheetName val="17.2.3"/>
      <sheetName val="7"/>
      <sheetName val="2.3"/>
      <sheetName val="CUSTOMER"/>
      <sheetName val="7251-06540"/>
      <sheetName val="trfc02-26(Fes+Ses)"/>
      <sheetName val="Menu"/>
      <sheetName val="ELEC45-01"/>
      <sheetName val="L123"/>
      <sheetName val="DropDown"/>
      <sheetName val="PY Strat Plan"/>
      <sheetName val="PRODUCT"/>
      <sheetName val="Year 2002 IS"/>
      <sheetName val="Unit Price 97"/>
      <sheetName val="Ocnis"/>
      <sheetName val="Inv."/>
      <sheetName val="AccpacTB"/>
      <sheetName val="Sheet3"/>
      <sheetName val="ｸﾞﾗﾌﾃﾞｰﾀ"/>
      <sheetName val="VERIFICATION PAYE"/>
      <sheetName val="Month v YTD"/>
      <sheetName val="CIPA"/>
      <sheetName val="10"/>
      <sheetName val="Summary"/>
      <sheetName val="Basic"/>
      <sheetName val="xL5 FT"/>
      <sheetName val="am Goal"/>
      <sheetName val="xW9-13 L act"/>
      <sheetName val="Ctry Rank"/>
      <sheetName val="AM STRETCH"/>
      <sheetName val="LLookup"/>
      <sheetName val="AFM"/>
      <sheetName val="NSC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sheet1 (2)"/>
      <sheetName val="Job_header1"/>
      <sheetName val="Customize_Your_Invoice1"/>
      <sheetName val="SCB_1_-_Current1"/>
      <sheetName val="SCB_2_-_Current1"/>
      <sheetName val="BOM_EXSM1"/>
      <sheetName val="Asset_31-12-471"/>
      <sheetName val="Job_header"/>
      <sheetName val="Customize_Your_Invoice"/>
      <sheetName val="SCB_1_-_Current"/>
      <sheetName val="SCB_2_-_Current"/>
      <sheetName val="BOM_EXSM"/>
      <sheetName val="Asset_31-12-47"/>
      <sheetName val="เงินกู้_MGC2"/>
      <sheetName val="Job_header2"/>
      <sheetName val="Customize_Your_Invoice2"/>
      <sheetName val="SCB_1_-_Current2"/>
      <sheetName val="SCB_2_-_Current2"/>
      <sheetName val="BOM_EXSM2"/>
      <sheetName val="Trial_Balance2"/>
      <sheetName val="Asset_31-12-472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  <sheetName val="เงินกู้ MGC"/>
      <sheetName val="เงินกู้ธนชาติ"/>
      <sheetName val="RECY"/>
      <sheetName val="CUSTOMER"/>
      <sheetName val="Stock Aging"/>
      <sheetName val="Input"/>
      <sheetName val="Directors"/>
      <sheetName val="Trial Balance"/>
      <sheetName val="Purchase Order"/>
      <sheetName val="Customize Your Purchase Order"/>
      <sheetName val="test"/>
      <sheetName val="Ass"/>
      <sheetName val="สรุป"/>
      <sheetName val="Asset_92-951"/>
      <sheetName val="Asset_96-991"/>
      <sheetName val="Asset_20001"/>
      <sheetName val="Asset_20011"/>
      <sheetName val="Asset_20021"/>
      <sheetName val="เงินกู้_MGC1"/>
      <sheetName val="Asset_92-95"/>
      <sheetName val="Asset_96-99"/>
      <sheetName val="Asset_2000"/>
      <sheetName val="Asset_2001"/>
      <sheetName val="Asset_2002"/>
      <sheetName val="เงินกู้_MGC"/>
      <sheetName val="Asset_92-952"/>
      <sheetName val="Asset_96-992"/>
      <sheetName val="Asset_20002"/>
      <sheetName val="Asset_20012"/>
      <sheetName val="Asset_20022"/>
      <sheetName val="เงินกู้_MGC2"/>
      <sheetName val="prior data y-2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41_42"/>
      <sheetName val="Summary"/>
      <sheetName val="เงินกู้ธนชาติ"/>
      <sheetName val="Master Data"/>
      <sheetName val="BMCT2003"/>
      <sheetName val="C-3"/>
      <sheetName val="DMD Office"/>
      <sheetName val="ADMIN OFFICE (2)"/>
      <sheetName val="PL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FS-YTD"/>
      <sheetName val="U-7"/>
      <sheetName val="BALANCE SHEET 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DEP12"/>
      <sheetName val="???"/>
      <sheetName val="set date"/>
      <sheetName val="Trial Balanc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10-1 Media"/>
      <sheetName val="10-cut"/>
      <sheetName val="xlSVH_T"/>
      <sheetName val="Request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งานเหมา"/>
      <sheetName val="SUM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Trial_Balance"/>
      <sheetName val="set_date1"/>
      <sheetName val="คงเหลือ_GH2"/>
      <sheetName val="FDR-Jan-99_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master"/>
      <sheetName val="depn-Sep 03"/>
      <sheetName val="G-BS"/>
      <sheetName val="200-110"/>
      <sheetName val="By Person"/>
      <sheetName val="GLTable"/>
      <sheetName val="J1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S03"/>
      <sheetName val="明細"/>
      <sheetName val="NLok"/>
      <sheetName val="総合B"/>
      <sheetName val="CHIP_Prod"/>
      <sheetName val="PSF_Prod"/>
      <sheetName val="BARS"/>
      <sheetName val="กราฟ ผลิต"/>
      <sheetName val="Required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IS"/>
      <sheetName val="SC1.XLS"/>
      <sheetName val="CONTROL_BASE"/>
      <sheetName val="PAN M4*25 FE CM3 P2"/>
      <sheetName val="BAT data entry"/>
      <sheetName val="BAT Reserve data entry"/>
      <sheetName val=" IB-PL-00-01 SUMMARY"/>
      <sheetName val="9"/>
      <sheetName val="141010"/>
      <sheetName val="ลูกค้า"/>
      <sheetName val="PM"/>
      <sheetName val="options"/>
      <sheetName val="Read me"/>
      <sheetName val="OTB 2012"/>
      <sheetName val="#cmpt2"/>
      <sheetName val="Call Down Data OLD"/>
      <sheetName val="detail"/>
      <sheetName val="Spirt Disp"/>
      <sheetName val="FX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FF-CF"/>
      <sheetName val="Fields Worksheet"/>
      <sheetName val="FF Volume"/>
      <sheetName val="Graph"/>
      <sheetName val="Size Dist"/>
      <sheetName val="Size Dist 2"/>
      <sheetName val="Fields_Worksheet"/>
      <sheetName val="FF_Volume"/>
      <sheetName val="Size_Dist"/>
      <sheetName val="Size_Dist_2"/>
      <sheetName val="February-17"/>
      <sheetName val="SP09TP"/>
      <sheetName val="M_Maincomp"/>
      <sheetName val="Defer_ร่วม"/>
      <sheetName val="BaseCostSCr"/>
      <sheetName val="BaseCostEur"/>
      <sheetName val="BaseUsage"/>
      <sheetName val="Basic"/>
      <sheetName val="EX"/>
      <sheetName val="Part"/>
      <sheetName val="Console"/>
      <sheetName val="Mgt"/>
      <sheetName val="W"/>
      <sheetName val="GL"/>
      <sheetName val="RM Req"/>
      <sheetName val="เงินกู้ธนช"/>
      <sheetName val="Assumption Data"/>
      <sheetName val="AssetStatus"/>
      <sheetName val="AssetType"/>
      <sheetName val="Asset Class"/>
      <sheetName val="Cost Center"/>
      <sheetName val="Depre. Key"/>
      <sheetName val="Location"/>
      <sheetName val="C"/>
      <sheetName val="产品装配和检测"/>
      <sheetName val="Budget_ปี_2560"/>
      <sheetName val="bang tien luong"/>
      <sheetName val="TEN_DV"/>
      <sheetName val="Weekly Hires &amp; Terms 10-2"/>
      <sheetName val="Conso Volume"/>
      <sheetName val="ข้อมูลพนักงาน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Links"/>
      <sheetName val="Excess Calc (2)"/>
      <sheetName val="BS&amp;PL"/>
      <sheetName val="E.PRECIOS"/>
      <sheetName val="iGrouping"/>
      <sheetName val="Group"/>
      <sheetName val="สัญญาบริการอื่น"/>
      <sheetName val="ค่าที่ปรึกษา"/>
      <sheetName val="สัญญาเช่าสนง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ORI"/>
      <sheetName val="TB YEST ON JUN'19"/>
      <sheetName val="MFA"/>
      <sheetName val="cost4-47"/>
      <sheetName val="10"/>
      <sheetName val="StandingData"/>
      <sheetName val="addl cost"/>
      <sheetName val="accumdeprn"/>
      <sheetName val="K-5"/>
      <sheetName val="DM"/>
      <sheetName val="BMCT2003"/>
      <sheetName val="Proj"/>
      <sheetName val="ref2"/>
      <sheetName val="ADJ_-_RATE8"/>
      <sheetName val="TR_-_AP-_008"/>
      <sheetName val="ADJ___RATE8"/>
      <sheetName val="Sheet1_(2)8"/>
      <sheetName val="เงินกู้_MGC7"/>
      <sheetName val="TrialBalance_Q3-20027"/>
      <sheetName val="set_date6"/>
      <sheetName val="BALANCE_SHEET_8"/>
      <sheetName val="คงเหลือ_GH7"/>
      <sheetName val="Trial_Balance5"/>
      <sheetName val="Export_Sales5"/>
      <sheetName val="Domestic_Sales5"/>
      <sheetName val="Dealer_Sales5"/>
      <sheetName val="10-1_Media4"/>
      <sheetName val="Stock_Bal_สรรพากร_SBM3_JUN4"/>
      <sheetName val="New_Std__4"/>
      <sheetName val="finance64k_u6"/>
      <sheetName val="SCB_1_-_Current6"/>
      <sheetName val="SCB_2_-_Current6"/>
      <sheetName val="FDR-Jan-99_5"/>
      <sheetName val="Graph_DMG7"/>
      <sheetName val="depn-Sep_033"/>
      <sheetName val="BTR_BKK4"/>
      <sheetName val="By_Person4"/>
      <sheetName val="5_Analysis"/>
      <sheetName val="Standing_Data"/>
      <sheetName val="Asset_&amp;_Liability"/>
      <sheetName val="Net_asset_value"/>
      <sheetName val="Bang_gia_tong_hop"/>
      <sheetName val="ICT_POTF3"/>
      <sheetName val="Supplier_Master_IF3"/>
      <sheetName val="KK_Rev_13"/>
      <sheetName val="กราฟ_ผลิต2"/>
      <sheetName val="SC1_XLS2"/>
      <sheetName val="E_PRECIOS"/>
      <sheetName val="PAN_M4*25_FE_CM3_P2"/>
      <sheetName val="OTB_2012"/>
      <sheetName val="BAT_data_entry"/>
      <sheetName val="BAT_Reserve_data_entry"/>
      <sheetName val="_IB-PL-00-01_SUMMARY"/>
      <sheetName val="Call_Down_Data_OLD"/>
      <sheetName val="RM_Req"/>
      <sheetName val="Excess_Calc_(2)"/>
      <sheetName val="Read_me"/>
      <sheetName val="Weekly_Hires_&amp;_Terms_10-2"/>
      <sheetName val="Spirt_Disp"/>
      <sheetName val="Asset_Class"/>
      <sheetName val="Cost_Center"/>
      <sheetName val="Depre__Key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C-PL4"/>
      <sheetName val="PRM"/>
      <sheetName val="CIPA"/>
      <sheetName val="MPU"/>
      <sheetName val="_กระทบผลรวม  1710 "/>
      <sheetName val=" กระทบผลรวม  1710 "/>
      <sheetName val="生涸"/>
      <sheetName val="CPE Parameters"/>
      <sheetName val="Countries"/>
      <sheetName val="IPVPN Parameters"/>
      <sheetName val="CJEs"/>
      <sheetName val="CRJE"/>
      <sheetName val="Invoice"/>
      <sheetName val="Retrieve in KLOC HC - Copy val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spr-slow-date"/>
      <sheetName val="Assumption"/>
      <sheetName val="Queries"/>
      <sheetName val="Clean"/>
      <sheetName val="PriorData"/>
      <sheetName val="Inputs"/>
      <sheetName val="อมตะCiyt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AN M4_25 FE CM3 P2"/>
      <sheetName val="140100Summ"/>
      <sheetName val="140100_20040430"/>
      <sheetName val="C8198 employee list_20040519"/>
      <sheetName val="Terms and Escrow"/>
      <sheetName val="WM"/>
      <sheetName val="Report"/>
      <sheetName val="Actual"/>
      <sheetName val="tax-ss"/>
      <sheetName val="description"/>
      <sheetName val="ABR P&amp;L"/>
      <sheetName val="PLmth "/>
      <sheetName val="part-import"/>
      <sheetName val="part-local"/>
      <sheetName val="Code"/>
      <sheetName val="REPCO-CCtr"/>
      <sheetName val="ROC-CCTR."/>
      <sheetName val="bang_tien_luong"/>
      <sheetName val="OthCode"/>
      <sheetName val="Date"/>
      <sheetName val="130530"/>
      <sheetName val="USAGE FOOD"/>
      <sheetName val="ข้อมูลบัญชี -Sep-06"/>
      <sheetName val="AILC004"/>
      <sheetName val="Detail-Sep"/>
      <sheetName val="Assumption_Data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Base"/>
      <sheetName val="25_TB"/>
      <sheetName val="02_Assumption"/>
      <sheetName val="Assumptions"/>
      <sheetName val="Breakeven Analysis"/>
      <sheetName val="県別ﾏﾙﾁ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_2__xls__2__xls_COV"/>
      <sheetName val="PortSTDSave"/>
      <sheetName val="CRITERIA6"/>
      <sheetName val="Tables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文書情報"/>
      <sheetName val="MATT"/>
      <sheetName val="BARS!$B$2787"/>
      <sheetName val="[164]BARS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Basic Info."/>
      <sheetName val="BUDGET10702"/>
      <sheetName val="Sale0403"/>
      <sheetName val="ชื่อหุ้น"/>
      <sheetName val="B&amp;S 1999"/>
      <sheetName val="ALL"/>
      <sheetName val="N-4.4"/>
      <sheetName val="STRUCTURE"/>
      <sheetName val="Cost Assumption"/>
      <sheetName val="BRP&amp;L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#REF"/>
      <sheetName val="HK-HKD"/>
      <sheetName val="EXPORT ( US$)"/>
      <sheetName val="Apr02 Prod Data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SAD"/>
      <sheetName val="ข้อมูลบัญชี_-Sep-06"/>
      <sheetName val="Transaction rollforwar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Raw Material"/>
      <sheetName val="Newspaper"/>
      <sheetName val="งบทดลอง - ต.ค.2547"/>
      <sheetName val="5) Parameters"/>
      <sheetName val="1) Asset Valuation"/>
      <sheetName val="GIVTR00P"/>
      <sheetName val="Company Info"/>
      <sheetName val="CA Comp"/>
      <sheetName val="IFS"/>
      <sheetName val="UF"/>
      <sheetName val="Sale0307"/>
      <sheetName val="K.Ricky"/>
      <sheetName val="Sensitivity"/>
      <sheetName val="#Lookup"/>
      <sheetName val="InventTableModule_1-1"/>
      <sheetName val="AIL-GL_2-9z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?????"/>
      <sheetName val="table"/>
      <sheetName val="修正存貨"/>
      <sheetName val="Mscb97"/>
      <sheetName val="起始"/>
      <sheetName val="A(Landfill)"/>
      <sheetName val="B(Piling)"/>
      <sheetName val="หมายเหตุ"/>
      <sheetName val="งบการเงิน"/>
      <sheetName val="LOCABB"/>
      <sheetName val="LOCAPPO"/>
      <sheetName val="マスタ"/>
      <sheetName val="Unit Trust Movement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finance64k_u19"/>
      <sheetName val="SCB_1_-_Current19"/>
      <sheetName val="SCB_2_-_Current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ICT_POTF16"/>
      <sheetName val="Stock_Bal_สรรพากร_SBM3_JUN17"/>
      <sheetName val="New_Std__17"/>
      <sheetName val="depn-Sep_0316"/>
      <sheetName val="กราฟ_ผลิต15"/>
      <sheetName val="By_Person17"/>
      <sheetName val="bang_tien_luong10"/>
      <sheetName val="Supplier_Master_IF16"/>
      <sheetName val="KK_Rev_116"/>
      <sheetName val="PAN_M4*25_FE_CM3_P213"/>
      <sheetName val="SC1_XLS15"/>
      <sheetName val="Asset_Class10"/>
      <sheetName val="Cost_Center10"/>
      <sheetName val="Depre__Key10"/>
      <sheetName val="_IB-PL-00-01_SUMMARY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Call_Down_Data_OLD10"/>
      <sheetName val="Read_me10"/>
      <sheetName val="Fields_Worksheet8"/>
      <sheetName val="FF_Volume8"/>
      <sheetName val="Size_Dist8"/>
      <sheetName val="Size_Dist_28"/>
      <sheetName val="OTB_20127"/>
      <sheetName val="RM_Req7"/>
      <sheetName val="Assumption_Data7"/>
      <sheetName val="CPE_Parameters7"/>
      <sheetName val="IPVPN_Parameters7"/>
      <sheetName val="Conso_Volume7"/>
      <sheetName val="Retrieve_in_KLOC_HC_-_Copy_val7"/>
      <sheetName val="Weekly_Hires_&amp;_Terms_10-27"/>
      <sheetName val="TB_YEST_ON_JUN'197"/>
      <sheetName val="Excess_Calc_(2)13"/>
      <sheetName val="addl_cost7"/>
      <sheetName val="_กระทบผลรวม__1710_14"/>
      <sheetName val="_กระทบผลรวม__1710_15"/>
      <sheetName val="Quantum-Machined_Comp_13"/>
      <sheetName val="Assy_Prod_Schedule13"/>
      <sheetName val="Family3-Machined_Comp_13"/>
      <sheetName val="Quest-Machined_Comp_13"/>
      <sheetName val="Expense_Summary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Non-Statistical_Sampling_Maste7"/>
      <sheetName val="Two_Step_Revenue_Testing_Maste7"/>
      <sheetName val="Global_Data7"/>
      <sheetName val="Cum_91-937"/>
      <sheetName val="Dec_947"/>
      <sheetName val="Scenarios_and_Sensitivities7"/>
      <sheetName val="Global_Assumptions7"/>
      <sheetName val="U1_P&amp;L7"/>
      <sheetName val="E_PRECIOS7"/>
      <sheetName val="STORE_MN7"/>
      <sheetName val="ROC-CCTR_4"/>
      <sheetName val="Terms_and_Escrow4"/>
      <sheetName val="ข้อมูลบัญชี_-Sep-063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8198_employee_list_20040519"/>
      <sheetName val="Cost_Assumption"/>
      <sheetName val="Apr02_Prod_Data"/>
      <sheetName val="B&amp;S_19993"/>
      <sheetName val="Basic_Info_"/>
      <sheetName val="N-4_4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BalG"/>
      <sheetName val="BalP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Transaction_rollforward"/>
      <sheetName val="GENERAL"/>
      <sheetName val="ADM"/>
      <sheetName val="Senario Manager"/>
      <sheetName val="Line item details"/>
      <sheetName val="Sale 0411"/>
      <sheetName val="Sale 0407"/>
      <sheetName val="LTX"/>
      <sheetName val="Assm"/>
      <sheetName val="EXRPTS"/>
      <sheetName val="盈A030617使用格式"/>
      <sheetName val="MTP"/>
      <sheetName val="MTP1"/>
      <sheetName val="Sens"/>
      <sheetName val="As"/>
      <sheetName val="EXPORT_(_US$)"/>
      <sheetName val="AAT-98"/>
      <sheetName val="XZLC004_PART2"/>
      <sheetName val="Beta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PUMP"/>
      <sheetName val="Scoping"/>
      <sheetName val="parameter"/>
      <sheetName val="2002"/>
      <sheetName val="COST09"/>
      <sheetName val="BIC"/>
      <sheetName val="RECY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Aging-ARSum"/>
      <sheetName val="CAPM"/>
      <sheetName val="EU1"/>
      <sheetName val="L to 20"/>
      <sheetName val="data_list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Unit_Trust_Movement"/>
      <sheetName val="ANALYSE DE VENTES"/>
      <sheetName val="FF-2 (1)"/>
      <sheetName val="Data Input"/>
      <sheetName val="Calculation of end rates"/>
      <sheetName val="EQ4NTV"/>
      <sheetName val="PREPAID LEAD"/>
      <sheetName val="BS Dec'15"/>
      <sheetName val="Asset"/>
      <sheetName val="E 4 - Long Out. Analysis"/>
      <sheetName val="YEPACK"/>
      <sheetName val="Parameters and Assumptions"/>
      <sheetName val="A-P&amp;L-working"/>
      <sheetName val="P &amp; l "/>
      <sheetName val="BOX SUM"/>
      <sheetName val="FIN GOOD"/>
      <sheetName val="BSI"/>
      <sheetName val="A"/>
      <sheetName val="C 1"/>
      <sheetName val="CREDIT STATS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Loan Calculator"/>
      <sheetName val="Acquisition Assumptions"/>
      <sheetName val="FF-6"/>
      <sheetName val="1-7-00"/>
      <sheetName val="Sale0309"/>
      <sheetName val="個品ﾘｽﾄ"/>
      <sheetName val="HP"/>
      <sheetName val="cal (2)"/>
      <sheetName val="HH"/>
      <sheetName val="Aging"/>
      <sheetName val="Sale 0501"/>
      <sheetName val="MS Box"/>
      <sheetName val="MOLP C"/>
      <sheetName val="ALL_ภาคโฆษณาNBT"/>
      <sheetName val="DPLA"/>
      <sheetName val="CRA-Detail"/>
      <sheetName val="Interim --&gt; Top"/>
      <sheetName val="61 HR"/>
      <sheetName val="65 FINANCE"/>
      <sheetName val="3rd"/>
      <sheetName val="New Item"/>
      <sheetName val="QUANTITY COMPARISON"/>
      <sheetName val="ผ้าสำเร็จ"/>
      <sheetName val="สำนักงาน"/>
      <sheetName val="Adj&amp;Rje(Z820) "/>
      <sheetName val="bus"/>
      <sheetName val="Machine2,3'04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Apr02_Prod_Data3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I"/>
      <sheetName val="Sale 0404"/>
      <sheetName val="Sale0406"/>
      <sheetName val="Mant.Fiberline"/>
      <sheetName val="TB98,oct99&amp;sap99-WPL"/>
      <sheetName val="Face to Face"/>
      <sheetName val="Nov.'02"/>
      <sheetName val="Balance Sheet (New Grouping)"/>
      <sheetName val="Income Statement"/>
      <sheetName val="Mat cost 6yrs"/>
      <sheetName val="Assump"/>
      <sheetName val="Overall Parameters"/>
      <sheetName val="NW-Right"/>
      <sheetName val="Account Code_E"/>
      <sheetName val="Pnl-10"/>
      <sheetName val="20"/>
      <sheetName val="30"/>
      <sheetName val="70"/>
      <sheetName val="iLink_COA"/>
      <sheetName val="SUD 30.09.09"/>
      <sheetName val="B-105"/>
      <sheetName val="Sale 2003"/>
      <sheetName val="M_CT_OUT"/>
      <sheetName val="30's-Components"/>
      <sheetName val="MainComp"/>
      <sheetName val="Vat7% ภายในเดือน_Junต้นฉบับ"/>
      <sheetName val="B_GL"/>
      <sheetName val="Operating Lease"/>
      <sheetName val="Plan audited responses"/>
      <sheetName val="H-110"/>
      <sheetName val="H-120"/>
      <sheetName val="[38]BARS"/>
      <sheetName val="co"/>
      <sheetName val="sapactivexlhiddensheet"/>
      <sheetName val="PGS"/>
      <sheetName val="DB"/>
      <sheetName val="Unit_Trust_Movement1"/>
      <sheetName val="Transaction_rollforward2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PAN_M4*25_FE_CM3_P219"/>
      <sheetName val="depn-Sep_0322"/>
      <sheetName val="กราฟ_ผลิต21"/>
      <sheetName val="By_Person23"/>
      <sheetName val="Supplier_Master_IF22"/>
      <sheetName val="KK_Rev_122"/>
      <sheetName val="SC1_XLS21"/>
      <sheetName val="5_Analysis19"/>
      <sheetName val="Standing_Data19"/>
      <sheetName val="Asset_&amp;_Liability19"/>
      <sheetName val="Net_asset_value19"/>
      <sheetName val="Bang_gia_tong_hop19"/>
      <sheetName val="BAT_data_entry16"/>
      <sheetName val="BAT_Reserve_data_entry16"/>
      <sheetName val="_IB-PL-00-01_SUMMARY16"/>
      <sheetName val="Read_me16"/>
      <sheetName val="bang_tien_luong16"/>
      <sheetName val="addl_cost13"/>
      <sheetName val="_กระทบผลรวม__1710_26"/>
      <sheetName val="_กระทบผลรวม__1710_27"/>
      <sheetName val="Asset_Class16"/>
      <sheetName val="Cost_Center16"/>
      <sheetName val="Depre__Key16"/>
      <sheetName val="Call_Down_Data_OLD16"/>
      <sheetName val="Spirt_Disp16"/>
      <sheetName val="Conso_Volume13"/>
      <sheetName val="OTB_201213"/>
      <sheetName val="RM_Req13"/>
      <sheetName val="Fields_Worksheet14"/>
      <sheetName val="FF_Volume14"/>
      <sheetName val="Size_Dist14"/>
      <sheetName val="Size_Dist_214"/>
      <sheetName val="Assumption_Data13"/>
      <sheetName val="Excess_Calc_(2)19"/>
      <sheetName val="Weekly_Hires_&amp;_Terms_10-2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E_PRECIOS13"/>
      <sheetName val="Scenarios_and_Sensitivities13"/>
      <sheetName val="Global_Assumptions13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CPE_Parameters13"/>
      <sheetName val="IPVPN_Parameters13"/>
      <sheetName val="Retrieve_in_KLOC_HC_-_Copy_va13"/>
      <sheetName val="STORE_MN13"/>
      <sheetName val="Breakeven_Analysis6"/>
      <sheetName val="EXPORT_(_US$)4"/>
      <sheetName val="data_list4"/>
      <sheetName val="Seagate__share_in_units6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ash_Flow4"/>
      <sheetName val="Unit_Trust_Movement4"/>
      <sheetName val="cc_196_(SYS)_(2)4"/>
      <sheetName val="Capital_Performance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Transaction_rollforward5"/>
      <sheetName val="EXPORT_(_US$)3"/>
      <sheetName val="data_list3"/>
      <sheetName val="Unit_Trust_Movement3"/>
      <sheetName val="Transaction_rollforward4"/>
      <sheetName val="data_list2"/>
      <sheetName val="Unit_Trust_Movement2"/>
      <sheetName val="Transaction_rollforward3"/>
      <sheetName val="ADJ_-_RATE31"/>
      <sheetName val="TR_-_AP-_0031"/>
      <sheetName val="ADJ___RATE31"/>
      <sheetName val="Sheet1_(2)31"/>
      <sheetName val="เงินกู้_MGC30"/>
      <sheetName val="TrialBalance_Q3-200230"/>
      <sheetName val="BALANCE_SHEET_31"/>
      <sheetName val="finance64k_u29"/>
      <sheetName val="SCB_1_-_Current29"/>
      <sheetName val="SCB_2_-_Current29"/>
      <sheetName val="set_date29"/>
      <sheetName val="Trial_Balance28"/>
      <sheetName val="คงเหลือ_GH30"/>
      <sheetName val="FDR-Jan-99_28"/>
      <sheetName val="Graph_DMG30"/>
      <sheetName val="Export_Sales28"/>
      <sheetName val="Domestic_Sales28"/>
      <sheetName val="Dealer_Sales28"/>
      <sheetName val="10-1_Media27"/>
      <sheetName val="BTR_BKK27"/>
      <sheetName val="ICT_POTF26"/>
      <sheetName val="Stock_Bal_สรรพากร_SBM3_JUN27"/>
      <sheetName val="New_Std__27"/>
      <sheetName val="PAN_M4*25_FE_CM3_P223"/>
      <sheetName val="depn-Sep_0326"/>
      <sheetName val="กราฟ_ผลิต25"/>
      <sheetName val="By_Person27"/>
      <sheetName val="Supplier_Master_IF26"/>
      <sheetName val="KK_Rev_126"/>
      <sheetName val="SC1_XLS25"/>
      <sheetName val="5_Analysis23"/>
      <sheetName val="Standing_Data23"/>
      <sheetName val="Asset_&amp;_Liability23"/>
      <sheetName val="Net_asset_value23"/>
      <sheetName val="Bang_gia_tong_hop23"/>
      <sheetName val="BAT_data_entry20"/>
      <sheetName val="BAT_Reserve_data_entry20"/>
      <sheetName val="_IB-PL-00-01_SUMMARY20"/>
      <sheetName val="Read_me20"/>
      <sheetName val="bang_tien_luong20"/>
      <sheetName val="addl_cost17"/>
      <sheetName val="_กระทบผลรวม__1710_34"/>
      <sheetName val="_กระทบผลรวม__1710_35"/>
      <sheetName val="Asset_Class20"/>
      <sheetName val="Cost_Center20"/>
      <sheetName val="Depre__Key20"/>
      <sheetName val="Call_Down_Data_OLD20"/>
      <sheetName val="Spirt_Disp20"/>
      <sheetName val="Conso_Volume17"/>
      <sheetName val="OTB_201217"/>
      <sheetName val="RM_Req17"/>
      <sheetName val="Fields_Worksheet18"/>
      <sheetName val="FF_Volume18"/>
      <sheetName val="Size_Dist18"/>
      <sheetName val="Size_Dist_218"/>
      <sheetName val="Assumption_Data17"/>
      <sheetName val="Excess_Calc_(2)23"/>
      <sheetName val="Weekly_Hires_&amp;_Terms_10-2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B_YEST_ON_JUN'1917"/>
      <sheetName val="E_PRECIOS17"/>
      <sheetName val="Scenarios_and_Sensitivities17"/>
      <sheetName val="Global_Assumptions17"/>
      <sheetName val="U1_P&amp;L17"/>
      <sheetName val="Non-Statistical_Sampling_Mast17"/>
      <sheetName val="Two_Step_Revenue_Testing_Mast17"/>
      <sheetName val="Global_Data17"/>
      <sheetName val="Expense_Summary17"/>
      <sheetName val="Cum_91-9317"/>
      <sheetName val="Dec_9417"/>
      <sheetName val="Quantum-Machined_Comp_23"/>
      <sheetName val="Assy_Prod_Schedule23"/>
      <sheetName val="Family3-Machined_Comp_23"/>
      <sheetName val="Quest-Machined_Comp_23"/>
      <sheetName val="ข้อมูลบัญชี_-Sep-0610"/>
      <sheetName val="C8198_employee_list_200405199"/>
      <sheetName val="Terms_and_Escrow10"/>
      <sheetName val="CPE_Parameters17"/>
      <sheetName val="IPVPN_Parameters17"/>
      <sheetName val="Retrieve_in_KLOC_HC_-_Copy_va17"/>
      <sheetName val="ROC-CCTR_10"/>
      <sheetName val="STORE_MN17"/>
      <sheetName val="Breakeven_Analysis10"/>
      <sheetName val="EXPORT_(_US$)8"/>
      <sheetName val="Apr02_Prod_Data8"/>
      <sheetName val="data_list8"/>
      <sheetName val="Seagate__share_in_units10"/>
      <sheetName val="Cost_Assumption9"/>
      <sheetName val="วงเครดิต_39"/>
      <sheetName val="Register_Cal_Mar_04_July_05_9"/>
      <sheetName val="gold_แลกทอง9"/>
      <sheetName val="Sdos_9"/>
      <sheetName val="Alm_CDis_Edif_Terr_CCiales8"/>
      <sheetName val="Arrendamiento_CC8"/>
      <sheetName val="B&amp;S_19999"/>
      <sheetName val="N-4_49"/>
      <sheetName val="5)_Parameters8"/>
      <sheetName val="1)_Asset_Valuation8"/>
      <sheetName val="Raw_Material8"/>
      <sheetName val="งบทดลอง_-_ต_ค_25478"/>
      <sheetName val="Company_Info8"/>
      <sheetName val="CA_Comp8"/>
      <sheetName val="K_Ricky8"/>
      <sheetName val="Cash_Flow8"/>
      <sheetName val="Basic_Info_8"/>
      <sheetName val="Unit_Trust_Movement8"/>
      <sheetName val="cc_196_(SYS)_(2)8"/>
      <sheetName val="คชจ_ดำเนินงาน6-438"/>
      <sheetName val="Capital_Performance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Transaction_rollforward9"/>
      <sheetName val="ADJ_-_RATE28"/>
      <sheetName val="TR_-_AP-_0028"/>
      <sheetName val="ADJ___RATE28"/>
      <sheetName val="Sheet1_(2)28"/>
      <sheetName val="เงินกู้_MGC27"/>
      <sheetName val="TrialBalance_Q3-200227"/>
      <sheetName val="BALANCE_SHEET_28"/>
      <sheetName val="finance64k_u26"/>
      <sheetName val="SCB_1_-_Current26"/>
      <sheetName val="SCB_2_-_Current26"/>
      <sheetName val="set_date26"/>
      <sheetName val="Trial_Balance25"/>
      <sheetName val="คงเหลือ_GH27"/>
      <sheetName val="FDR-Jan-99_25"/>
      <sheetName val="Graph_DMG27"/>
      <sheetName val="Export_Sales25"/>
      <sheetName val="Domestic_Sales25"/>
      <sheetName val="Dealer_Sales25"/>
      <sheetName val="10-1_Media24"/>
      <sheetName val="BTR_BKK24"/>
      <sheetName val="ICT_POTF23"/>
      <sheetName val="Stock_Bal_สรรพากร_SBM3_JUN24"/>
      <sheetName val="New_Std__24"/>
      <sheetName val="PAN_M4*25_FE_CM3_P220"/>
      <sheetName val="depn-Sep_0323"/>
      <sheetName val="กราฟ_ผลิต22"/>
      <sheetName val="By_Person24"/>
      <sheetName val="Supplier_Master_IF23"/>
      <sheetName val="KK_Rev_123"/>
      <sheetName val="SC1_XLS22"/>
      <sheetName val="5_Analysis20"/>
      <sheetName val="Standing_Data20"/>
      <sheetName val="Asset_&amp;_Liability20"/>
      <sheetName val="Net_asset_value20"/>
      <sheetName val="Bang_gia_tong_hop20"/>
      <sheetName val="BAT_data_entry17"/>
      <sheetName val="BAT_Reserve_data_entry17"/>
      <sheetName val="_IB-PL-00-01_SUMMARY17"/>
      <sheetName val="Read_me17"/>
      <sheetName val="bang_tien_luong17"/>
      <sheetName val="addl_cost14"/>
      <sheetName val="_กระทบผลรวม__1710_28"/>
      <sheetName val="_กระทบผลรวม__1710_29"/>
      <sheetName val="Asset_Class17"/>
      <sheetName val="Cost_Center17"/>
      <sheetName val="Depre__Key17"/>
      <sheetName val="Call_Down_Data_OLD17"/>
      <sheetName val="Spirt_Disp17"/>
      <sheetName val="Conso_Volume14"/>
      <sheetName val="OTB_201214"/>
      <sheetName val="RM_Req14"/>
      <sheetName val="Fields_Worksheet15"/>
      <sheetName val="FF_Volume15"/>
      <sheetName val="Size_Dist15"/>
      <sheetName val="Size_Dist_215"/>
      <sheetName val="Assumption_Data14"/>
      <sheetName val="Excess_Calc_(2)20"/>
      <sheetName val="Weekly_Hires_&amp;_Terms_10-2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B_YEST_ON_JUN'1914"/>
      <sheetName val="E_PRECIOS14"/>
      <sheetName val="Scenarios_and_Sensitivities14"/>
      <sheetName val="Global_Assumptions14"/>
      <sheetName val="U1_P&amp;L14"/>
      <sheetName val="Non-Statistical_Sampling_Mast14"/>
      <sheetName val="Two_Step_Revenue_Testing_Mast14"/>
      <sheetName val="Global_Data14"/>
      <sheetName val="Expense_Summary14"/>
      <sheetName val="Cum_91-9314"/>
      <sheetName val="Dec_9414"/>
      <sheetName val="Quantum-Machined_Comp_20"/>
      <sheetName val="Assy_Prod_Schedule20"/>
      <sheetName val="Family3-Machined_Comp_20"/>
      <sheetName val="Quest-Machined_Comp_20"/>
      <sheetName val="C8198_employee_list_200405196"/>
      <sheetName val="CPE_Parameters14"/>
      <sheetName val="IPVPN_Parameters14"/>
      <sheetName val="Retrieve_in_KLOC_HC_-_Copy_va14"/>
      <sheetName val="STORE_MN14"/>
      <sheetName val="Breakeven_Analysis7"/>
      <sheetName val="EXPORT_(_US$)5"/>
      <sheetName val="data_list5"/>
      <sheetName val="Seagate__share_in_units7"/>
      <sheetName val="Cost_Assumption6"/>
      <sheetName val="วงเครดิต_36"/>
      <sheetName val="Register_Cal_Mar_04_July_05_6"/>
      <sheetName val="gold_แลกทอง6"/>
      <sheetName val="Sdos_6"/>
      <sheetName val="N-4_46"/>
      <sheetName val="5)_Parameters5"/>
      <sheetName val="1)_Asset_Valuation5"/>
      <sheetName val="Raw_Material5"/>
      <sheetName val="งบทดลอง_-_ต_ค_25475"/>
      <sheetName val="Company_Info5"/>
      <sheetName val="CA_Comp5"/>
      <sheetName val="K_Ricky5"/>
      <sheetName val="Cash_Flow5"/>
      <sheetName val="Unit_Trust_Movement5"/>
      <sheetName val="cc_196_(SYS)_(2)5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Transaction_rollforward6"/>
      <sheetName val="ADJ_-_RATE29"/>
      <sheetName val="TR_-_AP-_0029"/>
      <sheetName val="ADJ___RATE29"/>
      <sheetName val="Sheet1_(2)29"/>
      <sheetName val="เงินกู้_MGC28"/>
      <sheetName val="TrialBalance_Q3-200228"/>
      <sheetName val="BALANCE_SHEET_29"/>
      <sheetName val="finance64k_u27"/>
      <sheetName val="SCB_1_-_Current27"/>
      <sheetName val="SCB_2_-_Current27"/>
      <sheetName val="set_date27"/>
      <sheetName val="Trial_Balance26"/>
      <sheetName val="คงเหลือ_GH28"/>
      <sheetName val="FDR-Jan-99_26"/>
      <sheetName val="Graph_DMG28"/>
      <sheetName val="Export_Sales26"/>
      <sheetName val="Domestic_Sales26"/>
      <sheetName val="Dealer_Sales26"/>
      <sheetName val="10-1_Media25"/>
      <sheetName val="BTR_BKK25"/>
      <sheetName val="ICT_POTF24"/>
      <sheetName val="Stock_Bal_สรรพากร_SBM3_JUN25"/>
      <sheetName val="New_Std__25"/>
      <sheetName val="PAN_M4*25_FE_CM3_P221"/>
      <sheetName val="depn-Sep_0324"/>
      <sheetName val="กราฟ_ผลิต23"/>
      <sheetName val="By_Person25"/>
      <sheetName val="Supplier_Master_IF24"/>
      <sheetName val="KK_Rev_124"/>
      <sheetName val="SC1_XLS23"/>
      <sheetName val="5_Analysis21"/>
      <sheetName val="Standing_Data21"/>
      <sheetName val="Asset_&amp;_Liability21"/>
      <sheetName val="Net_asset_value21"/>
      <sheetName val="Bang_gia_tong_hop21"/>
      <sheetName val="BAT_data_entry18"/>
      <sheetName val="BAT_Reserve_data_entry18"/>
      <sheetName val="_IB-PL-00-01_SUMMARY18"/>
      <sheetName val="Read_me18"/>
      <sheetName val="bang_tien_luong18"/>
      <sheetName val="addl_cost15"/>
      <sheetName val="_กระทบผลรวม__1710_30"/>
      <sheetName val="_กระทบผลรวม__1710_31"/>
      <sheetName val="Asset_Class18"/>
      <sheetName val="Cost_Center18"/>
      <sheetName val="Depre__Key18"/>
      <sheetName val="Call_Down_Data_OLD18"/>
      <sheetName val="Spirt_Disp18"/>
      <sheetName val="Conso_Volume15"/>
      <sheetName val="OTB_201215"/>
      <sheetName val="RM_Req15"/>
      <sheetName val="Fields_Worksheet16"/>
      <sheetName val="FF_Volume16"/>
      <sheetName val="Size_Dist16"/>
      <sheetName val="Size_Dist_216"/>
      <sheetName val="Assumption_Data15"/>
      <sheetName val="Excess_Calc_(2)21"/>
      <sheetName val="Weekly_Hires_&amp;_Terms_10-2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B_YEST_ON_JUN'1915"/>
      <sheetName val="E_PRECIOS15"/>
      <sheetName val="Scenarios_and_Sensitivities15"/>
      <sheetName val="Global_Assumptions15"/>
      <sheetName val="U1_P&amp;L15"/>
      <sheetName val="Non-Statistical_Sampling_Mast15"/>
      <sheetName val="Two_Step_Revenue_Testing_Mast15"/>
      <sheetName val="Global_Data15"/>
      <sheetName val="Expense_Summary15"/>
      <sheetName val="Cum_91-9315"/>
      <sheetName val="Dec_9415"/>
      <sheetName val="Quantum-Machined_Comp_21"/>
      <sheetName val="Assy_Prod_Schedule21"/>
      <sheetName val="Family3-Machined_Comp_21"/>
      <sheetName val="Quest-Machined_Comp_21"/>
      <sheetName val="C8198_employee_list_200405197"/>
      <sheetName val="CPE_Parameters15"/>
      <sheetName val="IPVPN_Parameters15"/>
      <sheetName val="Retrieve_in_KLOC_HC_-_Copy_va15"/>
      <sheetName val="STORE_MN15"/>
      <sheetName val="Breakeven_Analysis8"/>
      <sheetName val="EXPORT_(_US$)6"/>
      <sheetName val="Apr02_Prod_Data6"/>
      <sheetName val="data_list6"/>
      <sheetName val="Seagate__share_in_units8"/>
      <sheetName val="Cost_Assumption7"/>
      <sheetName val="วงเครดิต_37"/>
      <sheetName val="Register_Cal_Mar_04_July_05_7"/>
      <sheetName val="gold_แลกทอง7"/>
      <sheetName val="Sdos_7"/>
      <sheetName val="Alm_CDis_Edif_Terr_CCiales6"/>
      <sheetName val="Arrendamiento_CC6"/>
      <sheetName val="N-4_47"/>
      <sheetName val="5)_Parameters6"/>
      <sheetName val="1)_Asset_Valuation6"/>
      <sheetName val="Raw_Material6"/>
      <sheetName val="งบทดลอง_-_ต_ค_25476"/>
      <sheetName val="Company_Info6"/>
      <sheetName val="CA_Comp6"/>
      <sheetName val="K_Ricky6"/>
      <sheetName val="Cash_Flow6"/>
      <sheetName val="Basic_Info_6"/>
      <sheetName val="Unit_Trust_Movement6"/>
      <sheetName val="cc_196_(SYS)_(2)6"/>
      <sheetName val="คชจ_ดำเนินงาน6-436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Transaction_rollforward7"/>
      <sheetName val="ADJ_-_RATE30"/>
      <sheetName val="TR_-_AP-_0030"/>
      <sheetName val="ADJ___RATE30"/>
      <sheetName val="Sheet1_(2)30"/>
      <sheetName val="เงินกู้_MGC29"/>
      <sheetName val="TrialBalance_Q3-200229"/>
      <sheetName val="BALANCE_SHEET_30"/>
      <sheetName val="finance64k_u28"/>
      <sheetName val="SCB_1_-_Current28"/>
      <sheetName val="SCB_2_-_Current28"/>
      <sheetName val="set_date28"/>
      <sheetName val="Trial_Balance27"/>
      <sheetName val="คงเหลือ_GH29"/>
      <sheetName val="FDR-Jan-99_27"/>
      <sheetName val="Graph_DMG29"/>
      <sheetName val="Export_Sales27"/>
      <sheetName val="Domestic_Sales27"/>
      <sheetName val="Dealer_Sales27"/>
      <sheetName val="10-1_Media26"/>
      <sheetName val="BTR_BKK26"/>
      <sheetName val="ICT_POTF25"/>
      <sheetName val="Stock_Bal_สรรพากร_SBM3_JUN26"/>
      <sheetName val="New_Std__26"/>
      <sheetName val="PAN_M4*25_FE_CM3_P222"/>
      <sheetName val="depn-Sep_0325"/>
      <sheetName val="กราฟ_ผลิต24"/>
      <sheetName val="By_Person26"/>
      <sheetName val="Supplier_Master_IF25"/>
      <sheetName val="KK_Rev_125"/>
      <sheetName val="SC1_XLS24"/>
      <sheetName val="5_Analysis22"/>
      <sheetName val="Standing_Data22"/>
      <sheetName val="Asset_&amp;_Liability22"/>
      <sheetName val="Net_asset_value22"/>
      <sheetName val="Bang_gia_tong_hop22"/>
      <sheetName val="BAT_data_entry19"/>
      <sheetName val="BAT_Reserve_data_entry19"/>
      <sheetName val="_IB-PL-00-01_SUMMARY19"/>
      <sheetName val="Read_me19"/>
      <sheetName val="bang_tien_luong19"/>
      <sheetName val="addl_cost16"/>
      <sheetName val="_กระทบผลรวม__1710_32"/>
      <sheetName val="_กระทบผลรวม__1710_33"/>
      <sheetName val="Asset_Class19"/>
      <sheetName val="Cost_Center19"/>
      <sheetName val="Depre__Key19"/>
      <sheetName val="Call_Down_Data_OLD19"/>
      <sheetName val="Spirt_Disp19"/>
      <sheetName val="Conso_Volume16"/>
      <sheetName val="OTB_201216"/>
      <sheetName val="RM_Req16"/>
      <sheetName val="Fields_Worksheet17"/>
      <sheetName val="FF_Volume17"/>
      <sheetName val="Size_Dist17"/>
      <sheetName val="Size_Dist_217"/>
      <sheetName val="Assumption_Data16"/>
      <sheetName val="Excess_Calc_(2)22"/>
      <sheetName val="Weekly_Hires_&amp;_Terms_10-2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B_YEST_ON_JUN'1916"/>
      <sheetName val="E_PRECIOS16"/>
      <sheetName val="Scenarios_and_Sensitivities16"/>
      <sheetName val="Global_Assumptions16"/>
      <sheetName val="U1_P&amp;L16"/>
      <sheetName val="Non-Statistical_Sampling_Mast16"/>
      <sheetName val="Two_Step_Revenue_Testing_Mast16"/>
      <sheetName val="Global_Data16"/>
      <sheetName val="Expense_Summary16"/>
      <sheetName val="Cum_91-9316"/>
      <sheetName val="Dec_9416"/>
      <sheetName val="Quantum-Machined_Comp_22"/>
      <sheetName val="Assy_Prod_Schedule22"/>
      <sheetName val="Family3-Machined_Comp_22"/>
      <sheetName val="Quest-Machined_Comp_22"/>
      <sheetName val="ข้อมูลบัญชี_-Sep-069"/>
      <sheetName val="C8198_employee_list_200405198"/>
      <sheetName val="CPE_Parameters16"/>
      <sheetName val="IPVPN_Parameters16"/>
      <sheetName val="Retrieve_in_KLOC_HC_-_Copy_va16"/>
      <sheetName val="STORE_MN16"/>
      <sheetName val="Breakeven_Analysis9"/>
      <sheetName val="EXPORT_(_US$)7"/>
      <sheetName val="Apr02_Prod_Data7"/>
      <sheetName val="data_list7"/>
      <sheetName val="Seagate__share_in_units9"/>
      <sheetName val="Cost_Assumption8"/>
      <sheetName val="วงเครดิต_38"/>
      <sheetName val="Register_Cal_Mar_04_July_05_8"/>
      <sheetName val="gold_แลกทอง8"/>
      <sheetName val="Sdos_8"/>
      <sheetName val="Alm_CDis_Edif_Terr_CCiales7"/>
      <sheetName val="Arrendamiento_CC7"/>
      <sheetName val="N-4_48"/>
      <sheetName val="5)_Parameters7"/>
      <sheetName val="1)_Asset_Valuation7"/>
      <sheetName val="Raw_Material7"/>
      <sheetName val="งบทดลอง_-_ต_ค_25477"/>
      <sheetName val="Company_Info7"/>
      <sheetName val="CA_Comp7"/>
      <sheetName val="K_Ricky7"/>
      <sheetName val="Cash_Flow7"/>
      <sheetName val="Basic_Info_7"/>
      <sheetName val="Unit_Trust_Movement7"/>
      <sheetName val="cc_196_(SYS)_(2)7"/>
      <sheetName val="คชจ_ดำเนินงาน6-437"/>
      <sheetName val="Capital_Performance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Transaction_rollforward8"/>
      <sheetName val="ADJ_-_RATE32"/>
      <sheetName val="TR_-_AP-_0032"/>
      <sheetName val="ADJ___RATE32"/>
      <sheetName val="Sheet1_(2)32"/>
      <sheetName val="เงินกู้_MGC31"/>
      <sheetName val="TrialBalance_Q3-200231"/>
      <sheetName val="BALANCE_SHEET_32"/>
      <sheetName val="finance64k_u30"/>
      <sheetName val="SCB_1_-_Current30"/>
      <sheetName val="SCB_2_-_Current30"/>
      <sheetName val="set_date30"/>
      <sheetName val="Trial_Balance29"/>
      <sheetName val="คงเหลือ_GH31"/>
      <sheetName val="FDR-Jan-99_29"/>
      <sheetName val="Graph_DMG31"/>
      <sheetName val="Export_Sales29"/>
      <sheetName val="Domestic_Sales29"/>
      <sheetName val="Dealer_Sales29"/>
      <sheetName val="10-1_Media28"/>
      <sheetName val="BTR_BKK28"/>
      <sheetName val="ICT_POTF27"/>
      <sheetName val="Stock_Bal_สรรพากร_SBM3_JUN28"/>
      <sheetName val="New_Std__28"/>
      <sheetName val="PAN_M4*25_FE_CM3_P224"/>
      <sheetName val="depn-Sep_0327"/>
      <sheetName val="กราฟ_ผลิต26"/>
      <sheetName val="By_Person28"/>
      <sheetName val="Supplier_Master_IF27"/>
      <sheetName val="KK_Rev_127"/>
      <sheetName val="SC1_XLS26"/>
      <sheetName val="5_Analysis24"/>
      <sheetName val="Standing_Data24"/>
      <sheetName val="Asset_&amp;_Liability24"/>
      <sheetName val="Net_asset_value24"/>
      <sheetName val="Bang_gia_tong_hop24"/>
      <sheetName val="BAT_data_entry21"/>
      <sheetName val="BAT_Reserve_data_entry21"/>
      <sheetName val="_IB-PL-00-01_SUMMARY21"/>
      <sheetName val="Read_me21"/>
      <sheetName val="bang_tien_luong21"/>
      <sheetName val="addl_cost18"/>
      <sheetName val="_กระทบผลรวม__1710_36"/>
      <sheetName val="_กระทบผลรวม__1710_37"/>
      <sheetName val="Asset_Class21"/>
      <sheetName val="Cost_Center21"/>
      <sheetName val="Depre__Key21"/>
      <sheetName val="Call_Down_Data_OLD21"/>
      <sheetName val="Spirt_Disp21"/>
      <sheetName val="Conso_Volume18"/>
      <sheetName val="OTB_201218"/>
      <sheetName val="RM_Req18"/>
      <sheetName val="Fields_Worksheet19"/>
      <sheetName val="FF_Volume19"/>
      <sheetName val="Size_Dist19"/>
      <sheetName val="Size_Dist_219"/>
      <sheetName val="Assumption_Data18"/>
      <sheetName val="Excess_Calc_(2)24"/>
      <sheetName val="Weekly_Hires_&amp;_Terms_10-2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B_YEST_ON_JUN'1918"/>
      <sheetName val="E_PRECIOS18"/>
      <sheetName val="Scenarios_and_Sensitivities18"/>
      <sheetName val="Global_Assumptions18"/>
      <sheetName val="U1_P&amp;L18"/>
      <sheetName val="Non-Statistical_Sampling_Mast18"/>
      <sheetName val="Two_Step_Revenue_Testing_Mast18"/>
      <sheetName val="Global_Data18"/>
      <sheetName val="Expense_Summary18"/>
      <sheetName val="Cum_91-9318"/>
      <sheetName val="Dec_9418"/>
      <sheetName val="Quantum-Machined_Comp_24"/>
      <sheetName val="Assy_Prod_Schedule24"/>
      <sheetName val="Family3-Machined_Comp_24"/>
      <sheetName val="Quest-Machined_Comp_24"/>
      <sheetName val="ข้อมูลบัญชี_-Sep-0611"/>
      <sheetName val="C8198_employee_list_2004051910"/>
      <sheetName val="Terms_and_Escrow11"/>
      <sheetName val="License_BOI11"/>
      <sheetName val="PAN_M4_25_FE_CM3_P211"/>
      <sheetName val="CPE_Parameters18"/>
      <sheetName val="IPVPN_Parameters18"/>
      <sheetName val="Retrieve_in_KLOC_HC_-_Copy_va18"/>
      <sheetName val="Big_C11"/>
      <sheetName val="Big_C+npd11"/>
      <sheetName val="F20_Promo11"/>
      <sheetName val="F21_Promo11"/>
      <sheetName val="Cost_tops11"/>
      <sheetName val="USAGE_FOOD11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GL_CB11"/>
      <sheetName val="GL_M11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ROC-CCTR_11"/>
      <sheetName val="STORE_MN18"/>
      <sheetName val="Breakeven_Analysis11"/>
      <sheetName val="EXPORT_(_US$)9"/>
      <sheetName val="Apr02_Prod_Data9"/>
      <sheetName val="data_list9"/>
      <sheetName val="Seagate__share_in_units11"/>
      <sheetName val="Cost_Assumption10"/>
      <sheetName val="วงเครดิต_310"/>
      <sheetName val="Register_Cal_Mar_04_July_05_10"/>
      <sheetName val="gold_แลกทอง10"/>
      <sheetName val="Sdos_10"/>
      <sheetName val="Alm_CDis_Edif_Terr_CCiales9"/>
      <sheetName val="Arrendamiento_CC9"/>
      <sheetName val="B&amp;S_199910"/>
      <sheetName val="N-4_410"/>
      <sheetName val="5)_Parameters9"/>
      <sheetName val="1)_Asset_Valuation9"/>
      <sheetName val="Raw_Material9"/>
      <sheetName val="งบทดลอง_-_ต_ค_25479"/>
      <sheetName val="Company_Info9"/>
      <sheetName val="CA_Comp9"/>
      <sheetName val="K_Ricky9"/>
      <sheetName val="Cash_Flow9"/>
      <sheetName val="Basic_Info_9"/>
      <sheetName val="Unit_Trust_Movement9"/>
      <sheetName val="cc_196_(SYS)_(2)9"/>
      <sheetName val="คชจ_ดำเนินงาน6-439"/>
      <sheetName val="Capital_Performance9"/>
      <sheetName val="Cost_Reductions9"/>
      <sheetName val="PK_Costs9"/>
      <sheetName val="Cover_Page9"/>
      <sheetName val="Labour_No_s9"/>
      <sheetName val="Market_Share9"/>
      <sheetName val="National_Sales9"/>
      <sheetName val="Packaging_Products9"/>
      <sheetName val="Pipe_and_Tube9"/>
      <sheetName val="Profit_Statement9"/>
      <sheetName val="Transaction_rollforward10"/>
      <sheetName val="ADJ_-_RATE33"/>
      <sheetName val="TR_-_AP-_0033"/>
      <sheetName val="ADJ___RATE33"/>
      <sheetName val="Sheet1_(2)33"/>
      <sheetName val="เงินกู้_MGC32"/>
      <sheetName val="TrialBalance_Q3-200232"/>
      <sheetName val="BALANCE_SHEET_33"/>
      <sheetName val="finance64k_u31"/>
      <sheetName val="SCB_1_-_Current31"/>
      <sheetName val="SCB_2_-_Current31"/>
      <sheetName val="set_date31"/>
      <sheetName val="Trial_Balance30"/>
      <sheetName val="คงเหลือ_GH32"/>
      <sheetName val="FDR-Jan-99_30"/>
      <sheetName val="Graph_DMG32"/>
      <sheetName val="Export_Sales30"/>
      <sheetName val="Domestic_Sales30"/>
      <sheetName val="Dealer_Sales30"/>
      <sheetName val="10-1_Media29"/>
      <sheetName val="BTR_BKK29"/>
      <sheetName val="ICT_POTF28"/>
      <sheetName val="Stock_Bal_สรรพากร_SBM3_JUN29"/>
      <sheetName val="New_Std__29"/>
      <sheetName val="PAN_M4*25_FE_CM3_P225"/>
      <sheetName val="depn-Sep_0328"/>
      <sheetName val="กราฟ_ผลิต27"/>
      <sheetName val="By_Person29"/>
      <sheetName val="Supplier_Master_IF28"/>
      <sheetName val="KK_Rev_128"/>
      <sheetName val="SC1_XLS27"/>
      <sheetName val="5_Analysis25"/>
      <sheetName val="Standing_Data25"/>
      <sheetName val="Asset_&amp;_Liability25"/>
      <sheetName val="Net_asset_value25"/>
      <sheetName val="Bang_gia_tong_hop25"/>
      <sheetName val="BAT_data_entry22"/>
      <sheetName val="BAT_Reserve_data_entry22"/>
      <sheetName val="_IB-PL-00-01_SUMMARY22"/>
      <sheetName val="Read_me22"/>
      <sheetName val="bang_tien_luong22"/>
      <sheetName val="addl_cost19"/>
      <sheetName val="_กระทบผลรวม__1710_38"/>
      <sheetName val="_กระทบผลรวม__1710_39"/>
      <sheetName val="Asset_Class22"/>
      <sheetName val="Cost_Center22"/>
      <sheetName val="Depre__Key22"/>
      <sheetName val="Call_Down_Data_OLD22"/>
      <sheetName val="Spirt_Disp22"/>
      <sheetName val="Conso_Volume19"/>
      <sheetName val="OTB_201219"/>
      <sheetName val="RM_Req19"/>
      <sheetName val="Fields_Worksheet20"/>
      <sheetName val="FF_Volume20"/>
      <sheetName val="Size_Dist20"/>
      <sheetName val="Size_Dist_220"/>
      <sheetName val="Assumption_Data19"/>
      <sheetName val="Excess_Calc_(2)25"/>
      <sheetName val="Weekly_Hires_&amp;_Terms_10-2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B_YEST_ON_JUN'1919"/>
      <sheetName val="E_PRECIOS19"/>
      <sheetName val="Scenarios_and_Sensitivities19"/>
      <sheetName val="Global_Assumptions19"/>
      <sheetName val="U1_P&amp;L19"/>
      <sheetName val="Non-Statistical_Sampling_Mast19"/>
      <sheetName val="Two_Step_Revenue_Testing_Mast19"/>
      <sheetName val="Global_Data19"/>
      <sheetName val="Expense_Summary19"/>
      <sheetName val="Cum_91-9319"/>
      <sheetName val="Dec_9419"/>
      <sheetName val="Quantum-Machined_Comp_25"/>
      <sheetName val="Assy_Prod_Schedule25"/>
      <sheetName val="Family3-Machined_Comp_25"/>
      <sheetName val="Quest-Machined_Comp_25"/>
      <sheetName val="ข้อมูลบัญชี_-Sep-0612"/>
      <sheetName val="C8198_employee_list_2004051911"/>
      <sheetName val="Terms_and_Escrow12"/>
      <sheetName val="License_BOI12"/>
      <sheetName val="PAN_M4_25_FE_CM3_P212"/>
      <sheetName val="CPE_Parameters19"/>
      <sheetName val="IPVPN_Parameters19"/>
      <sheetName val="Retrieve_in_KLOC_HC_-_Copy_va19"/>
      <sheetName val="Big_C12"/>
      <sheetName val="Big_C+npd12"/>
      <sheetName val="F20_Promo12"/>
      <sheetName val="F21_Promo12"/>
      <sheetName val="Cost_tops12"/>
      <sheetName val="USAGE_FOOD12"/>
      <sheetName val="ABR_P&amp;L12"/>
      <sheetName val="PLmth_12"/>
      <sheetName val="Sale_040812"/>
      <sheetName val="Co_info12"/>
      <sheetName val="CA_Sheet12"/>
      <sheetName val="Sale_040112"/>
      <sheetName val="Cost_centre_expenditure12"/>
      <sheetName val="Staff_List12"/>
      <sheetName val="test_212"/>
      <sheetName val="Norms_SP12"/>
      <sheetName val="B131_12"/>
      <sheetName val="FF_2__1_12"/>
      <sheetName val="Appx_B12"/>
      <sheetName val="Data_212"/>
      <sheetName val="Tornado_4_7_Component_List12"/>
      <sheetName val="Tornado_2_2_Component_List12"/>
      <sheetName val="ปัจจุบัน_12"/>
      <sheetName val="U2_212"/>
      <sheetName val="Tornado_5_6_Component_List12"/>
      <sheetName val="QR_4_112"/>
      <sheetName val="U-2_112"/>
      <sheetName val="GL_CB12"/>
      <sheetName val="GL_M12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ROC-CCTR_12"/>
      <sheetName val="STORE_MN19"/>
      <sheetName val="Breakeven_Analysis12"/>
      <sheetName val="EXPORT_(_US$)10"/>
      <sheetName val="Apr02_Prod_Data10"/>
      <sheetName val="data_list10"/>
      <sheetName val="Seagate__share_in_units12"/>
      <sheetName val="Cost_Assumption11"/>
      <sheetName val="วงเครดิต_311"/>
      <sheetName val="Register_Cal_Mar_04_July_05_11"/>
      <sheetName val="gold_แลกทอง11"/>
      <sheetName val="Sdos_11"/>
      <sheetName val="Alm_CDis_Edif_Terr_CCiales10"/>
      <sheetName val="Arrendamiento_CC10"/>
      <sheetName val="B&amp;S_199911"/>
      <sheetName val="N-4_411"/>
      <sheetName val="5)_Parameters10"/>
      <sheetName val="1)_Asset_Valuation10"/>
      <sheetName val="Raw_Material10"/>
      <sheetName val="งบทดลอง_-_ต_ค_254710"/>
      <sheetName val="Company_Info10"/>
      <sheetName val="CA_Comp10"/>
      <sheetName val="K_Ricky10"/>
      <sheetName val="Cash_Flow10"/>
      <sheetName val="Basic_Info_10"/>
      <sheetName val="Unit_Trust_Movement10"/>
      <sheetName val="cc_196_(SYS)_(2)10"/>
      <sheetName val="คชจ_ดำเนินงาน6-4310"/>
      <sheetName val="Capital_Performance10"/>
      <sheetName val="Cost_Reductions10"/>
      <sheetName val="PK_Costs10"/>
      <sheetName val="Cover_Page10"/>
      <sheetName val="Labour_No_s10"/>
      <sheetName val="Market_Share10"/>
      <sheetName val="National_Sales10"/>
      <sheetName val="Packaging_Products10"/>
      <sheetName val="Pipe_and_Tube10"/>
      <sheetName val="Profit_Statement10"/>
      <sheetName val="Transaction_rollforward11"/>
      <sheetName val="ADJ_-_RATE34"/>
      <sheetName val="TR_-_AP-_0034"/>
      <sheetName val="ADJ___RATE34"/>
      <sheetName val="Sheet1_(2)34"/>
      <sheetName val="เงินกู้_MGC33"/>
      <sheetName val="TrialBalance_Q3-200233"/>
      <sheetName val="BALANCE_SHEET_34"/>
      <sheetName val="finance64k_u32"/>
      <sheetName val="SCB_1_-_Current32"/>
      <sheetName val="SCB_2_-_Current32"/>
      <sheetName val="set_date32"/>
      <sheetName val="Trial_Balance31"/>
      <sheetName val="คงเหลือ_GH33"/>
      <sheetName val="FDR-Jan-99_31"/>
      <sheetName val="Graph_DMG33"/>
      <sheetName val="Export_Sales31"/>
      <sheetName val="Domestic_Sales31"/>
      <sheetName val="Dealer_Sales31"/>
      <sheetName val="10-1_Media30"/>
      <sheetName val="BTR_BKK30"/>
      <sheetName val="ICT_POTF29"/>
      <sheetName val="Stock_Bal_สรรพากร_SBM3_JUN30"/>
      <sheetName val="New_Std__30"/>
      <sheetName val="PAN_M4*25_FE_CM3_P226"/>
      <sheetName val="depn-Sep_0329"/>
      <sheetName val="กราฟ_ผลิต28"/>
      <sheetName val="By_Person30"/>
      <sheetName val="Supplier_Master_IF29"/>
      <sheetName val="KK_Rev_129"/>
      <sheetName val="SC1_XLS28"/>
      <sheetName val="5_Analysis26"/>
      <sheetName val="Standing_Data26"/>
      <sheetName val="Asset_&amp;_Liability26"/>
      <sheetName val="Net_asset_value26"/>
      <sheetName val="Bang_gia_tong_hop26"/>
      <sheetName val="BAT_data_entry23"/>
      <sheetName val="BAT_Reserve_data_entry23"/>
      <sheetName val="_IB-PL-00-01_SUMMARY23"/>
      <sheetName val="Read_me23"/>
      <sheetName val="bang_tien_luong23"/>
      <sheetName val="addl_cost20"/>
      <sheetName val="_กระทบผลรวม__1710_40"/>
      <sheetName val="_กระทบผลรวม__1710_41"/>
      <sheetName val="Asset_Class23"/>
      <sheetName val="Cost_Center23"/>
      <sheetName val="Depre__Key23"/>
      <sheetName val="Call_Down_Data_OLD23"/>
      <sheetName val="Spirt_Disp23"/>
      <sheetName val="Conso_Volume20"/>
      <sheetName val="OTB_201220"/>
      <sheetName val="RM_Req20"/>
      <sheetName val="Fields_Worksheet21"/>
      <sheetName val="FF_Volume21"/>
      <sheetName val="Size_Dist21"/>
      <sheetName val="Size_Dist_221"/>
      <sheetName val="Assumption_Data20"/>
      <sheetName val="Excess_Calc_(2)26"/>
      <sheetName val="Weekly_Hires_&amp;_Terms_10-2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B_YEST_ON_JUN'1920"/>
      <sheetName val="E_PRECIOS20"/>
      <sheetName val="Scenarios_and_Sensitivities20"/>
      <sheetName val="Global_Assumptions20"/>
      <sheetName val="U1_P&amp;L20"/>
      <sheetName val="Non-Statistical_Sampling_Mast20"/>
      <sheetName val="Two_Step_Revenue_Testing_Mast20"/>
      <sheetName val="Global_Data20"/>
      <sheetName val="Expense_Summary20"/>
      <sheetName val="Cum_91-9320"/>
      <sheetName val="Dec_9420"/>
      <sheetName val="Quantum-Machined_Comp_26"/>
      <sheetName val="Assy_Prod_Schedule26"/>
      <sheetName val="Family3-Machined_Comp_26"/>
      <sheetName val="Quest-Machined_Comp_26"/>
      <sheetName val="ข้อมูลบัญชี_-Sep-0613"/>
      <sheetName val="C8198_employee_list_2004051912"/>
      <sheetName val="Terms_and_Escrow13"/>
      <sheetName val="License_BOI13"/>
      <sheetName val="PAN_M4_25_FE_CM3_P213"/>
      <sheetName val="CPE_Parameters20"/>
      <sheetName val="IPVPN_Parameters20"/>
      <sheetName val="Retrieve_in_KLOC_HC_-_Copy_va20"/>
      <sheetName val="Big_C13"/>
      <sheetName val="Big_C+npd13"/>
      <sheetName val="F20_Promo13"/>
      <sheetName val="F21_Promo13"/>
      <sheetName val="Cost_tops13"/>
      <sheetName val="USAGE_FOOD13"/>
      <sheetName val="ABR_P&amp;L13"/>
      <sheetName val="PLmth_13"/>
      <sheetName val="Sale_040813"/>
      <sheetName val="Co_info13"/>
      <sheetName val="CA_Sheet13"/>
      <sheetName val="Sale_040113"/>
      <sheetName val="Cost_centre_expenditure13"/>
      <sheetName val="Staff_List13"/>
      <sheetName val="test_213"/>
      <sheetName val="Norms_SP13"/>
      <sheetName val="B131_13"/>
      <sheetName val="FF_2__1_13"/>
      <sheetName val="Appx_B13"/>
      <sheetName val="Data_213"/>
      <sheetName val="Tornado_4_7_Component_List13"/>
      <sheetName val="Tornado_2_2_Component_List13"/>
      <sheetName val="ปัจจุบัน_13"/>
      <sheetName val="U2_213"/>
      <sheetName val="Tornado_5_6_Component_List13"/>
      <sheetName val="QR_4_113"/>
      <sheetName val="U-2_113"/>
      <sheetName val="GL_CB13"/>
      <sheetName val="GL_M13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ROC-CCTR_13"/>
      <sheetName val="STORE_MN20"/>
      <sheetName val="Breakeven_Analysis13"/>
      <sheetName val="EXPORT_(_US$)11"/>
      <sheetName val="Apr02_Prod_Data11"/>
      <sheetName val="data_list11"/>
      <sheetName val="Seagate__share_in_units13"/>
      <sheetName val="Cost_Assumption12"/>
      <sheetName val="วงเครดิต_312"/>
      <sheetName val="Register_Cal_Mar_04_July_05_12"/>
      <sheetName val="gold_แลกทอง12"/>
      <sheetName val="Sdos_12"/>
      <sheetName val="Alm_CDis_Edif_Terr_CCiales11"/>
      <sheetName val="Arrendamiento_CC11"/>
      <sheetName val="B&amp;S_199912"/>
      <sheetName val="N-4_412"/>
      <sheetName val="5)_Parameters11"/>
      <sheetName val="1)_Asset_Valuation11"/>
      <sheetName val="Raw_Material11"/>
      <sheetName val="งบทดลอง_-_ต_ค_254711"/>
      <sheetName val="Company_Info11"/>
      <sheetName val="CA_Comp11"/>
      <sheetName val="K_Ricky11"/>
      <sheetName val="Cash_Flow11"/>
      <sheetName val="Basic_Info_11"/>
      <sheetName val="Unit_Trust_Movement11"/>
      <sheetName val="cc_196_(SYS)_(2)11"/>
      <sheetName val="คชจ_ดำเนินงาน6-4311"/>
      <sheetName val="Capital_Performance11"/>
      <sheetName val="Cost_Reductions11"/>
      <sheetName val="PK_Costs11"/>
      <sheetName val="Cover_Page11"/>
      <sheetName val="Labour_No_s11"/>
      <sheetName val="Market_Share11"/>
      <sheetName val="National_Sales11"/>
      <sheetName val="Packaging_Products11"/>
      <sheetName val="Pipe_and_Tube11"/>
      <sheetName val="Profit_Statement11"/>
      <sheetName val="Transaction_rollforward12"/>
      <sheetName val="ADJ_-_RATE35"/>
      <sheetName val="TR_-_AP-_0035"/>
      <sheetName val="ADJ___RATE35"/>
      <sheetName val="Sheet1_(2)35"/>
      <sheetName val="เงินกู้_MGC34"/>
      <sheetName val="TrialBalance_Q3-200234"/>
      <sheetName val="BALANCE_SHEET_35"/>
      <sheetName val="finance64k_u33"/>
      <sheetName val="SCB_1_-_Current33"/>
      <sheetName val="SCB_2_-_Current33"/>
      <sheetName val="set_date33"/>
      <sheetName val="Trial_Balance32"/>
      <sheetName val="คงเหลือ_GH34"/>
      <sheetName val="FDR-Jan-99_32"/>
      <sheetName val="Graph_DMG34"/>
      <sheetName val="Export_Sales32"/>
      <sheetName val="Domestic_Sales32"/>
      <sheetName val="Dealer_Sales32"/>
      <sheetName val="10-1_Media31"/>
      <sheetName val="BTR_BKK31"/>
      <sheetName val="ICT_POTF30"/>
      <sheetName val="Stock_Bal_สรรพากร_SBM3_JUN31"/>
      <sheetName val="New_Std__31"/>
      <sheetName val="PAN_M4*25_FE_CM3_P227"/>
      <sheetName val="depn-Sep_0330"/>
      <sheetName val="กราฟ_ผลิต29"/>
      <sheetName val="By_Person31"/>
      <sheetName val="Supplier_Master_IF30"/>
      <sheetName val="KK_Rev_130"/>
      <sheetName val="SC1_XLS29"/>
      <sheetName val="5_Analysis27"/>
      <sheetName val="Standing_Data27"/>
      <sheetName val="Asset_&amp;_Liability27"/>
      <sheetName val="Net_asset_value27"/>
      <sheetName val="Bang_gia_tong_hop27"/>
      <sheetName val="BAT_data_entry24"/>
      <sheetName val="BAT_Reserve_data_entry24"/>
      <sheetName val="_IB-PL-00-01_SUMMARY24"/>
      <sheetName val="Read_me24"/>
      <sheetName val="bang_tien_luong24"/>
      <sheetName val="addl_cost21"/>
      <sheetName val="_กระทบผลรวม__1710_42"/>
      <sheetName val="_กระทบผลรวม__1710_43"/>
      <sheetName val="Asset_Class24"/>
      <sheetName val="Cost_Center24"/>
      <sheetName val="Depre__Key24"/>
      <sheetName val="Call_Down_Data_OLD24"/>
      <sheetName val="Spirt_Disp24"/>
      <sheetName val="Conso_Volume21"/>
      <sheetName val="OTB_201221"/>
      <sheetName val="RM_Req21"/>
      <sheetName val="Fields_Worksheet22"/>
      <sheetName val="FF_Volume22"/>
      <sheetName val="Size_Dist22"/>
      <sheetName val="Size_Dist_222"/>
      <sheetName val="Assumption_Data21"/>
      <sheetName val="Excess_Calc_(2)27"/>
      <sheetName val="Weekly_Hires_&amp;_Terms_10-2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B_YEST_ON_JUN'1921"/>
      <sheetName val="E_PRECIOS21"/>
      <sheetName val="Scenarios_and_Sensitivities21"/>
      <sheetName val="Global_Assumptions21"/>
      <sheetName val="U1_P&amp;L21"/>
      <sheetName val="Non-Statistical_Sampling_Mast21"/>
      <sheetName val="Two_Step_Revenue_Testing_Mast21"/>
      <sheetName val="Global_Data21"/>
      <sheetName val="Expense_Summary21"/>
      <sheetName val="Cum_91-9321"/>
      <sheetName val="Dec_9421"/>
      <sheetName val="Quantum-Machined_Comp_27"/>
      <sheetName val="Assy_Prod_Schedule27"/>
      <sheetName val="Family3-Machined_Comp_27"/>
      <sheetName val="Quest-Machined_Comp_27"/>
      <sheetName val="ข้อมูลบัญชี_-Sep-0614"/>
      <sheetName val="C8198_employee_list_2004051913"/>
      <sheetName val="Terms_and_Escrow14"/>
      <sheetName val="License_BOI14"/>
      <sheetName val="PAN_M4_25_FE_CM3_P214"/>
      <sheetName val="CPE_Parameters21"/>
      <sheetName val="IPVPN_Parameters21"/>
      <sheetName val="Retrieve_in_KLOC_HC_-_Copy_va21"/>
      <sheetName val="Big_C14"/>
      <sheetName val="Big_C+npd14"/>
      <sheetName val="F20_Promo14"/>
      <sheetName val="F21_Promo14"/>
      <sheetName val="Cost_tops14"/>
      <sheetName val="USAGE_FOOD14"/>
      <sheetName val="ABR_P&amp;L14"/>
      <sheetName val="PLmth_14"/>
      <sheetName val="Sale_040814"/>
      <sheetName val="Co_info14"/>
      <sheetName val="CA_Sheet14"/>
      <sheetName val="Sale_040114"/>
      <sheetName val="Cost_centre_expenditure14"/>
      <sheetName val="Staff_List14"/>
      <sheetName val="test_214"/>
      <sheetName val="Norms_SP14"/>
      <sheetName val="B131_14"/>
      <sheetName val="FF_2__1_14"/>
      <sheetName val="Appx_B14"/>
      <sheetName val="Data_214"/>
      <sheetName val="Tornado_4_7_Component_List14"/>
      <sheetName val="Tornado_2_2_Component_List14"/>
      <sheetName val="ปัจจุบัน_14"/>
      <sheetName val="U2_214"/>
      <sheetName val="Tornado_5_6_Component_List14"/>
      <sheetName val="QR_4_114"/>
      <sheetName val="U-2_114"/>
      <sheetName val="GL_CB14"/>
      <sheetName val="GL_M14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ROC-CCTR_14"/>
      <sheetName val="STORE_MN21"/>
      <sheetName val="Breakeven_Analysis14"/>
      <sheetName val="EXPORT_(_US$)12"/>
      <sheetName val="Apr02_Prod_Data12"/>
      <sheetName val="data_list12"/>
      <sheetName val="Seagate__share_in_units14"/>
      <sheetName val="Cost_Assumption13"/>
      <sheetName val="วงเครดิต_313"/>
      <sheetName val="Register_Cal_Mar_04_July_05_13"/>
      <sheetName val="gold_แลกทอง13"/>
      <sheetName val="Sdos_13"/>
      <sheetName val="Alm_CDis_Edif_Terr_CCiales12"/>
      <sheetName val="Arrendamiento_CC12"/>
      <sheetName val="B&amp;S_199913"/>
      <sheetName val="N-4_413"/>
      <sheetName val="5)_Parameters12"/>
      <sheetName val="1)_Asset_Valuation12"/>
      <sheetName val="Raw_Material12"/>
      <sheetName val="งบทดลอง_-_ต_ค_254712"/>
      <sheetName val="Company_Info12"/>
      <sheetName val="CA_Comp12"/>
      <sheetName val="K_Ricky12"/>
      <sheetName val="Cash_Flow12"/>
      <sheetName val="Basic_Info_12"/>
      <sheetName val="Unit_Trust_Movement12"/>
      <sheetName val="cc_196_(SYS)_(2)12"/>
      <sheetName val="คชจ_ดำเนินงาน6-4312"/>
      <sheetName val="Capital_Performance12"/>
      <sheetName val="Cost_Reductions12"/>
      <sheetName val="PK_Costs12"/>
      <sheetName val="Cover_Page12"/>
      <sheetName val="Labour_No_s12"/>
      <sheetName val="Market_Share12"/>
      <sheetName val="National_Sales12"/>
      <sheetName val="Packaging_Products12"/>
      <sheetName val="Pipe_and_Tube12"/>
      <sheetName val="Profit_Statement12"/>
      <sheetName val="Transaction_rollforward13"/>
      <sheetName val="ADJ_-_RATE37"/>
      <sheetName val="TR_-_AP-_0037"/>
      <sheetName val="ADJ___RATE37"/>
      <sheetName val="Sheet1_(2)37"/>
      <sheetName val="เงินกู้_MGC36"/>
      <sheetName val="TrialBalance_Q3-200236"/>
      <sheetName val="BALANCE_SHEET_37"/>
      <sheetName val="finance64k_u35"/>
      <sheetName val="SCB_1_-_Current35"/>
      <sheetName val="SCB_2_-_Current35"/>
      <sheetName val="set_date35"/>
      <sheetName val="Trial_Balance34"/>
      <sheetName val="คงเหลือ_GH36"/>
      <sheetName val="FDR-Jan-99_34"/>
      <sheetName val="Graph_DMG36"/>
      <sheetName val="Export_Sales34"/>
      <sheetName val="Domestic_Sales34"/>
      <sheetName val="Dealer_Sales34"/>
      <sheetName val="10-1_Media33"/>
      <sheetName val="BTR_BKK33"/>
      <sheetName val="ICT_POTF32"/>
      <sheetName val="Stock_Bal_สรรพากร_SBM3_JUN33"/>
      <sheetName val="New_Std__33"/>
      <sheetName val="PAN_M4*25_FE_CM3_P229"/>
      <sheetName val="depn-Sep_0332"/>
      <sheetName val="กราฟ_ผลิต31"/>
      <sheetName val="By_Person33"/>
      <sheetName val="Supplier_Master_IF32"/>
      <sheetName val="KK_Rev_132"/>
      <sheetName val="SC1_XLS31"/>
      <sheetName val="5_Analysis29"/>
      <sheetName val="Standing_Data29"/>
      <sheetName val="Asset_&amp;_Liability29"/>
      <sheetName val="Net_asset_value29"/>
      <sheetName val="Bang_gia_tong_hop29"/>
      <sheetName val="BAT_data_entry26"/>
      <sheetName val="BAT_Reserve_data_entry26"/>
      <sheetName val="_IB-PL-00-01_SUMMARY26"/>
      <sheetName val="Read_me26"/>
      <sheetName val="bang_tien_luong26"/>
      <sheetName val="addl_cost23"/>
      <sheetName val="_กระทบผลรวม__1710_46"/>
      <sheetName val="_กระทบผลรวม__1710_47"/>
      <sheetName val="Asset_Class26"/>
      <sheetName val="Cost_Center26"/>
      <sheetName val="Depre__Key26"/>
      <sheetName val="Call_Down_Data_OLD26"/>
      <sheetName val="Spirt_Disp26"/>
      <sheetName val="Conso_Volume23"/>
      <sheetName val="OTB_201223"/>
      <sheetName val="RM_Req23"/>
      <sheetName val="Fields_Worksheet24"/>
      <sheetName val="FF_Volume24"/>
      <sheetName val="Size_Dist24"/>
      <sheetName val="Size_Dist_224"/>
      <sheetName val="Assumption_Data23"/>
      <sheetName val="Excess_Calc_(2)29"/>
      <sheetName val="Weekly_Hires_&amp;_Terms_10-2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B_YEST_ON_JUN'1923"/>
      <sheetName val="E_PRECIOS23"/>
      <sheetName val="Scenarios_and_Sensitivities23"/>
      <sheetName val="Global_Assumptions23"/>
      <sheetName val="U1_P&amp;L23"/>
      <sheetName val="Non-Statistical_Sampling_Mast23"/>
      <sheetName val="Two_Step_Revenue_Testing_Mast23"/>
      <sheetName val="Global_Data23"/>
      <sheetName val="Expense_Summary23"/>
      <sheetName val="Cum_91-9323"/>
      <sheetName val="Dec_9423"/>
      <sheetName val="Quantum-Machined_Comp_29"/>
      <sheetName val="Assy_Prod_Schedule29"/>
      <sheetName val="Family3-Machined_Comp_29"/>
      <sheetName val="Quest-Machined_Comp_29"/>
      <sheetName val="ข้อมูลบัญชี_-Sep-0616"/>
      <sheetName val="C8198_employee_list_2004051915"/>
      <sheetName val="Terms_and_Escrow16"/>
      <sheetName val="License_BOI16"/>
      <sheetName val="PAN_M4_25_FE_CM3_P216"/>
      <sheetName val="CPE_Parameters23"/>
      <sheetName val="IPVPN_Parameters23"/>
      <sheetName val="Retrieve_in_KLOC_HC_-_Copy_va23"/>
      <sheetName val="Big_C16"/>
      <sheetName val="Big_C+npd16"/>
      <sheetName val="F20_Promo16"/>
      <sheetName val="F21_Promo16"/>
      <sheetName val="Cost_tops16"/>
      <sheetName val="USAGE_FOOD16"/>
      <sheetName val="ABR_P&amp;L16"/>
      <sheetName val="PLmth_16"/>
      <sheetName val="Sale_040816"/>
      <sheetName val="Co_info16"/>
      <sheetName val="CA_Sheet16"/>
      <sheetName val="Sale_040116"/>
      <sheetName val="Cost_centre_expenditure16"/>
      <sheetName val="Staff_List16"/>
      <sheetName val="test_216"/>
      <sheetName val="Norms_SP16"/>
      <sheetName val="B131_16"/>
      <sheetName val="FF_2__1_16"/>
      <sheetName val="Appx_B16"/>
      <sheetName val="Data_216"/>
      <sheetName val="Tornado_4_7_Component_List16"/>
      <sheetName val="Tornado_2_2_Component_List16"/>
      <sheetName val="ปัจจุบัน_16"/>
      <sheetName val="U2_216"/>
      <sheetName val="Tornado_5_6_Component_List16"/>
      <sheetName val="QR_4_116"/>
      <sheetName val="U-2_116"/>
      <sheetName val="GL_CB16"/>
      <sheetName val="GL_M16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ROC-CCTR_16"/>
      <sheetName val="STORE_MN23"/>
      <sheetName val="Breakeven_Analysis16"/>
      <sheetName val="EXPORT_(_US$)14"/>
      <sheetName val="Apr02_Prod_Data14"/>
      <sheetName val="data_list14"/>
      <sheetName val="Seagate__share_in_units16"/>
      <sheetName val="Cost_Assumption15"/>
      <sheetName val="วงเครดิต_315"/>
      <sheetName val="Register_Cal_Mar_04_July_05_15"/>
      <sheetName val="gold_แลกทอง15"/>
      <sheetName val="Sdos_15"/>
      <sheetName val="Alm_CDis_Edif_Terr_CCiales14"/>
      <sheetName val="Arrendamiento_CC14"/>
      <sheetName val="B&amp;S_199915"/>
      <sheetName val="N-4_415"/>
      <sheetName val="5)_Parameters14"/>
      <sheetName val="1)_Asset_Valuation14"/>
      <sheetName val="Raw_Material14"/>
      <sheetName val="งบทดลอง_-_ต_ค_254714"/>
      <sheetName val="Company_Info14"/>
      <sheetName val="CA_Comp14"/>
      <sheetName val="K_Ricky14"/>
      <sheetName val="Cash_Flow14"/>
      <sheetName val="Basic_Info_14"/>
      <sheetName val="Unit_Trust_Movement14"/>
      <sheetName val="cc_196_(SYS)_(2)14"/>
      <sheetName val="คชจ_ดำเนินงาน6-4314"/>
      <sheetName val="Capital_Performance14"/>
      <sheetName val="Cost_Reductions14"/>
      <sheetName val="PK_Costs14"/>
      <sheetName val="Cover_Page14"/>
      <sheetName val="Labour_No_s14"/>
      <sheetName val="Market_Share14"/>
      <sheetName val="National_Sales14"/>
      <sheetName val="Packaging_Products14"/>
      <sheetName val="Pipe_and_Tube14"/>
      <sheetName val="Profit_Statement14"/>
      <sheetName val="Transaction_rollforward15"/>
      <sheetName val="ADJ_-_RATE36"/>
      <sheetName val="TR_-_AP-_0036"/>
      <sheetName val="ADJ___RATE36"/>
      <sheetName val="Sheet1_(2)36"/>
      <sheetName val="เงินกู้_MGC35"/>
      <sheetName val="TrialBalance_Q3-200235"/>
      <sheetName val="BALANCE_SHEET_36"/>
      <sheetName val="finance64k_u34"/>
      <sheetName val="SCB_1_-_Current34"/>
      <sheetName val="SCB_2_-_Current34"/>
      <sheetName val="set_date34"/>
      <sheetName val="Trial_Balance33"/>
      <sheetName val="คงเหลือ_GH35"/>
      <sheetName val="FDR-Jan-99_33"/>
      <sheetName val="Graph_DMG35"/>
      <sheetName val="Export_Sales33"/>
      <sheetName val="Domestic_Sales33"/>
      <sheetName val="Dealer_Sales33"/>
      <sheetName val="10-1_Media32"/>
      <sheetName val="BTR_BKK32"/>
      <sheetName val="ICT_POTF31"/>
      <sheetName val="Stock_Bal_สรรพากร_SBM3_JUN32"/>
      <sheetName val="New_Std__32"/>
      <sheetName val="PAN_M4*25_FE_CM3_P228"/>
      <sheetName val="depn-Sep_0331"/>
      <sheetName val="กราฟ_ผลิต30"/>
      <sheetName val="By_Person32"/>
      <sheetName val="Supplier_Master_IF31"/>
      <sheetName val="KK_Rev_131"/>
      <sheetName val="SC1_XLS30"/>
      <sheetName val="5_Analysis28"/>
      <sheetName val="Standing_Data28"/>
      <sheetName val="Asset_&amp;_Liability28"/>
      <sheetName val="Net_asset_value28"/>
      <sheetName val="Bang_gia_tong_hop28"/>
      <sheetName val="BAT_data_entry25"/>
      <sheetName val="BAT_Reserve_data_entry25"/>
      <sheetName val="_IB-PL-00-01_SUMMARY25"/>
      <sheetName val="Read_me25"/>
      <sheetName val="bang_tien_luong25"/>
      <sheetName val="addl_cost22"/>
      <sheetName val="_กระทบผลรวม__1710_44"/>
      <sheetName val="_กระทบผลรวม__1710_45"/>
      <sheetName val="Asset_Class25"/>
      <sheetName val="Cost_Center25"/>
      <sheetName val="Depre__Key25"/>
      <sheetName val="Call_Down_Data_OLD25"/>
      <sheetName val="Spirt_Disp25"/>
      <sheetName val="Conso_Volume22"/>
      <sheetName val="OTB_201222"/>
      <sheetName val="RM_Req22"/>
      <sheetName val="Fields_Worksheet23"/>
      <sheetName val="FF_Volume23"/>
      <sheetName val="Size_Dist23"/>
      <sheetName val="Size_Dist_223"/>
      <sheetName val="Assumption_Data22"/>
      <sheetName val="Excess_Calc_(2)28"/>
      <sheetName val="Weekly_Hires_&amp;_Terms_10-2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B_YEST_ON_JUN'1922"/>
      <sheetName val="E_PRECIOS22"/>
      <sheetName val="Scenarios_and_Sensitivities22"/>
      <sheetName val="Global_Assumptions22"/>
      <sheetName val="U1_P&amp;L22"/>
      <sheetName val="Non-Statistical_Sampling_Mast22"/>
      <sheetName val="Two_Step_Revenue_Testing_Mast22"/>
      <sheetName val="Global_Data22"/>
      <sheetName val="Expense_Summary22"/>
      <sheetName val="Cum_91-9322"/>
      <sheetName val="Dec_9422"/>
      <sheetName val="Quantum-Machined_Comp_28"/>
      <sheetName val="Assy_Prod_Schedule28"/>
      <sheetName val="Family3-Machined_Comp_28"/>
      <sheetName val="Quest-Machined_Comp_28"/>
      <sheetName val="ข้อมูลบัญชี_-Sep-0615"/>
      <sheetName val="C8198_employee_list_2004051914"/>
      <sheetName val="Terms_and_Escrow15"/>
      <sheetName val="License_BOI15"/>
      <sheetName val="PAN_M4_25_FE_CM3_P215"/>
      <sheetName val="CPE_Parameters22"/>
      <sheetName val="IPVPN_Parameters22"/>
      <sheetName val="Retrieve_in_KLOC_HC_-_Copy_va22"/>
      <sheetName val="Big_C15"/>
      <sheetName val="Big_C+npd15"/>
      <sheetName val="F20_Promo15"/>
      <sheetName val="F21_Promo15"/>
      <sheetName val="Cost_tops15"/>
      <sheetName val="USAGE_FOOD15"/>
      <sheetName val="ABR_P&amp;L15"/>
      <sheetName val="PLmth_15"/>
      <sheetName val="Sale_040815"/>
      <sheetName val="Co_info15"/>
      <sheetName val="CA_Sheet15"/>
      <sheetName val="Sale_040115"/>
      <sheetName val="Cost_centre_expenditure15"/>
      <sheetName val="Staff_List15"/>
      <sheetName val="test_215"/>
      <sheetName val="Norms_SP15"/>
      <sheetName val="B131_15"/>
      <sheetName val="FF_2__1_15"/>
      <sheetName val="Appx_B15"/>
      <sheetName val="Data_215"/>
      <sheetName val="Tornado_4_7_Component_List15"/>
      <sheetName val="Tornado_2_2_Component_List15"/>
      <sheetName val="ปัจจุบัน_15"/>
      <sheetName val="U2_215"/>
      <sheetName val="Tornado_5_6_Component_List15"/>
      <sheetName val="QR_4_115"/>
      <sheetName val="U-2_115"/>
      <sheetName val="GL_CB15"/>
      <sheetName val="GL_M15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ROC-CCTR_15"/>
      <sheetName val="STORE_MN22"/>
      <sheetName val="Breakeven_Analysis15"/>
      <sheetName val="EXPORT_(_US$)13"/>
      <sheetName val="Apr02_Prod_Data13"/>
      <sheetName val="data_list13"/>
      <sheetName val="Seagate__share_in_units15"/>
      <sheetName val="Cost_Assumption14"/>
      <sheetName val="วงเครดิต_314"/>
      <sheetName val="Register_Cal_Mar_04_July_05_14"/>
      <sheetName val="gold_แลกทอง14"/>
      <sheetName val="Sdos_14"/>
      <sheetName val="Alm_CDis_Edif_Terr_CCiales13"/>
      <sheetName val="Arrendamiento_CC13"/>
      <sheetName val="B&amp;S_199914"/>
      <sheetName val="N-4_414"/>
      <sheetName val="5)_Parameters13"/>
      <sheetName val="1)_Asset_Valuation13"/>
      <sheetName val="Raw_Material13"/>
      <sheetName val="งบทดลอง_-_ต_ค_254713"/>
      <sheetName val="Company_Info13"/>
      <sheetName val="CA_Comp13"/>
      <sheetName val="K_Ricky13"/>
      <sheetName val="Cash_Flow13"/>
      <sheetName val="Basic_Info_13"/>
      <sheetName val="Unit_Trust_Movement13"/>
      <sheetName val="cc_196_(SYS)_(2)13"/>
      <sheetName val="คชจ_ดำเนินงาน6-4313"/>
      <sheetName val="Capital_Performance13"/>
      <sheetName val="Cost_Reductions13"/>
      <sheetName val="PK_Costs13"/>
      <sheetName val="Cover_Page13"/>
      <sheetName val="Labour_No_s13"/>
      <sheetName val="Market_Share13"/>
      <sheetName val="National_Sales13"/>
      <sheetName val="Packaging_Products13"/>
      <sheetName val="Pipe_and_Tube13"/>
      <sheetName val="Profit_Statement13"/>
      <sheetName val="Transaction_rollforward14"/>
      <sheetName val="ADJ_-_RATE39"/>
      <sheetName val="TR_-_AP-_0039"/>
      <sheetName val="ADJ___RATE39"/>
      <sheetName val="Sheet1_(2)39"/>
      <sheetName val="เงินกู้_MGC38"/>
      <sheetName val="TrialBalance_Q3-200238"/>
      <sheetName val="BALANCE_SHEET_39"/>
      <sheetName val="finance64k_u37"/>
      <sheetName val="SCB_1_-_Current37"/>
      <sheetName val="SCB_2_-_Current37"/>
      <sheetName val="set_date37"/>
      <sheetName val="Trial_Balance36"/>
      <sheetName val="คงเหลือ_GH38"/>
      <sheetName val="FDR-Jan-99_36"/>
      <sheetName val="Graph_DMG38"/>
      <sheetName val="Export_Sales36"/>
      <sheetName val="Domestic_Sales36"/>
      <sheetName val="Dealer_Sales36"/>
      <sheetName val="10-1_Media35"/>
      <sheetName val="BTR_BKK35"/>
      <sheetName val="ICT_POTF34"/>
      <sheetName val="Stock_Bal_สรรพากร_SBM3_JUN35"/>
      <sheetName val="New_Std__35"/>
      <sheetName val="PAN_M4*25_FE_CM3_P231"/>
      <sheetName val="depn-Sep_0334"/>
      <sheetName val="กราฟ_ผลิต33"/>
      <sheetName val="By_Person35"/>
      <sheetName val="Supplier_Master_IF34"/>
      <sheetName val="KK_Rev_134"/>
      <sheetName val="SC1_XLS33"/>
      <sheetName val="5_Analysis31"/>
      <sheetName val="Standing_Data31"/>
      <sheetName val="Asset_&amp;_Liability31"/>
      <sheetName val="Net_asset_value31"/>
      <sheetName val="Bang_gia_tong_hop31"/>
      <sheetName val="BAT_data_entry28"/>
      <sheetName val="BAT_Reserve_data_entry28"/>
      <sheetName val="_IB-PL-00-01_SUMMARY28"/>
      <sheetName val="Read_me28"/>
      <sheetName val="bang_tien_luong28"/>
      <sheetName val="addl_cost25"/>
      <sheetName val="_กระทบผลรวม__1710_50"/>
      <sheetName val="_กระทบผลรวม__1710_51"/>
      <sheetName val="Asset_Class28"/>
      <sheetName val="Cost_Center28"/>
      <sheetName val="Depre__Key28"/>
      <sheetName val="Call_Down_Data_OLD28"/>
      <sheetName val="Spirt_Disp28"/>
      <sheetName val="Conso_Volume25"/>
      <sheetName val="OTB_201225"/>
      <sheetName val="RM_Req25"/>
      <sheetName val="Fields_Worksheet26"/>
      <sheetName val="FF_Volume26"/>
      <sheetName val="Size_Dist26"/>
      <sheetName val="Size_Dist_226"/>
      <sheetName val="Assumption_Data25"/>
      <sheetName val="Excess_Calc_(2)31"/>
      <sheetName val="Weekly_Hires_&amp;_Terms_10-2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B_YEST_ON_JUN'1925"/>
      <sheetName val="E_PRECIOS25"/>
      <sheetName val="Scenarios_and_Sensitivities25"/>
      <sheetName val="Global_Assumptions25"/>
      <sheetName val="U1_P&amp;L25"/>
      <sheetName val="Non-Statistical_Sampling_Mast25"/>
      <sheetName val="Two_Step_Revenue_Testing_Mast25"/>
      <sheetName val="Global_Data25"/>
      <sheetName val="Expense_Summary25"/>
      <sheetName val="Cum_91-9325"/>
      <sheetName val="Dec_9425"/>
      <sheetName val="Quantum-Machined_Comp_31"/>
      <sheetName val="Assy_Prod_Schedule31"/>
      <sheetName val="Family3-Machined_Comp_31"/>
      <sheetName val="Quest-Machined_Comp_31"/>
      <sheetName val="ข้อมูลบัญชี_-Sep-0618"/>
      <sheetName val="C8198_employee_list_2004051917"/>
      <sheetName val="Terms_and_Escrow18"/>
      <sheetName val="License_BOI18"/>
      <sheetName val="PAN_M4_25_FE_CM3_P218"/>
      <sheetName val="CPE_Parameters25"/>
      <sheetName val="IPVPN_Parameters25"/>
      <sheetName val="Retrieve_in_KLOC_HC_-_Copy_va25"/>
      <sheetName val="Big_C18"/>
      <sheetName val="Big_C+npd18"/>
      <sheetName val="F20_Promo18"/>
      <sheetName val="F21_Promo18"/>
      <sheetName val="Cost_tops18"/>
      <sheetName val="USAGE_FOOD18"/>
      <sheetName val="ABR_P&amp;L18"/>
      <sheetName val="PLmth_18"/>
      <sheetName val="Sale_040818"/>
      <sheetName val="Co_info18"/>
      <sheetName val="CA_Sheet18"/>
      <sheetName val="Sale_040118"/>
      <sheetName val="Cost_centre_expenditure18"/>
      <sheetName val="Staff_List18"/>
      <sheetName val="test_218"/>
      <sheetName val="Norms_SP18"/>
      <sheetName val="B131_18"/>
      <sheetName val="FF_2__1_18"/>
      <sheetName val="Appx_B18"/>
      <sheetName val="Data_218"/>
      <sheetName val="Tornado_4_7_Component_List18"/>
      <sheetName val="Tornado_2_2_Component_List18"/>
      <sheetName val="ปัจจุบัน_18"/>
      <sheetName val="U2_218"/>
      <sheetName val="Tornado_5_6_Component_List18"/>
      <sheetName val="QR_4_118"/>
      <sheetName val="U-2_118"/>
      <sheetName val="GL_CB18"/>
      <sheetName val="GL_M18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OC-CCTR_18"/>
      <sheetName val="STORE_MN25"/>
      <sheetName val="Breakeven_Analysis18"/>
      <sheetName val="EXPORT_(_US$)16"/>
      <sheetName val="Apr02_Prod_Data16"/>
      <sheetName val="data_list16"/>
      <sheetName val="Seagate__share_in_units18"/>
      <sheetName val="Cost_Assumption17"/>
      <sheetName val="วงเครดิต_317"/>
      <sheetName val="Register_Cal_Mar_04_July_05_17"/>
      <sheetName val="gold_แลกทอง17"/>
      <sheetName val="Sdos_17"/>
      <sheetName val="Alm_CDis_Edif_Terr_CCiales16"/>
      <sheetName val="Arrendamiento_CC16"/>
      <sheetName val="B&amp;S_199917"/>
      <sheetName val="N-4_417"/>
      <sheetName val="5)_Parameters16"/>
      <sheetName val="1)_Asset_Valuation16"/>
      <sheetName val="Raw_Material16"/>
      <sheetName val="งบทดลอง_-_ต_ค_254716"/>
      <sheetName val="Company_Info16"/>
      <sheetName val="CA_Comp16"/>
      <sheetName val="K_Ricky16"/>
      <sheetName val="Cash_Flow16"/>
      <sheetName val="Basic_Info_16"/>
      <sheetName val="Unit_Trust_Movement16"/>
      <sheetName val="cc_196_(SYS)_(2)16"/>
      <sheetName val="คชจ_ดำเนินงาน6-4316"/>
      <sheetName val="Capital_Performance16"/>
      <sheetName val="Cost_Reductions16"/>
      <sheetName val="PK_Costs16"/>
      <sheetName val="Cover_Page16"/>
      <sheetName val="Labour_No_s16"/>
      <sheetName val="Market_Share16"/>
      <sheetName val="National_Sales16"/>
      <sheetName val="Packaging_Products16"/>
      <sheetName val="Pipe_and_Tube16"/>
      <sheetName val="Profit_Statement16"/>
      <sheetName val="Transaction_rollforward17"/>
      <sheetName val="ADJ_-_RATE38"/>
      <sheetName val="TR_-_AP-_0038"/>
      <sheetName val="ADJ___RATE38"/>
      <sheetName val="Sheet1_(2)38"/>
      <sheetName val="เงินกู้_MGC37"/>
      <sheetName val="TrialBalance_Q3-200237"/>
      <sheetName val="BALANCE_SHEET_38"/>
      <sheetName val="finance64k_u36"/>
      <sheetName val="SCB_1_-_Current36"/>
      <sheetName val="SCB_2_-_Current36"/>
      <sheetName val="set_date36"/>
      <sheetName val="Trial_Balance35"/>
      <sheetName val="คงเหลือ_GH37"/>
      <sheetName val="FDR-Jan-99_35"/>
      <sheetName val="Graph_DMG37"/>
      <sheetName val="Export_Sales35"/>
      <sheetName val="Domestic_Sales35"/>
      <sheetName val="Dealer_Sales35"/>
      <sheetName val="10-1_Media34"/>
      <sheetName val="BTR_BKK34"/>
      <sheetName val="ICT_POTF33"/>
      <sheetName val="Stock_Bal_สรรพากร_SBM3_JUN34"/>
      <sheetName val="New_Std__34"/>
      <sheetName val="PAN_M4*25_FE_CM3_P230"/>
      <sheetName val="depn-Sep_0333"/>
      <sheetName val="กราฟ_ผลิต32"/>
      <sheetName val="By_Person34"/>
      <sheetName val="Supplier_Master_IF33"/>
      <sheetName val="KK_Rev_133"/>
      <sheetName val="SC1_XLS32"/>
      <sheetName val="5_Analysis30"/>
      <sheetName val="Standing_Data30"/>
      <sheetName val="Asset_&amp;_Liability30"/>
      <sheetName val="Net_asset_value30"/>
      <sheetName val="Bang_gia_tong_hop30"/>
      <sheetName val="BAT_data_entry27"/>
      <sheetName val="BAT_Reserve_data_entry27"/>
      <sheetName val="_IB-PL-00-01_SUMMARY27"/>
      <sheetName val="Read_me27"/>
      <sheetName val="bang_tien_luong27"/>
      <sheetName val="addl_cost24"/>
      <sheetName val="_กระทบผลรวม__1710_48"/>
      <sheetName val="_กระทบผลรวม__1710_49"/>
      <sheetName val="Asset_Class27"/>
      <sheetName val="Cost_Center27"/>
      <sheetName val="Depre__Key27"/>
      <sheetName val="Call_Down_Data_OLD27"/>
      <sheetName val="Spirt_Disp27"/>
      <sheetName val="Conso_Volume24"/>
      <sheetName val="OTB_201224"/>
      <sheetName val="RM_Req24"/>
      <sheetName val="Fields_Worksheet25"/>
      <sheetName val="FF_Volume25"/>
      <sheetName val="Size_Dist25"/>
      <sheetName val="Size_Dist_225"/>
      <sheetName val="Assumption_Data24"/>
      <sheetName val="Excess_Calc_(2)30"/>
      <sheetName val="Weekly_Hires_&amp;_Terms_10-2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B_YEST_ON_JUN'1924"/>
      <sheetName val="E_PRECIOS24"/>
      <sheetName val="Scenarios_and_Sensitivities24"/>
      <sheetName val="Global_Assumptions24"/>
      <sheetName val="U1_P&amp;L24"/>
      <sheetName val="Non-Statistical_Sampling_Mast24"/>
      <sheetName val="Two_Step_Revenue_Testing_Mast24"/>
      <sheetName val="Global_Data24"/>
      <sheetName val="Expense_Summary24"/>
      <sheetName val="Cum_91-9324"/>
      <sheetName val="Dec_9424"/>
      <sheetName val="Quantum-Machined_Comp_30"/>
      <sheetName val="Assy_Prod_Schedule30"/>
      <sheetName val="Family3-Machined_Comp_30"/>
      <sheetName val="Quest-Machined_Comp_30"/>
      <sheetName val="ข้อมูลบัญชี_-Sep-0617"/>
      <sheetName val="C8198_employee_list_2004051916"/>
      <sheetName val="Terms_and_Escrow17"/>
      <sheetName val="License_BOI17"/>
      <sheetName val="PAN_M4_25_FE_CM3_P217"/>
      <sheetName val="CPE_Parameters24"/>
      <sheetName val="IPVPN_Parameters24"/>
      <sheetName val="Retrieve_in_KLOC_HC_-_Copy_va24"/>
      <sheetName val="Big_C17"/>
      <sheetName val="Big_C+npd17"/>
      <sheetName val="F20_Promo17"/>
      <sheetName val="F21_Promo17"/>
      <sheetName val="Cost_tops17"/>
      <sheetName val="USAGE_FOOD17"/>
      <sheetName val="ABR_P&amp;L17"/>
      <sheetName val="PLmth_17"/>
      <sheetName val="Sale_040817"/>
      <sheetName val="Co_info17"/>
      <sheetName val="CA_Sheet17"/>
      <sheetName val="Sale_040117"/>
      <sheetName val="Cost_centre_expenditure17"/>
      <sheetName val="Staff_List17"/>
      <sheetName val="test_217"/>
      <sheetName val="Norms_SP17"/>
      <sheetName val="B131_17"/>
      <sheetName val="FF_2__1_17"/>
      <sheetName val="Appx_B17"/>
      <sheetName val="Data_217"/>
      <sheetName val="Tornado_4_7_Component_List17"/>
      <sheetName val="Tornado_2_2_Component_List17"/>
      <sheetName val="ปัจจุบัน_17"/>
      <sheetName val="U2_217"/>
      <sheetName val="Tornado_5_6_Component_List17"/>
      <sheetName val="QR_4_117"/>
      <sheetName val="U-2_117"/>
      <sheetName val="GL_CB17"/>
      <sheetName val="GL_M17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OC-CCTR_17"/>
      <sheetName val="STORE_MN24"/>
      <sheetName val="Breakeven_Analysis17"/>
      <sheetName val="EXPORT_(_US$)15"/>
      <sheetName val="Apr02_Prod_Data15"/>
      <sheetName val="data_list15"/>
      <sheetName val="Seagate__share_in_units17"/>
      <sheetName val="Cost_Assumption16"/>
      <sheetName val="วงเครดิต_316"/>
      <sheetName val="Register_Cal_Mar_04_July_05_16"/>
      <sheetName val="gold_แลกทอง16"/>
      <sheetName val="Sdos_16"/>
      <sheetName val="Alm_CDis_Edif_Terr_CCiales15"/>
      <sheetName val="Arrendamiento_CC15"/>
      <sheetName val="B&amp;S_199916"/>
      <sheetName val="N-4_416"/>
      <sheetName val="5)_Parameters15"/>
      <sheetName val="1)_Asset_Valuation15"/>
      <sheetName val="Raw_Material15"/>
      <sheetName val="งบทดลอง_-_ต_ค_254715"/>
      <sheetName val="Company_Info15"/>
      <sheetName val="CA_Comp15"/>
      <sheetName val="K_Ricky15"/>
      <sheetName val="Cash_Flow15"/>
      <sheetName val="Basic_Info_15"/>
      <sheetName val="Unit_Trust_Movement15"/>
      <sheetName val="cc_196_(SYS)_(2)15"/>
      <sheetName val="คชจ_ดำเนินงาน6-4315"/>
      <sheetName val="Capital_Performance15"/>
      <sheetName val="Cost_Reductions15"/>
      <sheetName val="PK_Costs15"/>
      <sheetName val="Cover_Page15"/>
      <sheetName val="Labour_No_s15"/>
      <sheetName val="Market_Share15"/>
      <sheetName val="National_Sales15"/>
      <sheetName val="Packaging_Products15"/>
      <sheetName val="Pipe_and_Tube15"/>
      <sheetName val="Profit_Statement15"/>
      <sheetName val="Transaction_rollforward16"/>
      <sheetName val="ADJ_-_RATE40"/>
      <sheetName val="TR_-_AP-_0040"/>
      <sheetName val="ADJ___RATE40"/>
      <sheetName val="Sheet1_(2)40"/>
      <sheetName val="เงินกู้_MGC39"/>
      <sheetName val="TrialBalance_Q3-200239"/>
      <sheetName val="BALANCE_SHEET_40"/>
      <sheetName val="finance64k_u38"/>
      <sheetName val="SCB_1_-_Current38"/>
      <sheetName val="SCB_2_-_Current38"/>
      <sheetName val="set_date38"/>
      <sheetName val="Trial_Balance37"/>
      <sheetName val="คงเหลือ_GH39"/>
      <sheetName val="FDR-Jan-99_37"/>
      <sheetName val="Graph_DMG39"/>
      <sheetName val="Export_Sales37"/>
      <sheetName val="Domestic_Sales37"/>
      <sheetName val="Dealer_Sales37"/>
      <sheetName val="10-1_Media36"/>
      <sheetName val="BTR_BKK36"/>
      <sheetName val="ICT_POTF35"/>
      <sheetName val="Stock_Bal_สรรพากร_SBM3_JUN36"/>
      <sheetName val="New_Std__36"/>
      <sheetName val="PAN_M4*25_FE_CM3_P232"/>
      <sheetName val="depn-Sep_0335"/>
      <sheetName val="กราฟ_ผลิต34"/>
      <sheetName val="By_Person36"/>
      <sheetName val="Supplier_Master_IF35"/>
      <sheetName val="KK_Rev_135"/>
      <sheetName val="SC1_XLS34"/>
      <sheetName val="5_Analysis32"/>
      <sheetName val="Standing_Data32"/>
      <sheetName val="Asset_&amp;_Liability32"/>
      <sheetName val="Net_asset_value32"/>
      <sheetName val="Bang_gia_tong_hop32"/>
      <sheetName val="BAT_data_entry29"/>
      <sheetName val="BAT_Reserve_data_entry29"/>
      <sheetName val="_IB-PL-00-01_SUMMARY29"/>
      <sheetName val="Read_me29"/>
      <sheetName val="bang_tien_luong29"/>
      <sheetName val="addl_cost26"/>
      <sheetName val="_กระทบผลรวม__1710_52"/>
      <sheetName val="_กระทบผลรวม__1710_53"/>
      <sheetName val="Asset_Class29"/>
      <sheetName val="Cost_Center29"/>
      <sheetName val="Depre__Key29"/>
      <sheetName val="Call_Down_Data_OLD29"/>
      <sheetName val="Spirt_Disp29"/>
      <sheetName val="Conso_Volume26"/>
      <sheetName val="OTB_201226"/>
      <sheetName val="RM_Req26"/>
      <sheetName val="Fields_Worksheet27"/>
      <sheetName val="FF_Volume27"/>
      <sheetName val="Size_Dist27"/>
      <sheetName val="Size_Dist_227"/>
      <sheetName val="Assumption_Data26"/>
      <sheetName val="Excess_Calc_(2)32"/>
      <sheetName val="Weekly_Hires_&amp;_Terms_10-2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B_YEST_ON_JUN'1926"/>
      <sheetName val="E_PRECIOS26"/>
      <sheetName val="Scenarios_and_Sensitivities26"/>
      <sheetName val="Global_Assumptions26"/>
      <sheetName val="U1_P&amp;L26"/>
      <sheetName val="Non-Statistical_Sampling_Mast26"/>
      <sheetName val="Two_Step_Revenue_Testing_Mast26"/>
      <sheetName val="Global_Data26"/>
      <sheetName val="Expense_Summary26"/>
      <sheetName val="Cum_91-9326"/>
      <sheetName val="Dec_9426"/>
      <sheetName val="Quantum-Machined_Comp_32"/>
      <sheetName val="Assy_Prod_Schedule32"/>
      <sheetName val="Family3-Machined_Comp_32"/>
      <sheetName val="Quest-Machined_Comp_32"/>
      <sheetName val="ข้อมูลบัญชี_-Sep-0619"/>
      <sheetName val="C8198_employee_list_2004051918"/>
      <sheetName val="Terms_and_Escrow19"/>
      <sheetName val="License_BOI19"/>
      <sheetName val="PAN_M4_25_FE_CM3_P219"/>
      <sheetName val="CPE_Parameters26"/>
      <sheetName val="IPVPN_Parameters26"/>
      <sheetName val="Retrieve_in_KLOC_HC_-_Copy_va26"/>
      <sheetName val="Big_C19"/>
      <sheetName val="Big_C+npd19"/>
      <sheetName val="F20_Promo19"/>
      <sheetName val="F21_Promo19"/>
      <sheetName val="Cost_tops19"/>
      <sheetName val="USAGE_FOOD19"/>
      <sheetName val="ABR_P&amp;L19"/>
      <sheetName val="PLmth_19"/>
      <sheetName val="Sale_040819"/>
      <sheetName val="Co_info19"/>
      <sheetName val="CA_Sheet19"/>
      <sheetName val="Sale_040119"/>
      <sheetName val="Cost_centre_expenditure19"/>
      <sheetName val="Staff_List19"/>
      <sheetName val="test_219"/>
      <sheetName val="Norms_SP19"/>
      <sheetName val="B131_19"/>
      <sheetName val="FF_2__1_19"/>
      <sheetName val="Appx_B19"/>
      <sheetName val="Data_219"/>
      <sheetName val="Tornado_4_7_Component_List19"/>
      <sheetName val="Tornado_2_2_Component_List19"/>
      <sheetName val="ปัจจุบัน_19"/>
      <sheetName val="U2_219"/>
      <sheetName val="Tornado_5_6_Component_List19"/>
      <sheetName val="QR_4_119"/>
      <sheetName val="U-2_119"/>
      <sheetName val="GL_CB19"/>
      <sheetName val="GL_M19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OC-CCTR_19"/>
      <sheetName val="STORE_MN26"/>
      <sheetName val="Breakeven_Analysis19"/>
      <sheetName val="EXPORT_(_US$)17"/>
      <sheetName val="Apr02_Prod_Data17"/>
      <sheetName val="data_list17"/>
      <sheetName val="Seagate__share_in_units19"/>
      <sheetName val="Cost_Assumption18"/>
      <sheetName val="วงเครดิต_318"/>
      <sheetName val="Register_Cal_Mar_04_July_05_18"/>
      <sheetName val="gold_แลกทอง18"/>
      <sheetName val="Sdos_18"/>
      <sheetName val="Alm_CDis_Edif_Terr_CCiales17"/>
      <sheetName val="Arrendamiento_CC17"/>
      <sheetName val="B&amp;S_199918"/>
      <sheetName val="N-4_418"/>
      <sheetName val="5)_Parameters17"/>
      <sheetName val="1)_Asset_Valuation17"/>
      <sheetName val="Raw_Material17"/>
      <sheetName val="งบทดลอง_-_ต_ค_254717"/>
      <sheetName val="Company_Info17"/>
      <sheetName val="CA_Comp17"/>
      <sheetName val="K_Ricky17"/>
      <sheetName val="Cash_Flow17"/>
      <sheetName val="Basic_Info_17"/>
      <sheetName val="Unit_Trust_Movement17"/>
      <sheetName val="cc_196_(SYS)_(2)17"/>
      <sheetName val="คชจ_ดำเนินงาน6-4317"/>
      <sheetName val="Capital_Performance17"/>
      <sheetName val="Cost_Reductions17"/>
      <sheetName val="PK_Costs17"/>
      <sheetName val="Cover_Page17"/>
      <sheetName val="Labour_No_s17"/>
      <sheetName val="Market_Share17"/>
      <sheetName val="National_Sales17"/>
      <sheetName val="Packaging_Products17"/>
      <sheetName val="Pipe_and_Tube17"/>
      <sheetName val="Profit_Statement17"/>
      <sheetName val="Transaction_rollforward18"/>
      <sheetName val="ADJ_-_RATE41"/>
      <sheetName val="TR_-_AP-_0041"/>
      <sheetName val="ADJ___RATE41"/>
      <sheetName val="Sheet1_(2)41"/>
      <sheetName val="เงินกู้_MGC40"/>
      <sheetName val="TrialBalance_Q3-200240"/>
      <sheetName val="BALANCE_SHEET_41"/>
      <sheetName val="finance64k_u39"/>
      <sheetName val="SCB_1_-_Current39"/>
      <sheetName val="SCB_2_-_Current39"/>
      <sheetName val="set_date39"/>
      <sheetName val="Trial_Balance38"/>
      <sheetName val="คงเหลือ_GH40"/>
      <sheetName val="FDR-Jan-99_38"/>
      <sheetName val="Graph_DMG40"/>
      <sheetName val="Export_Sales38"/>
      <sheetName val="Domestic_Sales38"/>
      <sheetName val="Dealer_Sales38"/>
      <sheetName val="10-1_Media37"/>
      <sheetName val="BTR_BKK37"/>
      <sheetName val="ICT_POTF36"/>
      <sheetName val="Stock_Bal_สรรพากร_SBM3_JUN37"/>
      <sheetName val="New_Std__37"/>
      <sheetName val="PAN_M4*25_FE_CM3_P233"/>
      <sheetName val="depn-Sep_0336"/>
      <sheetName val="กราฟ_ผลิต35"/>
      <sheetName val="By_Person37"/>
      <sheetName val="Supplier_Master_IF36"/>
      <sheetName val="KK_Rev_136"/>
      <sheetName val="SC1_XLS35"/>
      <sheetName val="5_Analysis33"/>
      <sheetName val="Standing_Data33"/>
      <sheetName val="Asset_&amp;_Liability33"/>
      <sheetName val="Net_asset_value33"/>
      <sheetName val="Bang_gia_tong_hop33"/>
      <sheetName val="BAT_data_entry30"/>
      <sheetName val="BAT_Reserve_data_entry30"/>
      <sheetName val="_IB-PL-00-01_SUMMARY30"/>
      <sheetName val="Read_me30"/>
      <sheetName val="bang_tien_luong30"/>
      <sheetName val="addl_cost27"/>
      <sheetName val="_กระทบผลรวม__1710_54"/>
      <sheetName val="_กระทบผลรวม__1710_55"/>
      <sheetName val="Asset_Class30"/>
      <sheetName val="Cost_Center30"/>
      <sheetName val="Depre__Key30"/>
      <sheetName val="Call_Down_Data_OLD30"/>
      <sheetName val="Spirt_Disp30"/>
      <sheetName val="Conso_Volume27"/>
      <sheetName val="OTB_201227"/>
      <sheetName val="RM_Req27"/>
      <sheetName val="Fields_Worksheet28"/>
      <sheetName val="FF_Volume28"/>
      <sheetName val="Size_Dist28"/>
      <sheetName val="Size_Dist_228"/>
      <sheetName val="Assumption_Data27"/>
      <sheetName val="Excess_Calc_(2)33"/>
      <sheetName val="Weekly_Hires_&amp;_Terms_10-2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B_YEST_ON_JUN'1927"/>
      <sheetName val="E_PRECIOS27"/>
      <sheetName val="Scenarios_and_Sensitivities27"/>
      <sheetName val="Global_Assumptions27"/>
      <sheetName val="U1_P&amp;L27"/>
      <sheetName val="Non-Statistical_Sampling_Mast27"/>
      <sheetName val="Two_Step_Revenue_Testing_Mast27"/>
      <sheetName val="Global_Data27"/>
      <sheetName val="Expense_Summary27"/>
      <sheetName val="Cum_91-9327"/>
      <sheetName val="Dec_9427"/>
      <sheetName val="Quantum-Machined_Comp_33"/>
      <sheetName val="Assy_Prod_Schedule33"/>
      <sheetName val="Family3-Machined_Comp_33"/>
      <sheetName val="Quest-Machined_Comp_33"/>
      <sheetName val="ข้อมูลบัญชี_-Sep-0620"/>
      <sheetName val="C8198_employee_list_2004051919"/>
      <sheetName val="Terms_and_Escrow20"/>
      <sheetName val="License_BOI20"/>
      <sheetName val="PAN_M4_25_FE_CM3_P220"/>
      <sheetName val="CPE_Parameters27"/>
      <sheetName val="IPVPN_Parameters27"/>
      <sheetName val="Retrieve_in_KLOC_HC_-_Copy_va27"/>
      <sheetName val="Big_C20"/>
      <sheetName val="Big_C+npd20"/>
      <sheetName val="F20_Promo20"/>
      <sheetName val="F21_Promo20"/>
      <sheetName val="Cost_tops20"/>
      <sheetName val="USAGE_FOOD20"/>
      <sheetName val="ABR_P&amp;L20"/>
      <sheetName val="PLmth_20"/>
      <sheetName val="Sale_040820"/>
      <sheetName val="Co_info20"/>
      <sheetName val="CA_Sheet20"/>
      <sheetName val="Sale_040120"/>
      <sheetName val="Cost_centre_expenditure20"/>
      <sheetName val="Staff_List20"/>
      <sheetName val="test_220"/>
      <sheetName val="Norms_SP20"/>
      <sheetName val="B131_20"/>
      <sheetName val="FF_2__1_20"/>
      <sheetName val="Appx_B20"/>
      <sheetName val="Data_220"/>
      <sheetName val="Tornado_4_7_Component_List20"/>
      <sheetName val="Tornado_2_2_Component_List20"/>
      <sheetName val="ปัจจุบัน_20"/>
      <sheetName val="U2_220"/>
      <sheetName val="Tornado_5_6_Component_List20"/>
      <sheetName val="QR_4_120"/>
      <sheetName val="U-2_120"/>
      <sheetName val="GL_CB20"/>
      <sheetName val="GL_M20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OC-CCTR_20"/>
      <sheetName val="STORE_MN27"/>
      <sheetName val="Breakeven_Analysis20"/>
      <sheetName val="EXPORT_(_US$)18"/>
      <sheetName val="Apr02_Prod_Data18"/>
      <sheetName val="data_list18"/>
      <sheetName val="Seagate__share_in_units20"/>
      <sheetName val="Cost_Assumption19"/>
      <sheetName val="วงเครดิต_319"/>
      <sheetName val="Register_Cal_Mar_04_July_05_19"/>
      <sheetName val="gold_แลกทอง19"/>
      <sheetName val="Sdos_19"/>
      <sheetName val="Alm_CDis_Edif_Terr_CCiales18"/>
      <sheetName val="Arrendamiento_CC18"/>
      <sheetName val="B&amp;S_199919"/>
      <sheetName val="N-4_419"/>
      <sheetName val="5)_Parameters18"/>
      <sheetName val="1)_Asset_Valuation18"/>
      <sheetName val="Raw_Material18"/>
      <sheetName val="งบทดลอง_-_ต_ค_254718"/>
      <sheetName val="Company_Info18"/>
      <sheetName val="CA_Comp18"/>
      <sheetName val="K_Ricky18"/>
      <sheetName val="Cash_Flow18"/>
      <sheetName val="Basic_Info_18"/>
      <sheetName val="Unit_Trust_Movement18"/>
      <sheetName val="cc_196_(SYS)_(2)18"/>
      <sheetName val="คชจ_ดำเนินงาน6-4318"/>
      <sheetName val="Capital_Performance18"/>
      <sheetName val="Cost_Reductions18"/>
      <sheetName val="PK_Costs18"/>
      <sheetName val="Cover_Page18"/>
      <sheetName val="Labour_No_s18"/>
      <sheetName val="Market_Share18"/>
      <sheetName val="National_Sales18"/>
      <sheetName val="Packaging_Products18"/>
      <sheetName val="Pipe_and_Tube18"/>
      <sheetName val="Profit_Statement18"/>
      <sheetName val="Transaction_rollforward19"/>
      <sheetName val="ADJ_-_RATE42"/>
      <sheetName val="TR_-_AP-_0042"/>
      <sheetName val="ADJ___RATE42"/>
      <sheetName val="Sheet1_(2)42"/>
      <sheetName val="เงินกู้_MGC41"/>
      <sheetName val="TrialBalance_Q3-200241"/>
      <sheetName val="BALANCE_SHEET_42"/>
      <sheetName val="finance64k_u40"/>
      <sheetName val="SCB_1_-_Current40"/>
      <sheetName val="SCB_2_-_Current40"/>
      <sheetName val="set_date40"/>
      <sheetName val="Trial_Balance39"/>
      <sheetName val="คงเหลือ_GH41"/>
      <sheetName val="FDR-Jan-99_39"/>
      <sheetName val="Graph_DMG41"/>
      <sheetName val="Export_Sales39"/>
      <sheetName val="Domestic_Sales39"/>
      <sheetName val="Dealer_Sales39"/>
      <sheetName val="10-1_Media38"/>
      <sheetName val="BTR_BKK38"/>
      <sheetName val="ICT_POTF37"/>
      <sheetName val="Stock_Bal_สรรพากร_SBM3_JUN38"/>
      <sheetName val="New_Std__38"/>
      <sheetName val="PAN_M4*25_FE_CM3_P234"/>
      <sheetName val="depn-Sep_0337"/>
      <sheetName val="กราฟ_ผลิต36"/>
      <sheetName val="By_Person38"/>
      <sheetName val="Supplier_Master_IF37"/>
      <sheetName val="KK_Rev_137"/>
      <sheetName val="SC1_XLS36"/>
      <sheetName val="5_Analysis34"/>
      <sheetName val="Standing_Data34"/>
      <sheetName val="Asset_&amp;_Liability34"/>
      <sheetName val="Net_asset_value34"/>
      <sheetName val="Bang_gia_tong_hop34"/>
      <sheetName val="BAT_data_entry31"/>
      <sheetName val="BAT_Reserve_data_entry31"/>
      <sheetName val="_IB-PL-00-01_SUMMARY31"/>
      <sheetName val="Read_me31"/>
      <sheetName val="bang_tien_luong31"/>
      <sheetName val="addl_cost28"/>
      <sheetName val="_กระทบผลรวม__1710_56"/>
      <sheetName val="_กระทบผลรวม__1710_57"/>
      <sheetName val="Asset_Class31"/>
      <sheetName val="Cost_Center31"/>
      <sheetName val="Depre__Key31"/>
      <sheetName val="Call_Down_Data_OLD31"/>
      <sheetName val="Spirt_Disp31"/>
      <sheetName val="Conso_Volume28"/>
      <sheetName val="OTB_201228"/>
      <sheetName val="RM_Req28"/>
      <sheetName val="Fields_Worksheet29"/>
      <sheetName val="FF_Volume29"/>
      <sheetName val="Size_Dist29"/>
      <sheetName val="Size_Dist_229"/>
      <sheetName val="Assumption_Data28"/>
      <sheetName val="Excess_Calc_(2)34"/>
      <sheetName val="Weekly_Hires_&amp;_Terms_10-2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B_YEST_ON_JUN'1928"/>
      <sheetName val="E_PRECIOS28"/>
      <sheetName val="Scenarios_and_Sensitivities28"/>
      <sheetName val="Global_Assumptions28"/>
      <sheetName val="U1_P&amp;L28"/>
      <sheetName val="Non-Statistical_Sampling_Mast28"/>
      <sheetName val="Two_Step_Revenue_Testing_Mast28"/>
      <sheetName val="Global_Data28"/>
      <sheetName val="Expense_Summary28"/>
      <sheetName val="Cum_91-9328"/>
      <sheetName val="Dec_9428"/>
      <sheetName val="Quantum-Machined_Comp_34"/>
      <sheetName val="Assy_Prod_Schedule34"/>
      <sheetName val="Family3-Machined_Comp_34"/>
      <sheetName val="Quest-Machined_Comp_34"/>
      <sheetName val="ข้อมูลบัญชี_-Sep-0621"/>
      <sheetName val="C8198_employee_list_2004051920"/>
      <sheetName val="Terms_and_Escrow21"/>
      <sheetName val="License_BOI21"/>
      <sheetName val="PAN_M4_25_FE_CM3_P221"/>
      <sheetName val="CPE_Parameters28"/>
      <sheetName val="IPVPN_Parameters28"/>
      <sheetName val="Retrieve_in_KLOC_HC_-_Copy_va28"/>
      <sheetName val="Big_C21"/>
      <sheetName val="Big_C+npd21"/>
      <sheetName val="F20_Promo21"/>
      <sheetName val="F21_Promo21"/>
      <sheetName val="Cost_tops21"/>
      <sheetName val="USAGE_FOOD21"/>
      <sheetName val="ABR_P&amp;L21"/>
      <sheetName val="PLmth_21"/>
      <sheetName val="Sale_040821"/>
      <sheetName val="Co_info21"/>
      <sheetName val="CA_Sheet21"/>
      <sheetName val="Sale_040121"/>
      <sheetName val="Cost_centre_expenditure21"/>
      <sheetName val="Staff_List21"/>
      <sheetName val="test_221"/>
      <sheetName val="Norms_SP21"/>
      <sheetName val="B131_21"/>
      <sheetName val="FF_2__1_21"/>
      <sheetName val="Appx_B21"/>
      <sheetName val="Data_221"/>
      <sheetName val="Tornado_4_7_Component_List21"/>
      <sheetName val="Tornado_2_2_Component_List21"/>
      <sheetName val="ปัจจุบัน_21"/>
      <sheetName val="U2_221"/>
      <sheetName val="Tornado_5_6_Component_List21"/>
      <sheetName val="QR_4_121"/>
      <sheetName val="U-2_121"/>
      <sheetName val="GL_CB21"/>
      <sheetName val="GL_M21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ROC-CCTR_21"/>
      <sheetName val="STORE_MN28"/>
      <sheetName val="Breakeven_Analysis21"/>
      <sheetName val="EXPORT_(_US$)19"/>
      <sheetName val="Apr02_Prod_Data19"/>
      <sheetName val="data_list19"/>
      <sheetName val="Seagate__share_in_units21"/>
      <sheetName val="Cost_Assumption20"/>
      <sheetName val="วงเครดิต_320"/>
      <sheetName val="Register_Cal_Mar_04_July_05_20"/>
      <sheetName val="gold_แลกทอง20"/>
      <sheetName val="Sdos_20"/>
      <sheetName val="Alm_CDis_Edif_Terr_CCiales19"/>
      <sheetName val="Arrendamiento_CC19"/>
      <sheetName val="B&amp;S_199920"/>
      <sheetName val="N-4_420"/>
      <sheetName val="5)_Parameters19"/>
      <sheetName val="1)_Asset_Valuation19"/>
      <sheetName val="Raw_Material19"/>
      <sheetName val="งบทดลอง_-_ต_ค_254719"/>
      <sheetName val="Company_Info19"/>
      <sheetName val="CA_Comp19"/>
      <sheetName val="K_Ricky19"/>
      <sheetName val="Cash_Flow19"/>
      <sheetName val="Basic_Info_19"/>
      <sheetName val="Unit_Trust_Movement19"/>
      <sheetName val="cc_196_(SYS)_(2)19"/>
      <sheetName val="คชจ_ดำเนินงาน6-4319"/>
      <sheetName val="Capital_Performance19"/>
      <sheetName val="Cost_Reductions19"/>
      <sheetName val="PK_Costs19"/>
      <sheetName val="Cover_Page19"/>
      <sheetName val="Labour_No_s19"/>
      <sheetName val="Market_Share19"/>
      <sheetName val="National_Sales19"/>
      <sheetName val="Packaging_Products19"/>
      <sheetName val="Pipe_and_Tube19"/>
      <sheetName val="Profit_Statement19"/>
      <sheetName val="Transaction_rollforward20"/>
      <sheetName val="ADJ_-_RATE43"/>
      <sheetName val="TR_-_AP-_0043"/>
      <sheetName val="ADJ___RATE43"/>
      <sheetName val="Sheet1_(2)43"/>
      <sheetName val="เงินกู้_MGC42"/>
      <sheetName val="TrialBalance_Q3-200242"/>
      <sheetName val="BALANCE_SHEET_43"/>
      <sheetName val="finance64k_u41"/>
      <sheetName val="SCB_1_-_Current41"/>
      <sheetName val="SCB_2_-_Current41"/>
      <sheetName val="set_date41"/>
      <sheetName val="Trial_Balance40"/>
      <sheetName val="คงเหลือ_GH42"/>
      <sheetName val="FDR-Jan-99_40"/>
      <sheetName val="Graph_DMG42"/>
      <sheetName val="Export_Sales40"/>
      <sheetName val="Domestic_Sales40"/>
      <sheetName val="Dealer_Sales40"/>
      <sheetName val="10-1_Media39"/>
      <sheetName val="BTR_BKK39"/>
      <sheetName val="ICT_POTF38"/>
      <sheetName val="Stock_Bal_สรรพากร_SBM3_JUN39"/>
      <sheetName val="New_Std__39"/>
      <sheetName val="PAN_M4*25_FE_CM3_P235"/>
      <sheetName val="depn-Sep_0338"/>
      <sheetName val="กราฟ_ผลิต37"/>
      <sheetName val="By_Person39"/>
      <sheetName val="Supplier_Master_IF38"/>
      <sheetName val="KK_Rev_138"/>
      <sheetName val="SC1_XLS37"/>
      <sheetName val="5_Analysis35"/>
      <sheetName val="Standing_Data35"/>
      <sheetName val="Asset_&amp;_Liability35"/>
      <sheetName val="Net_asset_value35"/>
      <sheetName val="Bang_gia_tong_hop35"/>
      <sheetName val="BAT_data_entry32"/>
      <sheetName val="BAT_Reserve_data_entry32"/>
      <sheetName val="_IB-PL-00-01_SUMMARY32"/>
      <sheetName val="Read_me32"/>
      <sheetName val="bang_tien_luong32"/>
      <sheetName val="addl_cost29"/>
      <sheetName val="_กระทบผลรวม__1710_58"/>
      <sheetName val="_กระทบผลรวม__1710_59"/>
      <sheetName val="Asset_Class32"/>
      <sheetName val="Cost_Center32"/>
      <sheetName val="Depre__Key32"/>
      <sheetName val="Call_Down_Data_OLD32"/>
      <sheetName val="Spirt_Disp32"/>
      <sheetName val="Conso_Volume29"/>
      <sheetName val="OTB_201229"/>
      <sheetName val="RM_Req29"/>
      <sheetName val="Fields_Worksheet30"/>
      <sheetName val="FF_Volume30"/>
      <sheetName val="Size_Dist30"/>
      <sheetName val="Size_Dist_230"/>
      <sheetName val="Assumption_Data29"/>
      <sheetName val="Excess_Calc_(2)35"/>
      <sheetName val="Weekly_Hires_&amp;_Terms_10-2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B_YEST_ON_JUN'1929"/>
      <sheetName val="E_PRECIOS29"/>
      <sheetName val="Scenarios_and_Sensitivities29"/>
      <sheetName val="Global_Assumptions29"/>
      <sheetName val="U1_P&amp;L29"/>
      <sheetName val="Non-Statistical_Sampling_Mast29"/>
      <sheetName val="Two_Step_Revenue_Testing_Mast29"/>
      <sheetName val="Global_Data29"/>
      <sheetName val="Expense_Summary29"/>
      <sheetName val="Cum_91-9329"/>
      <sheetName val="Dec_9429"/>
      <sheetName val="Quantum-Machined_Comp_35"/>
      <sheetName val="Assy_Prod_Schedule35"/>
      <sheetName val="Family3-Machined_Comp_35"/>
      <sheetName val="Quest-Machined_Comp_35"/>
      <sheetName val="ข้อมูลบัญชี_-Sep-0622"/>
      <sheetName val="C8198_employee_list_2004051921"/>
      <sheetName val="Terms_and_Escrow22"/>
      <sheetName val="License_BOI22"/>
      <sheetName val="PAN_M4_25_FE_CM3_P222"/>
      <sheetName val="CPE_Parameters29"/>
      <sheetName val="IPVPN_Parameters29"/>
      <sheetName val="Retrieve_in_KLOC_HC_-_Copy_va29"/>
      <sheetName val="Big_C22"/>
      <sheetName val="Big_C+npd22"/>
      <sheetName val="F20_Promo22"/>
      <sheetName val="F21_Promo22"/>
      <sheetName val="Cost_tops22"/>
      <sheetName val="USAGE_FOOD22"/>
      <sheetName val="ABR_P&amp;L22"/>
      <sheetName val="PLmth_22"/>
      <sheetName val="Sale_040822"/>
      <sheetName val="Co_info22"/>
      <sheetName val="CA_Sheet22"/>
      <sheetName val="Sale_040122"/>
      <sheetName val="Cost_centre_expenditure22"/>
      <sheetName val="Staff_List22"/>
      <sheetName val="test_222"/>
      <sheetName val="Norms_SP22"/>
      <sheetName val="B131_22"/>
      <sheetName val="FF_2__1_22"/>
      <sheetName val="Appx_B22"/>
      <sheetName val="Data_222"/>
      <sheetName val="Tornado_4_7_Component_List22"/>
      <sheetName val="Tornado_2_2_Component_List22"/>
      <sheetName val="ปัจจุบัน_22"/>
      <sheetName val="U2_222"/>
      <sheetName val="Tornado_5_6_Component_List22"/>
      <sheetName val="QR_4_122"/>
      <sheetName val="U-2_122"/>
      <sheetName val="GL_CB22"/>
      <sheetName val="GL_M22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ROC-CCTR_22"/>
      <sheetName val="STORE_MN29"/>
      <sheetName val="Breakeven_Analysis22"/>
      <sheetName val="EXPORT_(_US$)20"/>
      <sheetName val="Apr02_Prod_Data20"/>
      <sheetName val="data_list20"/>
      <sheetName val="Seagate__share_in_units22"/>
      <sheetName val="Cost_Assumption21"/>
      <sheetName val="วงเครดิต_321"/>
      <sheetName val="Register_Cal_Mar_04_July_05_21"/>
      <sheetName val="gold_แลกทอง21"/>
      <sheetName val="Sdos_21"/>
      <sheetName val="Alm_CDis_Edif_Terr_CCiales20"/>
      <sheetName val="Arrendamiento_CC20"/>
      <sheetName val="B&amp;S_199921"/>
      <sheetName val="N-4_421"/>
      <sheetName val="5)_Parameters20"/>
      <sheetName val="1)_Asset_Valuation20"/>
      <sheetName val="Raw_Material20"/>
      <sheetName val="งบทดลอง_-_ต_ค_254720"/>
      <sheetName val="Company_Info20"/>
      <sheetName val="CA_Comp20"/>
      <sheetName val="K_Ricky20"/>
      <sheetName val="Cash_Flow20"/>
      <sheetName val="Basic_Info_20"/>
      <sheetName val="Unit_Trust_Movement20"/>
      <sheetName val="cc_196_(SYS)_(2)20"/>
      <sheetName val="คชจ_ดำเนินงาน6-4320"/>
      <sheetName val="Capital_Performance20"/>
      <sheetName val="Cost_Reductions20"/>
      <sheetName val="PK_Costs20"/>
      <sheetName val="Cover_Page20"/>
      <sheetName val="Labour_No_s20"/>
      <sheetName val="Market_Share20"/>
      <sheetName val="National_Sales20"/>
      <sheetName val="Packaging_Products20"/>
      <sheetName val="Pipe_and_Tube20"/>
      <sheetName val="Profit_Statement20"/>
      <sheetName val="Transaction_rollforward21"/>
      <sheetName val="ADJ_-_RATE44"/>
      <sheetName val="TR_-_AP-_0044"/>
      <sheetName val="ADJ___RATE44"/>
      <sheetName val="Sheet1_(2)44"/>
      <sheetName val="เงินกู้_MGC43"/>
      <sheetName val="TrialBalance_Q3-200243"/>
      <sheetName val="BALANCE_SHEET_44"/>
      <sheetName val="finance64k_u42"/>
      <sheetName val="SCB_1_-_Current42"/>
      <sheetName val="SCB_2_-_Current42"/>
      <sheetName val="set_date42"/>
      <sheetName val="Trial_Balance41"/>
      <sheetName val="คงเหลือ_GH43"/>
      <sheetName val="FDR-Jan-99_41"/>
      <sheetName val="Graph_DMG43"/>
      <sheetName val="Export_Sales41"/>
      <sheetName val="Domestic_Sales41"/>
      <sheetName val="Dealer_Sales41"/>
      <sheetName val="10-1_Media40"/>
      <sheetName val="BTR_BKK40"/>
      <sheetName val="ICT_POTF39"/>
      <sheetName val="Stock_Bal_สรรพากร_SBM3_JUN40"/>
      <sheetName val="New_Std__40"/>
      <sheetName val="PAN_M4*25_FE_CM3_P236"/>
      <sheetName val="depn-Sep_0339"/>
      <sheetName val="กราฟ_ผลิต38"/>
      <sheetName val="By_Person40"/>
      <sheetName val="Supplier_Master_IF39"/>
      <sheetName val="KK_Rev_139"/>
      <sheetName val="SC1_XLS38"/>
      <sheetName val="5_Analysis36"/>
      <sheetName val="Standing_Data36"/>
      <sheetName val="Asset_&amp;_Liability36"/>
      <sheetName val="Net_asset_value36"/>
      <sheetName val="Bang_gia_tong_hop36"/>
      <sheetName val="BAT_data_entry33"/>
      <sheetName val="BAT_Reserve_data_entry33"/>
      <sheetName val="_IB-PL-00-01_SUMMARY33"/>
      <sheetName val="Read_me33"/>
      <sheetName val="bang_tien_luong33"/>
      <sheetName val="addl_cost30"/>
      <sheetName val="_กระทบผลรวม__1710_60"/>
      <sheetName val="_กระทบผลรวม__1710_61"/>
      <sheetName val="Asset_Class33"/>
      <sheetName val="Cost_Center33"/>
      <sheetName val="Depre__Key33"/>
      <sheetName val="Call_Down_Data_OLD33"/>
      <sheetName val="Spirt_Disp33"/>
      <sheetName val="Conso_Volume30"/>
      <sheetName val="OTB_201230"/>
      <sheetName val="RM_Req30"/>
      <sheetName val="Fields_Worksheet31"/>
      <sheetName val="FF_Volume31"/>
      <sheetName val="Size_Dist31"/>
      <sheetName val="Size_Dist_231"/>
      <sheetName val="Assumption_Data30"/>
      <sheetName val="Excess_Calc_(2)36"/>
      <sheetName val="Weekly_Hires_&amp;_Terms_10-2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B_YEST_ON_JUN'1930"/>
      <sheetName val="E_PRECIOS30"/>
      <sheetName val="Scenarios_and_Sensitivities30"/>
      <sheetName val="Global_Assumptions30"/>
      <sheetName val="U1_P&amp;L30"/>
      <sheetName val="Non-Statistical_Sampling_Mast30"/>
      <sheetName val="Two_Step_Revenue_Testing_Mast30"/>
      <sheetName val="Global_Data30"/>
      <sheetName val="Expense_Summary30"/>
      <sheetName val="Cum_91-9330"/>
      <sheetName val="Dec_9430"/>
      <sheetName val="Quantum-Machined_Comp_36"/>
      <sheetName val="Assy_Prod_Schedule36"/>
      <sheetName val="Family3-Machined_Comp_36"/>
      <sheetName val="Quest-Machined_Comp_36"/>
      <sheetName val="ข้อมูลบัญชี_-Sep-0623"/>
      <sheetName val="C8198_employee_list_2004051922"/>
      <sheetName val="Terms_and_Escrow23"/>
      <sheetName val="License_BOI23"/>
      <sheetName val="PAN_M4_25_FE_CM3_P223"/>
      <sheetName val="CPE_Parameters30"/>
      <sheetName val="IPVPN_Parameters30"/>
      <sheetName val="Retrieve_in_KLOC_HC_-_Copy_va30"/>
      <sheetName val="Big_C23"/>
      <sheetName val="Big_C+npd23"/>
      <sheetName val="F20_Promo23"/>
      <sheetName val="F21_Promo23"/>
      <sheetName val="Cost_tops23"/>
      <sheetName val="USAGE_FOOD23"/>
      <sheetName val="ABR_P&amp;L23"/>
      <sheetName val="PLmth_23"/>
      <sheetName val="Sale_040823"/>
      <sheetName val="Co_info23"/>
      <sheetName val="CA_Sheet23"/>
      <sheetName val="Sale_040123"/>
      <sheetName val="Cost_centre_expenditure23"/>
      <sheetName val="Staff_List23"/>
      <sheetName val="test_223"/>
      <sheetName val="Norms_SP23"/>
      <sheetName val="B131_23"/>
      <sheetName val="FF_2__1_23"/>
      <sheetName val="Appx_B23"/>
      <sheetName val="Data_223"/>
      <sheetName val="Tornado_4_7_Component_List23"/>
      <sheetName val="Tornado_2_2_Component_List23"/>
      <sheetName val="ปัจจุบัน_23"/>
      <sheetName val="U2_223"/>
      <sheetName val="Tornado_5_6_Component_List23"/>
      <sheetName val="QR_4_123"/>
      <sheetName val="U-2_123"/>
      <sheetName val="GL_CB23"/>
      <sheetName val="GL_M23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ROC-CCTR_23"/>
      <sheetName val="STORE_MN30"/>
      <sheetName val="Breakeven_Analysis23"/>
      <sheetName val="EXPORT_(_US$)21"/>
      <sheetName val="Apr02_Prod_Data21"/>
      <sheetName val="data_list21"/>
      <sheetName val="Seagate__share_in_units23"/>
      <sheetName val="Cost_Assumption22"/>
      <sheetName val="วงเครดิต_322"/>
      <sheetName val="Register_Cal_Mar_04_July_05_22"/>
      <sheetName val="gold_แลกทอง22"/>
      <sheetName val="Sdos_22"/>
      <sheetName val="Alm_CDis_Edif_Terr_CCiales21"/>
      <sheetName val="Arrendamiento_CC21"/>
      <sheetName val="B&amp;S_199922"/>
      <sheetName val="N-4_422"/>
      <sheetName val="5)_Parameters21"/>
      <sheetName val="1)_Asset_Valuation21"/>
      <sheetName val="Raw_Material21"/>
      <sheetName val="งบทดลอง_-_ต_ค_254721"/>
      <sheetName val="Company_Info21"/>
      <sheetName val="CA_Comp21"/>
      <sheetName val="K_Ricky21"/>
      <sheetName val="Cash_Flow21"/>
      <sheetName val="Basic_Info_21"/>
      <sheetName val="Unit_Trust_Movement21"/>
      <sheetName val="cc_196_(SYS)_(2)21"/>
      <sheetName val="คชจ_ดำเนินงาน6-4321"/>
      <sheetName val="Capital_Performance21"/>
      <sheetName val="Cost_Reductions21"/>
      <sheetName val="PK_Costs21"/>
      <sheetName val="Cover_Page21"/>
      <sheetName val="Labour_No_s21"/>
      <sheetName val="Market_Share21"/>
      <sheetName val="National_Sales21"/>
      <sheetName val="Packaging_Products21"/>
      <sheetName val="Pipe_and_Tube21"/>
      <sheetName val="Profit_Statement21"/>
      <sheetName val="Transaction_rollforward22"/>
      <sheetName val="ADJ_-_RATE45"/>
      <sheetName val="TR_-_AP-_0045"/>
      <sheetName val="ADJ___RATE45"/>
      <sheetName val="Sheet1_(2)45"/>
      <sheetName val="เงินกู้_MGC44"/>
      <sheetName val="TrialBalance_Q3-200244"/>
      <sheetName val="BALANCE_SHEET_45"/>
      <sheetName val="finance64k_u43"/>
      <sheetName val="SCB_1_-_Current43"/>
      <sheetName val="SCB_2_-_Current43"/>
      <sheetName val="set_date43"/>
      <sheetName val="Trial_Balance42"/>
      <sheetName val="คงเหลือ_GH44"/>
      <sheetName val="FDR-Jan-99_42"/>
      <sheetName val="Graph_DMG44"/>
      <sheetName val="Export_Sales42"/>
      <sheetName val="Domestic_Sales42"/>
      <sheetName val="Dealer_Sales42"/>
      <sheetName val="10-1_Media41"/>
      <sheetName val="BTR_BKK41"/>
      <sheetName val="ICT_POTF40"/>
      <sheetName val="Stock_Bal_สรรพากร_SBM3_JUN41"/>
      <sheetName val="New_Std__41"/>
      <sheetName val="PAN_M4*25_FE_CM3_P237"/>
      <sheetName val="depn-Sep_0340"/>
      <sheetName val="กราฟ_ผลิต39"/>
      <sheetName val="By_Person41"/>
      <sheetName val="Supplier_Master_IF40"/>
      <sheetName val="KK_Rev_140"/>
      <sheetName val="SC1_XLS39"/>
      <sheetName val="5_Analysis37"/>
      <sheetName val="Standing_Data37"/>
      <sheetName val="Asset_&amp;_Liability37"/>
      <sheetName val="Net_asset_value37"/>
      <sheetName val="Bang_gia_tong_hop37"/>
      <sheetName val="BAT_data_entry34"/>
      <sheetName val="BAT_Reserve_data_entry34"/>
      <sheetName val="_IB-PL-00-01_SUMMARY34"/>
      <sheetName val="Read_me34"/>
      <sheetName val="bang_tien_luong34"/>
      <sheetName val="addl_cost31"/>
      <sheetName val="_กระทบผลรวม__1710_62"/>
      <sheetName val="_กระทบผลรวม__1710_63"/>
      <sheetName val="Asset_Class34"/>
      <sheetName val="Cost_Center34"/>
      <sheetName val="Depre__Key34"/>
      <sheetName val="Call_Down_Data_OLD34"/>
      <sheetName val="Spirt_Disp34"/>
      <sheetName val="Conso_Volume31"/>
      <sheetName val="OTB_201231"/>
      <sheetName val="RM_Req31"/>
      <sheetName val="Fields_Worksheet32"/>
      <sheetName val="FF_Volume32"/>
      <sheetName val="Size_Dist32"/>
      <sheetName val="Size_Dist_232"/>
      <sheetName val="Assumption_Data31"/>
      <sheetName val="Excess_Calc_(2)37"/>
      <sheetName val="Weekly_Hires_&amp;_Terms_10-2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B_YEST_ON_JUN'1931"/>
      <sheetName val="E_PRECIOS31"/>
      <sheetName val="Scenarios_and_Sensitivities31"/>
      <sheetName val="Global_Assumptions31"/>
      <sheetName val="U1_P&amp;L31"/>
      <sheetName val="Non-Statistical_Sampling_Mast31"/>
      <sheetName val="Two_Step_Revenue_Testing_Mast31"/>
      <sheetName val="Global_Data31"/>
      <sheetName val="Expense_Summary31"/>
      <sheetName val="Cum_91-9331"/>
      <sheetName val="Dec_9431"/>
      <sheetName val="Quantum-Machined_Comp_37"/>
      <sheetName val="Assy_Prod_Schedule37"/>
      <sheetName val="Family3-Machined_Comp_37"/>
      <sheetName val="Quest-Machined_Comp_37"/>
      <sheetName val="ข้อมูลบัญชี_-Sep-0624"/>
      <sheetName val="C8198_employee_list_2004051923"/>
      <sheetName val="Terms_and_Escrow24"/>
      <sheetName val="License_BOI24"/>
      <sheetName val="PAN_M4_25_FE_CM3_P224"/>
      <sheetName val="CPE_Parameters31"/>
      <sheetName val="IPVPN_Parameters31"/>
      <sheetName val="Retrieve_in_KLOC_HC_-_Copy_va31"/>
      <sheetName val="Big_C24"/>
      <sheetName val="Big_C+npd24"/>
      <sheetName val="F20_Promo24"/>
      <sheetName val="F21_Promo24"/>
      <sheetName val="Cost_tops24"/>
      <sheetName val="USAGE_FOOD24"/>
      <sheetName val="ABR_P&amp;L24"/>
      <sheetName val="PLmth_24"/>
      <sheetName val="Sale_040824"/>
      <sheetName val="Co_info24"/>
      <sheetName val="CA_Sheet24"/>
      <sheetName val="Sale_040124"/>
      <sheetName val="Cost_centre_expenditure24"/>
      <sheetName val="Staff_List24"/>
      <sheetName val="test_224"/>
      <sheetName val="Norms_SP24"/>
      <sheetName val="B131_24"/>
      <sheetName val="FF_2__1_24"/>
      <sheetName val="Appx_B24"/>
      <sheetName val="Data_224"/>
      <sheetName val="Tornado_4_7_Component_List24"/>
      <sheetName val="Tornado_2_2_Component_List24"/>
      <sheetName val="ปัจจุบัน_24"/>
      <sheetName val="U2_224"/>
      <sheetName val="Tornado_5_6_Component_List24"/>
      <sheetName val="QR_4_124"/>
      <sheetName val="U-2_124"/>
      <sheetName val="GL_CB24"/>
      <sheetName val="GL_M24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ROC-CCTR_24"/>
      <sheetName val="STORE_MN31"/>
      <sheetName val="Breakeven_Analysis24"/>
      <sheetName val="EXPORT_(_US$)22"/>
      <sheetName val="Apr02_Prod_Data22"/>
      <sheetName val="data_list22"/>
      <sheetName val="Seagate__share_in_units24"/>
      <sheetName val="Cost_Assumption23"/>
      <sheetName val="วงเครดิต_323"/>
      <sheetName val="Register_Cal_Mar_04_July_05_23"/>
      <sheetName val="gold_แลกทอง23"/>
      <sheetName val="Sdos_23"/>
      <sheetName val="Alm_CDis_Edif_Terr_CCiales22"/>
      <sheetName val="Arrendamiento_CC22"/>
      <sheetName val="B&amp;S_199923"/>
      <sheetName val="N-4_423"/>
      <sheetName val="5)_Parameters22"/>
      <sheetName val="1)_Asset_Valuation22"/>
      <sheetName val="Raw_Material22"/>
      <sheetName val="งบทดลอง_-_ต_ค_254722"/>
      <sheetName val="Company_Info22"/>
      <sheetName val="CA_Comp22"/>
      <sheetName val="K_Ricky22"/>
      <sheetName val="Cash_Flow22"/>
      <sheetName val="Basic_Info_22"/>
      <sheetName val="Unit_Trust_Movement22"/>
      <sheetName val="cc_196_(SYS)_(2)22"/>
      <sheetName val="คชจ_ดำเนินงาน6-4322"/>
      <sheetName val="Capital_Performance22"/>
      <sheetName val="Cost_Reductions22"/>
      <sheetName val="PK_Costs22"/>
      <sheetName val="Cover_Page22"/>
      <sheetName val="Labour_No_s22"/>
      <sheetName val="Market_Share22"/>
      <sheetName val="National_Sales22"/>
      <sheetName val="Packaging_Products22"/>
      <sheetName val="Pipe_and_Tube22"/>
      <sheetName val="Profit_Statement22"/>
      <sheetName val="Transaction_rollforward23"/>
      <sheetName val="FDREPORT"/>
      <sheetName val="ACCODE"/>
      <sheetName val="Lap. Laba Rugi 2005"/>
      <sheetName val="RAW MATREIAL FLAT STORAGE"/>
      <sheetName val="List data adj."/>
      <sheetName val="BOQ หมวดสถาปัตยกรรม-A"/>
      <sheetName val="TAX_COM2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L_to_201"/>
      <sheetName val="Sale_0411"/>
      <sheetName val="Sale_0407"/>
      <sheetName val="ANALYSE_DE_VENTES"/>
      <sheetName val="PJ Cost Progress"/>
      <sheetName val="BS ATTACH"/>
      <sheetName val="BS_FULL"/>
      <sheetName val="10_1 Media"/>
      <sheetName val="10_cut"/>
      <sheetName val="Materiality-Group"/>
      <sheetName val="Line_item_details4"/>
      <sheetName val="PULP_MILL4"/>
      <sheetName val="TAX_COM3"/>
      <sheetName val="Ajustes_cia4"/>
      <sheetName val="O_Ing_4"/>
      <sheetName val="Aj_anual_Inflación4"/>
      <sheetName val="Pgs_Prov_4"/>
      <sheetName val="Coef_Utilidad4"/>
      <sheetName val="IVA_Flujo4"/>
      <sheetName val="Prom_IA4"/>
      <sheetName val="IA_Base4"/>
      <sheetName val="Vta_A_F_4"/>
      <sheetName val="IA_5-A4"/>
      <sheetName val="G_Inst4"/>
      <sheetName val="I_X_P4"/>
      <sheetName val="&lt;_SS_&gt;4"/>
      <sheetName val="Clientes_y_Prov_4"/>
      <sheetName val="Res_Fiscales4"/>
      <sheetName val="AP-4_1-D4"/>
      <sheetName val="S_a_Favor4"/>
      <sheetName val="Int_PF4"/>
      <sheetName val="Valuacion_20013"/>
      <sheetName val="L_to_202"/>
      <sheetName val="Sale_04111"/>
      <sheetName val="Sale_04071"/>
      <sheetName val="ANALYSE_DE_VENTES1"/>
      <sheetName val="PREPAID_LEAD"/>
      <sheetName val="Senario_Manager"/>
      <sheetName val="Parameters_and_Assumptions"/>
      <sheetName val="P_&amp;_l_"/>
      <sheetName val="BOX_SUM"/>
      <sheetName val="FIN_GOOD"/>
      <sheetName val="SUD_30_09_09"/>
      <sheetName val="CREDIT_STATS"/>
      <sheetName val="C_1"/>
      <sheetName val="Deferred_Charge"/>
      <sheetName val="013_-_การสั่งการ"/>
      <sheetName val="ฝ่ายบริการ_"/>
      <sheetName val="Loan_Calculator"/>
      <sheetName val="Acquisition_Assumptions"/>
      <sheetName val="cal_(2)"/>
      <sheetName val="Data_Input"/>
      <sheetName val="Calculation_of_end_rates"/>
      <sheetName val="FF-2_(1)"/>
      <sheetName val="QUANTITY_COMPARISON"/>
      <sheetName val="Account_Code_E"/>
      <sheetName val="E_4_-_Long_Out__Analysis"/>
      <sheetName val="Mant_Fiberline"/>
      <sheetName val="CABLE DATA"/>
      <sheetName val="Purchase Order"/>
      <sheetName val="Net Realisable Price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Factor F Data"/>
      <sheetName val="AVP (£)"/>
      <sheetName val="Synergies"/>
      <sheetName val="AccDil"/>
      <sheetName val="Valuation summary"/>
      <sheetName val="Forex rates"/>
      <sheetName val="Carmelia(Conso)"/>
      <sheetName val="EBITDA Bridge"/>
      <sheetName val="LITF"/>
      <sheetName val="RAW ACTUAL"/>
      <sheetName val="Sheet4"/>
      <sheetName val="LE1(act3mth)"/>
      <sheetName val="Code1"/>
      <sheetName val="_Lookup"/>
      <sheetName val="Aust183DayRelief"/>
      <sheetName val="CrewUp"/>
      <sheetName val="Training"/>
      <sheetName val="Mexico183DayRelief"/>
      <sheetName val="RovingEurAfr"/>
      <sheetName val="RovingSEA"/>
      <sheetName val="RovingSoAmer"/>
      <sheetName val="STDisability"/>
      <sheetName val="Transition"/>
      <sheetName val="TB-2001-Apr'01"/>
      <sheetName val="43"/>
      <sheetName val="คีย์ข้อมูลรายละเอียดต่างๆ"/>
      <sheetName val="ภูมิทัศน์"/>
      <sheetName val="Line_item_details5"/>
      <sheetName val="PULP_MILL5"/>
      <sheetName val="TAX_COM4"/>
      <sheetName val="Ajustes_cia5"/>
      <sheetName val="O_Ing_5"/>
      <sheetName val="Aj_anual_Inflación5"/>
      <sheetName val="Pgs_Prov_5"/>
      <sheetName val="Coef_Utilidad5"/>
      <sheetName val="IVA_Flujo5"/>
      <sheetName val="Prom_IA5"/>
      <sheetName val="IA_Base5"/>
      <sheetName val="Vta_A_F_5"/>
      <sheetName val="IA_5-A5"/>
      <sheetName val="G_Inst5"/>
      <sheetName val="I_X_P5"/>
      <sheetName val="&lt;_SS_&gt;5"/>
      <sheetName val="Clientes_y_Prov_5"/>
      <sheetName val="Res_Fiscales5"/>
      <sheetName val="AP-4_1-D5"/>
      <sheetName val="S_a_Favor5"/>
      <sheetName val="Int_PF5"/>
      <sheetName val="Valuacion_20014"/>
      <sheetName val="L_to_203"/>
      <sheetName val="Sale_04112"/>
      <sheetName val="Sale_04072"/>
      <sheetName val="ANALYSE_DE_VENTES2"/>
      <sheetName val="PREPAID_LEAD1"/>
      <sheetName val="Senario_Manager1"/>
      <sheetName val="Parameters_and_Assumptions1"/>
      <sheetName val="P_&amp;_l_1"/>
      <sheetName val="BOX_SUM1"/>
      <sheetName val="FIN_GOOD1"/>
      <sheetName val="SUD_30_09_091"/>
      <sheetName val="CREDIT_STATS1"/>
      <sheetName val="C_11"/>
      <sheetName val="Deferred_Charge1"/>
      <sheetName val="013_-_การสั่งการ1"/>
      <sheetName val="ฝ่ายบริการ_1"/>
      <sheetName val="Loan_Calculator1"/>
      <sheetName val="Acquisition_Assumptions1"/>
      <sheetName val="cal_(2)1"/>
      <sheetName val="Data_Input1"/>
      <sheetName val="Calculation_of_end_rates1"/>
      <sheetName val="FF-2_(1)1"/>
      <sheetName val="QUANTITY_COMPARISON1"/>
      <sheetName val="Account_Code_E1"/>
      <sheetName val="E_4_-_Long_Out__Analysis1"/>
      <sheetName val="Mant_Fiberline1"/>
      <sheetName val="Income_Statement"/>
      <sheetName val="Mat_cost_6yrs"/>
      <sheetName val="Overall_Parameters"/>
      <sheetName val="PJ_Cost_Progress"/>
      <sheetName val="Sale_2003"/>
      <sheetName val="BS_Dec'15"/>
      <sheetName val="BS_ATTACH"/>
      <sheetName val="Face_to_Face"/>
      <sheetName val="Nov_'02"/>
      <sheetName val="Sale_0501"/>
      <sheetName val="MS_Box"/>
      <sheetName val="MOLP_C"/>
      <sheetName val="Interim_--&gt;_Top"/>
      <sheetName val="61_HR"/>
      <sheetName val="65_FINANCE"/>
      <sheetName val="New_Item"/>
      <sheetName val="Adj&amp;Rje(Z820)_"/>
      <sheetName val="Sale_0404"/>
      <sheetName val="Balance_Sheet_(New_Grouping)"/>
      <sheetName val="Overall_Parameters2"/>
      <sheetName val="Overall_Parameters1"/>
      <sheetName val="I-203"/>
      <sheetName val="AM 6M 94"/>
      <sheetName val="TB2009"/>
      <sheetName val="Customize Your Invoice"/>
      <sheetName val="Overall_Parameters3"/>
      <sheetName val="CASHFLOW"/>
      <sheetName val="Invoiced"/>
      <sheetName val="MANU YTD "/>
      <sheetName val="TB Dec 07"/>
      <sheetName val="SALES07"/>
      <sheetName val="WTB - IS"/>
      <sheetName val="Output"/>
      <sheetName val=" IBPL0001"/>
      <sheetName val="Fremont Asian with Grey"/>
      <sheetName val="1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Movement"/>
      <sheetName val="Intercompany Loan "/>
      <sheetName val="F1.2"/>
      <sheetName val="2004 CF Worksheet"/>
    </sheetNames>
    <sheetDataSet>
      <sheetData sheetId="0"/>
      <sheetData sheetId="1" refreshError="1"/>
      <sheetData sheetId="2">
        <row r="2">
          <cell r="B2" t="str">
            <v>Pers.no.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>
        <row r="2">
          <cell r="V2">
            <v>2317</v>
          </cell>
        </row>
      </sheetData>
      <sheetData sheetId="230">
        <row r="2">
          <cell r="V2">
            <v>2317</v>
          </cell>
        </row>
      </sheetData>
      <sheetData sheetId="231"/>
      <sheetData sheetId="232">
        <row r="2">
          <cell r="V2">
            <v>2317</v>
          </cell>
        </row>
      </sheetData>
      <sheetData sheetId="233">
        <row r="2">
          <cell r="V2">
            <v>2317</v>
          </cell>
        </row>
      </sheetData>
      <sheetData sheetId="234"/>
      <sheetData sheetId="235">
        <row r="2">
          <cell r="V2">
            <v>2317</v>
          </cell>
        </row>
      </sheetData>
      <sheetData sheetId="236">
        <row r="2">
          <cell r="V2">
            <v>2317</v>
          </cell>
        </row>
      </sheetData>
      <sheetData sheetId="237">
        <row r="2">
          <cell r="V2">
            <v>2317</v>
          </cell>
        </row>
      </sheetData>
      <sheetData sheetId="238">
        <row r="2">
          <cell r="V2">
            <v>2317</v>
          </cell>
        </row>
      </sheetData>
      <sheetData sheetId="239">
        <row r="2">
          <cell r="V2">
            <v>2317</v>
          </cell>
        </row>
      </sheetData>
      <sheetData sheetId="240">
        <row r="2">
          <cell r="V2">
            <v>2317</v>
          </cell>
        </row>
      </sheetData>
      <sheetData sheetId="241">
        <row r="2">
          <cell r="V2">
            <v>2317</v>
          </cell>
        </row>
      </sheetData>
      <sheetData sheetId="242">
        <row r="2">
          <cell r="V2">
            <v>2317</v>
          </cell>
        </row>
      </sheetData>
      <sheetData sheetId="243">
        <row r="2">
          <cell r="V2">
            <v>2317</v>
          </cell>
        </row>
      </sheetData>
      <sheetData sheetId="244">
        <row r="2">
          <cell r="V2">
            <v>2317</v>
          </cell>
        </row>
      </sheetData>
      <sheetData sheetId="245">
        <row r="2">
          <cell r="V2">
            <v>2317</v>
          </cell>
        </row>
      </sheetData>
      <sheetData sheetId="246">
        <row r="2">
          <cell r="V2">
            <v>2317</v>
          </cell>
        </row>
      </sheetData>
      <sheetData sheetId="247">
        <row r="2">
          <cell r="V2">
            <v>2317</v>
          </cell>
        </row>
      </sheetData>
      <sheetData sheetId="248">
        <row r="2">
          <cell r="V2">
            <v>2317</v>
          </cell>
        </row>
      </sheetData>
      <sheetData sheetId="249">
        <row r="2">
          <cell r="V2">
            <v>2317</v>
          </cell>
        </row>
      </sheetData>
      <sheetData sheetId="250">
        <row r="2">
          <cell r="V2">
            <v>2317</v>
          </cell>
        </row>
      </sheetData>
      <sheetData sheetId="251">
        <row r="2">
          <cell r="V2">
            <v>2317</v>
          </cell>
        </row>
      </sheetData>
      <sheetData sheetId="252">
        <row r="2">
          <cell r="V2">
            <v>2317</v>
          </cell>
        </row>
      </sheetData>
      <sheetData sheetId="253">
        <row r="2">
          <cell r="V2">
            <v>2317</v>
          </cell>
        </row>
      </sheetData>
      <sheetData sheetId="254">
        <row r="2">
          <cell r="V2">
            <v>2317</v>
          </cell>
        </row>
      </sheetData>
      <sheetData sheetId="255">
        <row r="2">
          <cell r="V2">
            <v>2317</v>
          </cell>
        </row>
      </sheetData>
      <sheetData sheetId="256">
        <row r="2">
          <cell r="V2">
            <v>2317</v>
          </cell>
        </row>
      </sheetData>
      <sheetData sheetId="257">
        <row r="2">
          <cell r="V2">
            <v>2317</v>
          </cell>
        </row>
      </sheetData>
      <sheetData sheetId="258">
        <row r="2">
          <cell r="V2">
            <v>2317</v>
          </cell>
        </row>
      </sheetData>
      <sheetData sheetId="259">
        <row r="2">
          <cell r="V2">
            <v>2317</v>
          </cell>
        </row>
      </sheetData>
      <sheetData sheetId="260">
        <row r="2">
          <cell r="V2">
            <v>2317</v>
          </cell>
        </row>
      </sheetData>
      <sheetData sheetId="261">
        <row r="2">
          <cell r="V2">
            <v>2317</v>
          </cell>
        </row>
      </sheetData>
      <sheetData sheetId="262">
        <row r="2">
          <cell r="V2">
            <v>2317</v>
          </cell>
        </row>
      </sheetData>
      <sheetData sheetId="263">
        <row r="2">
          <cell r="V2">
            <v>2317</v>
          </cell>
        </row>
      </sheetData>
      <sheetData sheetId="264">
        <row r="2">
          <cell r="V2">
            <v>2317</v>
          </cell>
        </row>
      </sheetData>
      <sheetData sheetId="265">
        <row r="2">
          <cell r="V2">
            <v>2317</v>
          </cell>
        </row>
      </sheetData>
      <sheetData sheetId="266">
        <row r="2">
          <cell r="V2">
            <v>2317</v>
          </cell>
        </row>
      </sheetData>
      <sheetData sheetId="267">
        <row r="2">
          <cell r="V2">
            <v>2317</v>
          </cell>
        </row>
      </sheetData>
      <sheetData sheetId="268">
        <row r="2">
          <cell r="V2">
            <v>2317</v>
          </cell>
        </row>
      </sheetData>
      <sheetData sheetId="269">
        <row r="2">
          <cell r="V2">
            <v>2317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>
        <row r="2">
          <cell r="B2" t="str">
            <v>Pers.no.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>
        <row r="2">
          <cell r="B2" t="str">
            <v>Pers.no.</v>
          </cell>
        </row>
      </sheetData>
      <sheetData sheetId="412">
        <row r="2">
          <cell r="B2" t="str">
            <v>Pers.no.</v>
          </cell>
        </row>
      </sheetData>
      <sheetData sheetId="413">
        <row r="2">
          <cell r="B2" t="str">
            <v>Pers.no.</v>
          </cell>
        </row>
      </sheetData>
      <sheetData sheetId="414">
        <row r="2">
          <cell r="B2" t="str">
            <v>Pers.no.</v>
          </cell>
        </row>
      </sheetData>
      <sheetData sheetId="415">
        <row r="2">
          <cell r="B2" t="str">
            <v>Pers.no.</v>
          </cell>
        </row>
      </sheetData>
      <sheetData sheetId="416">
        <row r="2">
          <cell r="B2" t="str">
            <v>Pers.no.</v>
          </cell>
        </row>
      </sheetData>
      <sheetData sheetId="417">
        <row r="2">
          <cell r="B2" t="str">
            <v>Pers.no.</v>
          </cell>
        </row>
      </sheetData>
      <sheetData sheetId="418">
        <row r="2">
          <cell r="B2" t="str">
            <v>Pers.no.</v>
          </cell>
        </row>
      </sheetData>
      <sheetData sheetId="419">
        <row r="2">
          <cell r="B2" t="str">
            <v>Pers.no.</v>
          </cell>
        </row>
      </sheetData>
      <sheetData sheetId="420">
        <row r="2">
          <cell r="B2" t="str">
            <v>Pers.no.</v>
          </cell>
        </row>
      </sheetData>
      <sheetData sheetId="421">
        <row r="2">
          <cell r="B2" t="str">
            <v>Pers.no.</v>
          </cell>
        </row>
      </sheetData>
      <sheetData sheetId="422">
        <row r="2">
          <cell r="B2" t="str">
            <v>Pers.no.</v>
          </cell>
        </row>
      </sheetData>
      <sheetData sheetId="423">
        <row r="2">
          <cell r="B2" t="str">
            <v>Pers.no.</v>
          </cell>
        </row>
      </sheetData>
      <sheetData sheetId="424">
        <row r="2">
          <cell r="B2" t="str">
            <v>Pers.no.</v>
          </cell>
        </row>
      </sheetData>
      <sheetData sheetId="425">
        <row r="2">
          <cell r="B2" t="str">
            <v>Pers.no.</v>
          </cell>
        </row>
      </sheetData>
      <sheetData sheetId="426">
        <row r="2">
          <cell r="B2" t="str">
            <v>Pers.no.</v>
          </cell>
        </row>
      </sheetData>
      <sheetData sheetId="427">
        <row r="2">
          <cell r="B2" t="str">
            <v>Pers.no.</v>
          </cell>
        </row>
      </sheetData>
      <sheetData sheetId="428">
        <row r="2">
          <cell r="B2" t="str">
            <v>Pers.no.</v>
          </cell>
        </row>
      </sheetData>
      <sheetData sheetId="429">
        <row r="2">
          <cell r="B2" t="str">
            <v>Pers.no.</v>
          </cell>
        </row>
      </sheetData>
      <sheetData sheetId="430">
        <row r="2">
          <cell r="B2" t="str">
            <v>Pers.no.</v>
          </cell>
        </row>
      </sheetData>
      <sheetData sheetId="431">
        <row r="2">
          <cell r="B2" t="str">
            <v>Pers.no.</v>
          </cell>
        </row>
      </sheetData>
      <sheetData sheetId="432">
        <row r="2">
          <cell r="B2" t="str">
            <v>Pers.no.</v>
          </cell>
        </row>
      </sheetData>
      <sheetData sheetId="433">
        <row r="2">
          <cell r="B2" t="str">
            <v>Pers.no.</v>
          </cell>
        </row>
      </sheetData>
      <sheetData sheetId="434">
        <row r="2">
          <cell r="B2" t="str">
            <v>Pers.no.</v>
          </cell>
        </row>
      </sheetData>
      <sheetData sheetId="435">
        <row r="2">
          <cell r="B2" t="str">
            <v>Pers.no.</v>
          </cell>
        </row>
      </sheetData>
      <sheetData sheetId="436">
        <row r="2">
          <cell r="B2" t="str">
            <v>Pers.no.</v>
          </cell>
        </row>
      </sheetData>
      <sheetData sheetId="437">
        <row r="2">
          <cell r="B2" t="str">
            <v>Pers.no.</v>
          </cell>
        </row>
      </sheetData>
      <sheetData sheetId="438">
        <row r="2">
          <cell r="B2" t="str">
            <v>Pers.no.</v>
          </cell>
        </row>
      </sheetData>
      <sheetData sheetId="439">
        <row r="2">
          <cell r="B2" t="str">
            <v>Pers.no.</v>
          </cell>
        </row>
      </sheetData>
      <sheetData sheetId="440">
        <row r="2">
          <cell r="B2" t="str">
            <v>Pers.no.</v>
          </cell>
        </row>
      </sheetData>
      <sheetData sheetId="441">
        <row r="2">
          <cell r="B2" t="str">
            <v>Pers.no.</v>
          </cell>
        </row>
      </sheetData>
      <sheetData sheetId="442">
        <row r="2">
          <cell r="B2" t="str">
            <v>Pers.no.</v>
          </cell>
        </row>
      </sheetData>
      <sheetData sheetId="443">
        <row r="2">
          <cell r="B2" t="str">
            <v>Pers.no.</v>
          </cell>
        </row>
      </sheetData>
      <sheetData sheetId="444">
        <row r="2">
          <cell r="B2" t="str">
            <v>Pers.no.</v>
          </cell>
        </row>
      </sheetData>
      <sheetData sheetId="445">
        <row r="2">
          <cell r="B2" t="str">
            <v>Pers.no.</v>
          </cell>
        </row>
      </sheetData>
      <sheetData sheetId="446">
        <row r="2">
          <cell r="B2" t="str">
            <v>Pers.no.</v>
          </cell>
        </row>
      </sheetData>
      <sheetData sheetId="447">
        <row r="2">
          <cell r="B2" t="str">
            <v>Pers.no.</v>
          </cell>
        </row>
      </sheetData>
      <sheetData sheetId="448"/>
      <sheetData sheetId="449"/>
      <sheetData sheetId="450"/>
      <sheetData sheetId="451"/>
      <sheetData sheetId="452">
        <row r="2">
          <cell r="B2" t="str">
            <v>Pers.no.</v>
          </cell>
        </row>
      </sheetData>
      <sheetData sheetId="453">
        <row r="2">
          <cell r="B2" t="str">
            <v>Pers.no.</v>
          </cell>
        </row>
      </sheetData>
      <sheetData sheetId="454">
        <row r="2">
          <cell r="B2" t="str">
            <v>Pers.no.</v>
          </cell>
        </row>
      </sheetData>
      <sheetData sheetId="455">
        <row r="2">
          <cell r="B2" t="str">
            <v>Pers.no.</v>
          </cell>
        </row>
      </sheetData>
      <sheetData sheetId="456">
        <row r="2">
          <cell r="B2" t="str">
            <v>Pers.no.</v>
          </cell>
        </row>
      </sheetData>
      <sheetData sheetId="457">
        <row r="2">
          <cell r="B2" t="str">
            <v>Pers.no.</v>
          </cell>
        </row>
      </sheetData>
      <sheetData sheetId="458"/>
      <sheetData sheetId="459">
        <row r="2">
          <cell r="B2" t="str">
            <v>Pers.no.</v>
          </cell>
        </row>
      </sheetData>
      <sheetData sheetId="460"/>
      <sheetData sheetId="461"/>
      <sheetData sheetId="462"/>
      <sheetData sheetId="463"/>
      <sheetData sheetId="464"/>
      <sheetData sheetId="465">
        <row r="2">
          <cell r="V2">
            <v>2317</v>
          </cell>
        </row>
      </sheetData>
      <sheetData sheetId="466">
        <row r="2">
          <cell r="V2">
            <v>2317</v>
          </cell>
        </row>
      </sheetData>
      <sheetData sheetId="467"/>
      <sheetData sheetId="468"/>
      <sheetData sheetId="469"/>
      <sheetData sheetId="470">
        <row r="2">
          <cell r="B2" t="str">
            <v>Pers.no.</v>
          </cell>
        </row>
      </sheetData>
      <sheetData sheetId="471">
        <row r="2">
          <cell r="B2" t="str">
            <v>Pers.no.</v>
          </cell>
        </row>
      </sheetData>
      <sheetData sheetId="472">
        <row r="2">
          <cell r="B2" t="str">
            <v>Pers.no.</v>
          </cell>
        </row>
      </sheetData>
      <sheetData sheetId="473">
        <row r="2">
          <cell r="B2" t="str">
            <v>Pers.no.</v>
          </cell>
        </row>
      </sheetData>
      <sheetData sheetId="474">
        <row r="2">
          <cell r="B2" t="str">
            <v>Pers.no.</v>
          </cell>
        </row>
      </sheetData>
      <sheetData sheetId="475">
        <row r="2">
          <cell r="B2" t="str">
            <v>Pers.no.</v>
          </cell>
        </row>
      </sheetData>
      <sheetData sheetId="476">
        <row r="2">
          <cell r="B2" t="str">
            <v>Pers.no.</v>
          </cell>
        </row>
      </sheetData>
      <sheetData sheetId="477">
        <row r="2">
          <cell r="B2" t="str">
            <v>Pers.no.</v>
          </cell>
        </row>
      </sheetData>
      <sheetData sheetId="478">
        <row r="2">
          <cell r="B2" t="str">
            <v>Pers.no.</v>
          </cell>
        </row>
      </sheetData>
      <sheetData sheetId="479">
        <row r="2">
          <cell r="B2" t="str">
            <v>Pers.no.</v>
          </cell>
        </row>
      </sheetData>
      <sheetData sheetId="480">
        <row r="2">
          <cell r="B2" t="str">
            <v>Pers.no.</v>
          </cell>
        </row>
      </sheetData>
      <sheetData sheetId="481">
        <row r="2">
          <cell r="B2" t="str">
            <v>Pers.no.</v>
          </cell>
        </row>
      </sheetData>
      <sheetData sheetId="482">
        <row r="2">
          <cell r="B2" t="str">
            <v>Pers.no.</v>
          </cell>
        </row>
      </sheetData>
      <sheetData sheetId="483">
        <row r="2">
          <cell r="B2" t="str">
            <v>Pers.no.</v>
          </cell>
        </row>
      </sheetData>
      <sheetData sheetId="484">
        <row r="2">
          <cell r="B2" t="str">
            <v>Pers.no.</v>
          </cell>
        </row>
      </sheetData>
      <sheetData sheetId="485">
        <row r="2">
          <cell r="B2" t="str">
            <v>Pers.no.</v>
          </cell>
        </row>
      </sheetData>
      <sheetData sheetId="486">
        <row r="2">
          <cell r="B2" t="str">
            <v>Pers.no.</v>
          </cell>
        </row>
      </sheetData>
      <sheetData sheetId="487">
        <row r="2">
          <cell r="B2" t="str">
            <v>Pers.no.</v>
          </cell>
        </row>
      </sheetData>
      <sheetData sheetId="488">
        <row r="2">
          <cell r="B2" t="str">
            <v>Pers.no.</v>
          </cell>
        </row>
      </sheetData>
      <sheetData sheetId="489">
        <row r="2">
          <cell r="B2" t="str">
            <v>Pers.no.</v>
          </cell>
        </row>
      </sheetData>
      <sheetData sheetId="490">
        <row r="2">
          <cell r="B2" t="str">
            <v>Pers.no.</v>
          </cell>
        </row>
      </sheetData>
      <sheetData sheetId="491">
        <row r="2">
          <cell r="B2" t="str">
            <v>Pers.no.</v>
          </cell>
        </row>
      </sheetData>
      <sheetData sheetId="492">
        <row r="2">
          <cell r="B2" t="str">
            <v>Pers.no.</v>
          </cell>
        </row>
      </sheetData>
      <sheetData sheetId="493">
        <row r="2">
          <cell r="B2" t="str">
            <v>Pers.no.</v>
          </cell>
        </row>
      </sheetData>
      <sheetData sheetId="494">
        <row r="2">
          <cell r="B2" t="str">
            <v>Pers.no.</v>
          </cell>
        </row>
      </sheetData>
      <sheetData sheetId="495">
        <row r="2">
          <cell r="B2" t="str">
            <v>Pers.no.</v>
          </cell>
        </row>
      </sheetData>
      <sheetData sheetId="496">
        <row r="2">
          <cell r="B2" t="str">
            <v>Pers.no.</v>
          </cell>
        </row>
      </sheetData>
      <sheetData sheetId="497">
        <row r="2">
          <cell r="B2" t="str">
            <v>Pers.no.</v>
          </cell>
        </row>
      </sheetData>
      <sheetData sheetId="498">
        <row r="2">
          <cell r="B2" t="str">
            <v>Pers.no.</v>
          </cell>
        </row>
      </sheetData>
      <sheetData sheetId="499">
        <row r="2">
          <cell r="B2" t="str">
            <v>Pers.no.</v>
          </cell>
        </row>
      </sheetData>
      <sheetData sheetId="500">
        <row r="2">
          <cell r="B2" t="str">
            <v>Pers.no.</v>
          </cell>
        </row>
      </sheetData>
      <sheetData sheetId="501">
        <row r="2">
          <cell r="B2" t="str">
            <v>Pers.no.</v>
          </cell>
        </row>
      </sheetData>
      <sheetData sheetId="502">
        <row r="2">
          <cell r="B2" t="str">
            <v>Pers.no.</v>
          </cell>
        </row>
      </sheetData>
      <sheetData sheetId="503">
        <row r="2">
          <cell r="B2" t="str">
            <v>Pers.no.</v>
          </cell>
        </row>
      </sheetData>
      <sheetData sheetId="504">
        <row r="2">
          <cell r="B2" t="str">
            <v>Pers.no.</v>
          </cell>
        </row>
      </sheetData>
      <sheetData sheetId="505"/>
      <sheetData sheetId="506">
        <row r="2">
          <cell r="B2" t="str">
            <v>Pers.no.</v>
          </cell>
        </row>
      </sheetData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>
        <row r="2">
          <cell r="B2" t="str">
            <v>Pers.no.</v>
          </cell>
        </row>
      </sheetData>
      <sheetData sheetId="544">
        <row r="2">
          <cell r="B2" t="str">
            <v>Pers.no.</v>
          </cell>
        </row>
      </sheetData>
      <sheetData sheetId="545">
        <row r="2">
          <cell r="B2" t="str">
            <v>Pers.no.</v>
          </cell>
        </row>
      </sheetData>
      <sheetData sheetId="546">
        <row r="2">
          <cell r="B2" t="str">
            <v>Pers.no.</v>
          </cell>
        </row>
      </sheetData>
      <sheetData sheetId="547">
        <row r="2">
          <cell r="B2" t="str">
            <v>Pers.no.</v>
          </cell>
        </row>
      </sheetData>
      <sheetData sheetId="548">
        <row r="2">
          <cell r="B2" t="str">
            <v>Pers.no.</v>
          </cell>
        </row>
      </sheetData>
      <sheetData sheetId="549">
        <row r="2">
          <cell r="B2" t="str">
            <v>Pers.no.</v>
          </cell>
        </row>
      </sheetData>
      <sheetData sheetId="550">
        <row r="2">
          <cell r="B2" t="str">
            <v>Pers.no.</v>
          </cell>
        </row>
      </sheetData>
      <sheetData sheetId="551">
        <row r="2">
          <cell r="B2" t="str">
            <v>Pers.no.</v>
          </cell>
        </row>
      </sheetData>
      <sheetData sheetId="552">
        <row r="2">
          <cell r="B2" t="str">
            <v>Pers.no.</v>
          </cell>
        </row>
      </sheetData>
      <sheetData sheetId="553">
        <row r="2">
          <cell r="B2" t="str">
            <v>Pers.no.</v>
          </cell>
        </row>
      </sheetData>
      <sheetData sheetId="554">
        <row r="2">
          <cell r="B2" t="str">
            <v>Pers.no.</v>
          </cell>
        </row>
      </sheetData>
      <sheetData sheetId="555">
        <row r="2">
          <cell r="B2" t="str">
            <v>Pers.no.</v>
          </cell>
        </row>
      </sheetData>
      <sheetData sheetId="556">
        <row r="2">
          <cell r="B2" t="str">
            <v>Pers.no.</v>
          </cell>
        </row>
      </sheetData>
      <sheetData sheetId="557">
        <row r="2">
          <cell r="B2" t="str">
            <v>Pers.no.</v>
          </cell>
        </row>
      </sheetData>
      <sheetData sheetId="558">
        <row r="2">
          <cell r="B2" t="str">
            <v>Pers.no.</v>
          </cell>
        </row>
      </sheetData>
      <sheetData sheetId="559">
        <row r="2">
          <cell r="B2" t="str">
            <v>Pers.no.</v>
          </cell>
        </row>
      </sheetData>
      <sheetData sheetId="560">
        <row r="2">
          <cell r="B2" t="str">
            <v>Pers.no.</v>
          </cell>
        </row>
      </sheetData>
      <sheetData sheetId="561">
        <row r="2">
          <cell r="B2" t="str">
            <v>Pers.no.</v>
          </cell>
        </row>
      </sheetData>
      <sheetData sheetId="562">
        <row r="2">
          <cell r="B2" t="str">
            <v>Pers.no.</v>
          </cell>
        </row>
      </sheetData>
      <sheetData sheetId="563">
        <row r="2">
          <cell r="B2" t="str">
            <v>Pers.no.</v>
          </cell>
        </row>
      </sheetData>
      <sheetData sheetId="564">
        <row r="2">
          <cell r="B2" t="str">
            <v>Pers.no.</v>
          </cell>
        </row>
      </sheetData>
      <sheetData sheetId="565">
        <row r="2">
          <cell r="B2" t="str">
            <v>Pers.no.</v>
          </cell>
        </row>
      </sheetData>
      <sheetData sheetId="566">
        <row r="2">
          <cell r="B2" t="str">
            <v>Pers.no.</v>
          </cell>
        </row>
      </sheetData>
      <sheetData sheetId="567">
        <row r="2">
          <cell r="B2" t="str">
            <v>Pers.no.</v>
          </cell>
        </row>
      </sheetData>
      <sheetData sheetId="568">
        <row r="2">
          <cell r="B2" t="str">
            <v>Pers.no.</v>
          </cell>
        </row>
      </sheetData>
      <sheetData sheetId="569">
        <row r="2">
          <cell r="B2" t="str">
            <v>Pers.no.</v>
          </cell>
        </row>
      </sheetData>
      <sheetData sheetId="570">
        <row r="2">
          <cell r="B2" t="str">
            <v>Pers.no.</v>
          </cell>
        </row>
      </sheetData>
      <sheetData sheetId="571">
        <row r="2">
          <cell r="B2" t="str">
            <v>Pers.no.</v>
          </cell>
        </row>
      </sheetData>
      <sheetData sheetId="572">
        <row r="2">
          <cell r="B2" t="str">
            <v>Pers.no.</v>
          </cell>
        </row>
      </sheetData>
      <sheetData sheetId="573">
        <row r="2">
          <cell r="B2" t="str">
            <v>Pers.no.</v>
          </cell>
        </row>
      </sheetData>
      <sheetData sheetId="574">
        <row r="2">
          <cell r="B2" t="str">
            <v>Pers.no.</v>
          </cell>
        </row>
      </sheetData>
      <sheetData sheetId="575">
        <row r="2">
          <cell r="B2" t="str">
            <v>Pers.no.</v>
          </cell>
        </row>
      </sheetData>
      <sheetData sheetId="576">
        <row r="2">
          <cell r="B2" t="str">
            <v>Pers.no.</v>
          </cell>
        </row>
      </sheetData>
      <sheetData sheetId="577">
        <row r="2">
          <cell r="B2" t="str">
            <v>Pers.no.</v>
          </cell>
        </row>
      </sheetData>
      <sheetData sheetId="578">
        <row r="2">
          <cell r="B2" t="str">
            <v>Pers.no.</v>
          </cell>
        </row>
      </sheetData>
      <sheetData sheetId="579">
        <row r="2">
          <cell r="B2" t="str">
            <v>Pers.no.</v>
          </cell>
        </row>
      </sheetData>
      <sheetData sheetId="580">
        <row r="2">
          <cell r="B2" t="str">
            <v>Pers.no.</v>
          </cell>
        </row>
      </sheetData>
      <sheetData sheetId="581">
        <row r="2">
          <cell r="B2" t="str">
            <v>Pers.no.</v>
          </cell>
        </row>
      </sheetData>
      <sheetData sheetId="582">
        <row r="2">
          <cell r="B2" t="str">
            <v>Pers.no.</v>
          </cell>
        </row>
      </sheetData>
      <sheetData sheetId="583">
        <row r="2">
          <cell r="B2" t="str">
            <v>Pers.no.</v>
          </cell>
        </row>
      </sheetData>
      <sheetData sheetId="584">
        <row r="2">
          <cell r="B2" t="str">
            <v>Pers.no.</v>
          </cell>
        </row>
      </sheetData>
      <sheetData sheetId="585">
        <row r="2">
          <cell r="B2" t="str">
            <v>Pers.no.</v>
          </cell>
        </row>
      </sheetData>
      <sheetData sheetId="586">
        <row r="2">
          <cell r="B2" t="str">
            <v>Pers.no.</v>
          </cell>
        </row>
      </sheetData>
      <sheetData sheetId="587">
        <row r="2">
          <cell r="B2" t="str">
            <v>Pers.no.</v>
          </cell>
        </row>
      </sheetData>
      <sheetData sheetId="588">
        <row r="2">
          <cell r="B2" t="str">
            <v>Pers.no.</v>
          </cell>
        </row>
      </sheetData>
      <sheetData sheetId="589">
        <row r="2">
          <cell r="B2" t="str">
            <v>Pers.no.</v>
          </cell>
        </row>
      </sheetData>
      <sheetData sheetId="590">
        <row r="2">
          <cell r="B2" t="str">
            <v>Pers.no.</v>
          </cell>
        </row>
      </sheetData>
      <sheetData sheetId="591">
        <row r="2">
          <cell r="B2" t="str">
            <v>Pers.no.</v>
          </cell>
        </row>
      </sheetData>
      <sheetData sheetId="592">
        <row r="2">
          <cell r="B2" t="str">
            <v>Pers.no.</v>
          </cell>
        </row>
      </sheetData>
      <sheetData sheetId="593">
        <row r="2">
          <cell r="B2" t="str">
            <v>Pers.no.</v>
          </cell>
        </row>
      </sheetData>
      <sheetData sheetId="594">
        <row r="2">
          <cell r="B2" t="str">
            <v>Pers.no.</v>
          </cell>
        </row>
      </sheetData>
      <sheetData sheetId="595">
        <row r="2">
          <cell r="B2" t="str">
            <v>Pers.no.</v>
          </cell>
        </row>
      </sheetData>
      <sheetData sheetId="596">
        <row r="2">
          <cell r="B2" t="str">
            <v>Pers.no.</v>
          </cell>
        </row>
      </sheetData>
      <sheetData sheetId="597">
        <row r="2">
          <cell r="B2" t="str">
            <v>Pers.no.</v>
          </cell>
        </row>
      </sheetData>
      <sheetData sheetId="598">
        <row r="2">
          <cell r="B2" t="str">
            <v>Pers.no.</v>
          </cell>
        </row>
      </sheetData>
      <sheetData sheetId="599">
        <row r="2">
          <cell r="B2" t="str">
            <v>Pers.no.</v>
          </cell>
        </row>
      </sheetData>
      <sheetData sheetId="600">
        <row r="2">
          <cell r="B2" t="str">
            <v>Pers.no.</v>
          </cell>
        </row>
      </sheetData>
      <sheetData sheetId="601">
        <row r="2">
          <cell r="B2" t="str">
            <v>Pers.no.</v>
          </cell>
        </row>
      </sheetData>
      <sheetData sheetId="602">
        <row r="2">
          <cell r="B2" t="str">
            <v>Pers.no.</v>
          </cell>
        </row>
      </sheetData>
      <sheetData sheetId="603">
        <row r="2">
          <cell r="B2" t="str">
            <v>Pers.no.</v>
          </cell>
        </row>
      </sheetData>
      <sheetData sheetId="604">
        <row r="2">
          <cell r="B2" t="str">
            <v>Pers.no.</v>
          </cell>
        </row>
      </sheetData>
      <sheetData sheetId="605">
        <row r="2">
          <cell r="B2" t="str">
            <v>Pers.no.</v>
          </cell>
        </row>
      </sheetData>
      <sheetData sheetId="606">
        <row r="2">
          <cell r="B2" t="str">
            <v>Pers.no.</v>
          </cell>
        </row>
      </sheetData>
      <sheetData sheetId="607">
        <row r="2">
          <cell r="B2" t="str">
            <v>Pers.no.</v>
          </cell>
        </row>
      </sheetData>
      <sheetData sheetId="608">
        <row r="2">
          <cell r="B2" t="str">
            <v>Pers.no.</v>
          </cell>
        </row>
      </sheetData>
      <sheetData sheetId="609">
        <row r="2">
          <cell r="B2" t="str">
            <v>Pers.no.</v>
          </cell>
        </row>
      </sheetData>
      <sheetData sheetId="610">
        <row r="2">
          <cell r="B2" t="str">
            <v>Pers.no.</v>
          </cell>
        </row>
      </sheetData>
      <sheetData sheetId="611">
        <row r="2">
          <cell r="B2" t="str">
            <v>Pers.no.</v>
          </cell>
        </row>
      </sheetData>
      <sheetData sheetId="612">
        <row r="2">
          <cell r="B2" t="str">
            <v>Pers.no.</v>
          </cell>
        </row>
      </sheetData>
      <sheetData sheetId="613">
        <row r="2">
          <cell r="B2" t="str">
            <v>Pers.no.</v>
          </cell>
        </row>
      </sheetData>
      <sheetData sheetId="614">
        <row r="2">
          <cell r="B2" t="str">
            <v>Pers.no.</v>
          </cell>
        </row>
      </sheetData>
      <sheetData sheetId="615">
        <row r="2">
          <cell r="B2" t="str">
            <v>Pers.no.</v>
          </cell>
        </row>
      </sheetData>
      <sheetData sheetId="616">
        <row r="2">
          <cell r="B2" t="str">
            <v>Pers.no.</v>
          </cell>
        </row>
      </sheetData>
      <sheetData sheetId="617">
        <row r="2">
          <cell r="B2" t="str">
            <v>Pers.no.</v>
          </cell>
        </row>
      </sheetData>
      <sheetData sheetId="618">
        <row r="2">
          <cell r="B2" t="str">
            <v>Pers.no.</v>
          </cell>
        </row>
      </sheetData>
      <sheetData sheetId="619">
        <row r="2">
          <cell r="B2" t="str">
            <v>Pers.no.</v>
          </cell>
        </row>
      </sheetData>
      <sheetData sheetId="620">
        <row r="2">
          <cell r="B2" t="str">
            <v>Pers.no.</v>
          </cell>
        </row>
      </sheetData>
      <sheetData sheetId="621">
        <row r="2">
          <cell r="B2" t="str">
            <v>Pers.no.</v>
          </cell>
        </row>
      </sheetData>
      <sheetData sheetId="622">
        <row r="2">
          <cell r="B2" t="str">
            <v>Pers.no.</v>
          </cell>
        </row>
      </sheetData>
      <sheetData sheetId="623">
        <row r="2">
          <cell r="B2" t="str">
            <v>Pers.no.</v>
          </cell>
        </row>
      </sheetData>
      <sheetData sheetId="624">
        <row r="2">
          <cell r="B2" t="str">
            <v>Pers.no.</v>
          </cell>
        </row>
      </sheetData>
      <sheetData sheetId="625">
        <row r="2">
          <cell r="B2" t="str">
            <v>Pers.no.</v>
          </cell>
        </row>
      </sheetData>
      <sheetData sheetId="626">
        <row r="2">
          <cell r="B2" t="str">
            <v>Pers.no.</v>
          </cell>
        </row>
      </sheetData>
      <sheetData sheetId="627">
        <row r="2">
          <cell r="B2" t="str">
            <v>Pers.no.</v>
          </cell>
        </row>
      </sheetData>
      <sheetData sheetId="628">
        <row r="2">
          <cell r="B2" t="str">
            <v>Pers.no.</v>
          </cell>
        </row>
      </sheetData>
      <sheetData sheetId="629">
        <row r="2">
          <cell r="B2" t="str">
            <v>Pers.no.</v>
          </cell>
        </row>
      </sheetData>
      <sheetData sheetId="630">
        <row r="2">
          <cell r="B2" t="str">
            <v>Pers.no.</v>
          </cell>
        </row>
      </sheetData>
      <sheetData sheetId="631">
        <row r="2">
          <cell r="B2" t="str">
            <v>Pers.no.</v>
          </cell>
        </row>
      </sheetData>
      <sheetData sheetId="632">
        <row r="2">
          <cell r="B2" t="str">
            <v>Pers.no.</v>
          </cell>
        </row>
      </sheetData>
      <sheetData sheetId="633">
        <row r="2">
          <cell r="B2" t="str">
            <v>Pers.no.</v>
          </cell>
        </row>
      </sheetData>
      <sheetData sheetId="634">
        <row r="2">
          <cell r="B2" t="str">
            <v>Pers.no.</v>
          </cell>
        </row>
      </sheetData>
      <sheetData sheetId="635">
        <row r="2">
          <cell r="B2" t="str">
            <v>Pers.no.</v>
          </cell>
        </row>
      </sheetData>
      <sheetData sheetId="636">
        <row r="2">
          <cell r="B2" t="str">
            <v>Pers.no.</v>
          </cell>
        </row>
      </sheetData>
      <sheetData sheetId="637">
        <row r="2">
          <cell r="B2" t="str">
            <v>Pers.no.</v>
          </cell>
        </row>
      </sheetData>
      <sheetData sheetId="638">
        <row r="2">
          <cell r="B2" t="str">
            <v>Pers.no.</v>
          </cell>
        </row>
      </sheetData>
      <sheetData sheetId="639">
        <row r="2">
          <cell r="B2" t="str">
            <v>Pers.no.</v>
          </cell>
        </row>
      </sheetData>
      <sheetData sheetId="640">
        <row r="2">
          <cell r="B2" t="str">
            <v>Pers.no.</v>
          </cell>
        </row>
      </sheetData>
      <sheetData sheetId="641">
        <row r="2">
          <cell r="B2" t="str">
            <v>Pers.no.</v>
          </cell>
        </row>
      </sheetData>
      <sheetData sheetId="642">
        <row r="2">
          <cell r="B2" t="str">
            <v>Pers.no.</v>
          </cell>
        </row>
      </sheetData>
      <sheetData sheetId="643">
        <row r="2">
          <cell r="B2" t="str">
            <v>Pers.no.</v>
          </cell>
        </row>
      </sheetData>
      <sheetData sheetId="644">
        <row r="2">
          <cell r="B2" t="str">
            <v>Pers.no.</v>
          </cell>
        </row>
      </sheetData>
      <sheetData sheetId="645">
        <row r="2">
          <cell r="B2" t="str">
            <v>Pers.no.</v>
          </cell>
        </row>
      </sheetData>
      <sheetData sheetId="646">
        <row r="2">
          <cell r="B2" t="str">
            <v>Pers.no.</v>
          </cell>
        </row>
      </sheetData>
      <sheetData sheetId="647">
        <row r="2">
          <cell r="B2" t="str">
            <v>Pers.no.</v>
          </cell>
        </row>
      </sheetData>
      <sheetData sheetId="648">
        <row r="2">
          <cell r="B2" t="str">
            <v>Pers.no.</v>
          </cell>
        </row>
      </sheetData>
      <sheetData sheetId="649">
        <row r="2">
          <cell r="B2" t="str">
            <v>Pers.no.</v>
          </cell>
        </row>
      </sheetData>
      <sheetData sheetId="650">
        <row r="2">
          <cell r="B2" t="str">
            <v>Pers.no.</v>
          </cell>
        </row>
      </sheetData>
      <sheetData sheetId="651">
        <row r="2">
          <cell r="B2" t="str">
            <v>Pers.no.</v>
          </cell>
        </row>
      </sheetData>
      <sheetData sheetId="652"/>
      <sheetData sheetId="653">
        <row r="2">
          <cell r="B2" t="str">
            <v>Pers.no.</v>
          </cell>
        </row>
      </sheetData>
      <sheetData sheetId="654">
        <row r="2">
          <cell r="B2" t="str">
            <v>Pers.no.</v>
          </cell>
        </row>
      </sheetData>
      <sheetData sheetId="655">
        <row r="2">
          <cell r="B2" t="str">
            <v>Pers.no.</v>
          </cell>
        </row>
      </sheetData>
      <sheetData sheetId="656">
        <row r="2">
          <cell r="B2" t="str">
            <v>Pers.no.</v>
          </cell>
        </row>
      </sheetData>
      <sheetData sheetId="657"/>
      <sheetData sheetId="658"/>
      <sheetData sheetId="659">
        <row r="2">
          <cell r="B2" t="str">
            <v>Pers.no.</v>
          </cell>
        </row>
      </sheetData>
      <sheetData sheetId="660">
        <row r="2">
          <cell r="B2" t="str">
            <v>Pers.no.</v>
          </cell>
        </row>
      </sheetData>
      <sheetData sheetId="661"/>
      <sheetData sheetId="662"/>
      <sheetData sheetId="663"/>
      <sheetData sheetId="664"/>
      <sheetData sheetId="665"/>
      <sheetData sheetId="666">
        <row r="2">
          <cell r="B2" t="str">
            <v>Pers.no.</v>
          </cell>
        </row>
      </sheetData>
      <sheetData sheetId="667"/>
      <sheetData sheetId="668">
        <row r="2">
          <cell r="B2" t="str">
            <v>Pers.no.</v>
          </cell>
        </row>
      </sheetData>
      <sheetData sheetId="669"/>
      <sheetData sheetId="670"/>
      <sheetData sheetId="671"/>
      <sheetData sheetId="672"/>
      <sheetData sheetId="673">
        <row r="2">
          <cell r="B2" t="str">
            <v>Pers.no.</v>
          </cell>
        </row>
      </sheetData>
      <sheetData sheetId="674"/>
      <sheetData sheetId="675"/>
      <sheetData sheetId="676"/>
      <sheetData sheetId="677">
        <row r="2">
          <cell r="B2" t="str">
            <v>Pers.no.</v>
          </cell>
        </row>
      </sheetData>
      <sheetData sheetId="678">
        <row r="2">
          <cell r="B2" t="str">
            <v>Pers.no.</v>
          </cell>
        </row>
      </sheetData>
      <sheetData sheetId="679"/>
      <sheetData sheetId="680"/>
      <sheetData sheetId="681"/>
      <sheetData sheetId="682">
        <row r="2">
          <cell r="B2" t="str">
            <v>Pers.no.</v>
          </cell>
        </row>
      </sheetData>
      <sheetData sheetId="683"/>
      <sheetData sheetId="684"/>
      <sheetData sheetId="685"/>
      <sheetData sheetId="686"/>
      <sheetData sheetId="687">
        <row r="2">
          <cell r="B2" t="str">
            <v>Pers.no.</v>
          </cell>
        </row>
      </sheetData>
      <sheetData sheetId="688"/>
      <sheetData sheetId="689"/>
      <sheetData sheetId="690"/>
      <sheetData sheetId="691">
        <row r="2">
          <cell r="B2" t="str">
            <v>Pers.no.</v>
          </cell>
        </row>
      </sheetData>
      <sheetData sheetId="692">
        <row r="2">
          <cell r="B2" t="str">
            <v>Pers.no.</v>
          </cell>
        </row>
      </sheetData>
      <sheetData sheetId="693"/>
      <sheetData sheetId="694"/>
      <sheetData sheetId="695">
        <row r="2">
          <cell r="B2" t="str">
            <v>Pers.no.</v>
          </cell>
        </row>
      </sheetData>
      <sheetData sheetId="696">
        <row r="2">
          <cell r="B2" t="str">
            <v>Pers.no.</v>
          </cell>
        </row>
      </sheetData>
      <sheetData sheetId="697">
        <row r="2">
          <cell r="B2" t="str">
            <v>Pers.no.</v>
          </cell>
        </row>
      </sheetData>
      <sheetData sheetId="698"/>
      <sheetData sheetId="699"/>
      <sheetData sheetId="700">
        <row r="2">
          <cell r="B2" t="str">
            <v>Pers.no.</v>
          </cell>
        </row>
      </sheetData>
      <sheetData sheetId="701">
        <row r="2">
          <cell r="B2" t="str">
            <v>Pers.no.</v>
          </cell>
        </row>
      </sheetData>
      <sheetData sheetId="702">
        <row r="2">
          <cell r="B2" t="str">
            <v>Pers.no.</v>
          </cell>
        </row>
      </sheetData>
      <sheetData sheetId="703"/>
      <sheetData sheetId="704"/>
      <sheetData sheetId="705">
        <row r="2">
          <cell r="B2" t="str">
            <v>Pers.no.</v>
          </cell>
        </row>
      </sheetData>
      <sheetData sheetId="706">
        <row r="2">
          <cell r="B2" t="str">
            <v>Pers.no.</v>
          </cell>
        </row>
      </sheetData>
      <sheetData sheetId="707">
        <row r="2">
          <cell r="B2" t="str">
            <v>Pers.no.</v>
          </cell>
        </row>
      </sheetData>
      <sheetData sheetId="708"/>
      <sheetData sheetId="709">
        <row r="2">
          <cell r="B2" t="str">
            <v>Pers.no.</v>
          </cell>
        </row>
      </sheetData>
      <sheetData sheetId="710">
        <row r="2">
          <cell r="B2" t="str">
            <v>Pers.no.</v>
          </cell>
        </row>
      </sheetData>
      <sheetData sheetId="711">
        <row r="2">
          <cell r="B2" t="str">
            <v>Pers.no.</v>
          </cell>
        </row>
      </sheetData>
      <sheetData sheetId="712">
        <row r="2">
          <cell r="B2" t="str">
            <v>Pers.no.</v>
          </cell>
        </row>
      </sheetData>
      <sheetData sheetId="713">
        <row r="2">
          <cell r="B2" t="str">
            <v>Pers.no.</v>
          </cell>
        </row>
      </sheetData>
      <sheetData sheetId="714"/>
      <sheetData sheetId="715">
        <row r="2">
          <cell r="B2" t="str">
            <v>Pers.no.</v>
          </cell>
        </row>
      </sheetData>
      <sheetData sheetId="716">
        <row r="2">
          <cell r="B2" t="str">
            <v>Pers.no.</v>
          </cell>
        </row>
      </sheetData>
      <sheetData sheetId="717">
        <row r="2">
          <cell r="B2" t="str">
            <v>Pers.no.</v>
          </cell>
        </row>
      </sheetData>
      <sheetData sheetId="718"/>
      <sheetData sheetId="719">
        <row r="2">
          <cell r="B2" t="str">
            <v>Pers.no.</v>
          </cell>
        </row>
      </sheetData>
      <sheetData sheetId="720">
        <row r="2">
          <cell r="B2" t="str">
            <v>Pers.no.</v>
          </cell>
        </row>
      </sheetData>
      <sheetData sheetId="721">
        <row r="2">
          <cell r="B2" t="str">
            <v>Pers.no.</v>
          </cell>
        </row>
      </sheetData>
      <sheetData sheetId="722">
        <row r="2">
          <cell r="B2" t="str">
            <v>Pers.no.</v>
          </cell>
        </row>
      </sheetData>
      <sheetData sheetId="723">
        <row r="2">
          <cell r="B2" t="str">
            <v>Pers.no.</v>
          </cell>
        </row>
      </sheetData>
      <sheetData sheetId="724">
        <row r="2">
          <cell r="B2" t="str">
            <v>Pers.no.</v>
          </cell>
        </row>
      </sheetData>
      <sheetData sheetId="725">
        <row r="2">
          <cell r="B2" t="str">
            <v>Pers.no.</v>
          </cell>
        </row>
      </sheetData>
      <sheetData sheetId="726">
        <row r="2">
          <cell r="B2" t="str">
            <v>Pers.no.</v>
          </cell>
        </row>
      </sheetData>
      <sheetData sheetId="727">
        <row r="2">
          <cell r="B2" t="str">
            <v>Pers.no.</v>
          </cell>
        </row>
      </sheetData>
      <sheetData sheetId="728">
        <row r="2">
          <cell r="B2" t="str">
            <v>Pers.no.</v>
          </cell>
        </row>
      </sheetData>
      <sheetData sheetId="729">
        <row r="2">
          <cell r="B2" t="str">
            <v>Pers.no.</v>
          </cell>
        </row>
      </sheetData>
      <sheetData sheetId="730">
        <row r="2">
          <cell r="B2" t="str">
            <v>Pers.no.</v>
          </cell>
        </row>
      </sheetData>
      <sheetData sheetId="731">
        <row r="2">
          <cell r="B2" t="str">
            <v>Pers.no.</v>
          </cell>
        </row>
      </sheetData>
      <sheetData sheetId="732">
        <row r="2">
          <cell r="B2" t="str">
            <v>Pers.no.</v>
          </cell>
        </row>
      </sheetData>
      <sheetData sheetId="733">
        <row r="2">
          <cell r="B2" t="str">
            <v>Pers.no.</v>
          </cell>
        </row>
      </sheetData>
      <sheetData sheetId="734">
        <row r="2">
          <cell r="B2" t="str">
            <v>Pers.no.</v>
          </cell>
        </row>
      </sheetData>
      <sheetData sheetId="735">
        <row r="2">
          <cell r="B2" t="str">
            <v>Pers.no.</v>
          </cell>
        </row>
      </sheetData>
      <sheetData sheetId="736">
        <row r="2">
          <cell r="B2" t="str">
            <v>Pers.no.</v>
          </cell>
        </row>
      </sheetData>
      <sheetData sheetId="737">
        <row r="2">
          <cell r="B2" t="str">
            <v>Pers.no.</v>
          </cell>
        </row>
      </sheetData>
      <sheetData sheetId="738">
        <row r="2">
          <cell r="B2" t="str">
            <v>Pers.no.</v>
          </cell>
        </row>
      </sheetData>
      <sheetData sheetId="739">
        <row r="2">
          <cell r="B2" t="str">
            <v>Pers.no.</v>
          </cell>
        </row>
      </sheetData>
      <sheetData sheetId="740">
        <row r="2">
          <cell r="B2" t="str">
            <v>Pers.no.</v>
          </cell>
        </row>
      </sheetData>
      <sheetData sheetId="741">
        <row r="2">
          <cell r="B2" t="str">
            <v>Pers.no.</v>
          </cell>
        </row>
      </sheetData>
      <sheetData sheetId="742">
        <row r="2">
          <cell r="B2" t="str">
            <v>Pers.no.</v>
          </cell>
        </row>
      </sheetData>
      <sheetData sheetId="743">
        <row r="2">
          <cell r="B2" t="str">
            <v>Pers.no.</v>
          </cell>
        </row>
      </sheetData>
      <sheetData sheetId="744">
        <row r="2">
          <cell r="B2" t="str">
            <v>Pers.no.</v>
          </cell>
        </row>
      </sheetData>
      <sheetData sheetId="745">
        <row r="2">
          <cell r="B2" t="str">
            <v>Pers.no.</v>
          </cell>
        </row>
      </sheetData>
      <sheetData sheetId="746">
        <row r="2">
          <cell r="B2" t="str">
            <v>Pers.no.</v>
          </cell>
        </row>
      </sheetData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/>
      <sheetData sheetId="756"/>
      <sheetData sheetId="757"/>
      <sheetData sheetId="758">
        <row r="2">
          <cell r="B2" t="str">
            <v>Pers.no.</v>
          </cell>
        </row>
      </sheetData>
      <sheetData sheetId="759">
        <row r="2">
          <cell r="B2" t="str">
            <v>Pers.no.</v>
          </cell>
        </row>
      </sheetData>
      <sheetData sheetId="760">
        <row r="2">
          <cell r="B2" t="str">
            <v>Pers.no.</v>
          </cell>
        </row>
      </sheetData>
      <sheetData sheetId="761"/>
      <sheetData sheetId="762"/>
      <sheetData sheetId="763">
        <row r="2">
          <cell r="B2" t="str">
            <v>Pers.no.</v>
          </cell>
        </row>
      </sheetData>
      <sheetData sheetId="764">
        <row r="2">
          <cell r="B2" t="str">
            <v>Pers.no.</v>
          </cell>
        </row>
      </sheetData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>
        <row r="2">
          <cell r="V2">
            <v>2317</v>
          </cell>
        </row>
      </sheetData>
      <sheetData sheetId="775">
        <row r="2">
          <cell r="B2" t="str">
            <v>Pers.no.</v>
          </cell>
        </row>
      </sheetData>
      <sheetData sheetId="776"/>
      <sheetData sheetId="777"/>
      <sheetData sheetId="778">
        <row r="2">
          <cell r="B2" t="str">
            <v>Pers.no.</v>
          </cell>
        </row>
      </sheetData>
      <sheetData sheetId="779">
        <row r="2">
          <cell r="B2" t="str">
            <v>Pers.no.</v>
          </cell>
        </row>
      </sheetData>
      <sheetData sheetId="780"/>
      <sheetData sheetId="781">
        <row r="2">
          <cell r="B2" t="str">
            <v>Pers.no.</v>
          </cell>
        </row>
      </sheetData>
      <sheetData sheetId="782">
        <row r="2">
          <cell r="B2" t="str">
            <v>Pers.no.</v>
          </cell>
        </row>
      </sheetData>
      <sheetData sheetId="783">
        <row r="2">
          <cell r="B2" t="str">
            <v>Pers.no.</v>
          </cell>
        </row>
      </sheetData>
      <sheetData sheetId="784">
        <row r="2">
          <cell r="B2" t="str">
            <v>Pers.no.</v>
          </cell>
        </row>
      </sheetData>
      <sheetData sheetId="785">
        <row r="2">
          <cell r="B2" t="str">
            <v>Pers.no.</v>
          </cell>
        </row>
      </sheetData>
      <sheetData sheetId="786"/>
      <sheetData sheetId="787"/>
      <sheetData sheetId="788" refreshError="1"/>
      <sheetData sheetId="789">
        <row r="2">
          <cell r="B2" t="str">
            <v>Pers.no.</v>
          </cell>
        </row>
      </sheetData>
      <sheetData sheetId="790">
        <row r="2">
          <cell r="B2" t="str">
            <v>Pers.no.</v>
          </cell>
        </row>
      </sheetData>
      <sheetData sheetId="791">
        <row r="2">
          <cell r="B2" t="str">
            <v>Pers.no.</v>
          </cell>
        </row>
      </sheetData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2">
          <cell r="B2" t="str">
            <v>Pers.no.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>
        <row r="2">
          <cell r="B2" t="str">
            <v>Pers.no.</v>
          </cell>
        </row>
      </sheetData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>
        <row r="2">
          <cell r="B2" t="str">
            <v>Pers.no.</v>
          </cell>
        </row>
      </sheetData>
      <sheetData sheetId="876">
        <row r="2">
          <cell r="B2" t="str">
            <v>Pers.no.</v>
          </cell>
        </row>
      </sheetData>
      <sheetData sheetId="877">
        <row r="2">
          <cell r="B2" t="str">
            <v>Pers.no.</v>
          </cell>
        </row>
      </sheetData>
      <sheetData sheetId="878">
        <row r="2">
          <cell r="B2" t="str">
            <v>Pers.no.</v>
          </cell>
        </row>
      </sheetData>
      <sheetData sheetId="879">
        <row r="2">
          <cell r="B2" t="str">
            <v>Pers.no.</v>
          </cell>
        </row>
      </sheetData>
      <sheetData sheetId="880">
        <row r="2">
          <cell r="B2" t="str">
            <v>Pers.no.</v>
          </cell>
        </row>
      </sheetData>
      <sheetData sheetId="881">
        <row r="2">
          <cell r="B2" t="str">
            <v>Pers.no.</v>
          </cell>
        </row>
      </sheetData>
      <sheetData sheetId="882">
        <row r="2">
          <cell r="B2" t="str">
            <v>Pers.no.</v>
          </cell>
        </row>
      </sheetData>
      <sheetData sheetId="883">
        <row r="2">
          <cell r="B2" t="str">
            <v>Pers.no.</v>
          </cell>
        </row>
      </sheetData>
      <sheetData sheetId="884">
        <row r="2">
          <cell r="B2" t="str">
            <v>Pers.no.</v>
          </cell>
        </row>
      </sheetData>
      <sheetData sheetId="885">
        <row r="2">
          <cell r="B2" t="str">
            <v>Pers.no.</v>
          </cell>
        </row>
      </sheetData>
      <sheetData sheetId="886">
        <row r="2">
          <cell r="B2" t="str">
            <v>Pers.no.</v>
          </cell>
        </row>
      </sheetData>
      <sheetData sheetId="887">
        <row r="2">
          <cell r="B2" t="str">
            <v>Pers.no.</v>
          </cell>
        </row>
      </sheetData>
      <sheetData sheetId="888">
        <row r="2">
          <cell r="B2" t="str">
            <v>Pers.no.</v>
          </cell>
        </row>
      </sheetData>
      <sheetData sheetId="889">
        <row r="2">
          <cell r="B2" t="str">
            <v>Pers.no.</v>
          </cell>
        </row>
      </sheetData>
      <sheetData sheetId="890">
        <row r="2">
          <cell r="B2" t="str">
            <v>Pers.no.</v>
          </cell>
        </row>
      </sheetData>
      <sheetData sheetId="891">
        <row r="2">
          <cell r="B2" t="str">
            <v>Pers.no.</v>
          </cell>
        </row>
      </sheetData>
      <sheetData sheetId="892">
        <row r="2">
          <cell r="B2" t="str">
            <v>Pers.no.</v>
          </cell>
        </row>
      </sheetData>
      <sheetData sheetId="893">
        <row r="2">
          <cell r="B2" t="str">
            <v>Pers.no.</v>
          </cell>
        </row>
      </sheetData>
      <sheetData sheetId="894">
        <row r="2">
          <cell r="B2" t="str">
            <v>Pers.no.</v>
          </cell>
        </row>
      </sheetData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>
        <row r="2">
          <cell r="B2" t="str">
            <v>Pers.no.</v>
          </cell>
        </row>
      </sheetData>
      <sheetData sheetId="918">
        <row r="2">
          <cell r="B2" t="str">
            <v>Pers.no.</v>
          </cell>
        </row>
      </sheetData>
      <sheetData sheetId="919">
        <row r="2">
          <cell r="B2" t="str">
            <v>Pers.no.</v>
          </cell>
        </row>
      </sheetData>
      <sheetData sheetId="920">
        <row r="2">
          <cell r="B2" t="str">
            <v>Pers.no.</v>
          </cell>
        </row>
      </sheetData>
      <sheetData sheetId="921">
        <row r="2">
          <cell r="B2" t="str">
            <v>Pers.no.</v>
          </cell>
        </row>
      </sheetData>
      <sheetData sheetId="922">
        <row r="2">
          <cell r="B2" t="str">
            <v>Pers.no.</v>
          </cell>
        </row>
      </sheetData>
      <sheetData sheetId="923">
        <row r="2">
          <cell r="B2" t="str">
            <v>Pers.no.</v>
          </cell>
        </row>
      </sheetData>
      <sheetData sheetId="924">
        <row r="2">
          <cell r="B2" t="str">
            <v>Pers.no.</v>
          </cell>
        </row>
      </sheetData>
      <sheetData sheetId="925">
        <row r="2">
          <cell r="B2" t="str">
            <v>Pers.no.</v>
          </cell>
        </row>
      </sheetData>
      <sheetData sheetId="926">
        <row r="2">
          <cell r="B2" t="str">
            <v>Pers.no.</v>
          </cell>
        </row>
      </sheetData>
      <sheetData sheetId="927">
        <row r="2">
          <cell r="B2" t="str">
            <v>Pers.no.</v>
          </cell>
        </row>
      </sheetData>
      <sheetData sheetId="928">
        <row r="2">
          <cell r="B2" t="str">
            <v>Pers.no.</v>
          </cell>
        </row>
      </sheetData>
      <sheetData sheetId="929">
        <row r="2">
          <cell r="B2" t="str">
            <v>Pers.no.</v>
          </cell>
        </row>
      </sheetData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>
        <row r="2">
          <cell r="B2" t="str">
            <v>Pers.no.</v>
          </cell>
        </row>
      </sheetData>
      <sheetData sheetId="969">
        <row r="2">
          <cell r="B2" t="str">
            <v>Pers.no.</v>
          </cell>
        </row>
      </sheetData>
      <sheetData sheetId="970">
        <row r="2">
          <cell r="B2" t="str">
            <v>Pers.no.</v>
          </cell>
        </row>
      </sheetData>
      <sheetData sheetId="971">
        <row r="2">
          <cell r="B2" t="str">
            <v>Pers.no.</v>
          </cell>
        </row>
      </sheetData>
      <sheetData sheetId="972">
        <row r="2">
          <cell r="B2" t="str">
            <v>Pers.no.</v>
          </cell>
        </row>
      </sheetData>
      <sheetData sheetId="973">
        <row r="2">
          <cell r="B2" t="str">
            <v>Pers.no.</v>
          </cell>
        </row>
      </sheetData>
      <sheetData sheetId="974">
        <row r="2">
          <cell r="B2" t="str">
            <v>Pers.no.</v>
          </cell>
        </row>
      </sheetData>
      <sheetData sheetId="975">
        <row r="2">
          <cell r="B2" t="str">
            <v>Pers.no.</v>
          </cell>
        </row>
      </sheetData>
      <sheetData sheetId="976">
        <row r="2">
          <cell r="B2" t="str">
            <v>Pers.no.</v>
          </cell>
        </row>
      </sheetData>
      <sheetData sheetId="977">
        <row r="2">
          <cell r="B2" t="str">
            <v>Pers.no.</v>
          </cell>
        </row>
      </sheetData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>
        <row r="2">
          <cell r="B2" t="str">
            <v>Pers.no.</v>
          </cell>
        </row>
      </sheetData>
      <sheetData sheetId="983">
        <row r="2">
          <cell r="B2" t="str">
            <v>Pers.no.</v>
          </cell>
        </row>
      </sheetData>
      <sheetData sheetId="984">
        <row r="2">
          <cell r="B2" t="str">
            <v>Pers.no.</v>
          </cell>
        </row>
      </sheetData>
      <sheetData sheetId="985">
        <row r="2">
          <cell r="B2" t="str">
            <v>Pers.no.</v>
          </cell>
        </row>
      </sheetData>
      <sheetData sheetId="986">
        <row r="2">
          <cell r="B2" t="str">
            <v>Pers.no.</v>
          </cell>
        </row>
      </sheetData>
      <sheetData sheetId="987">
        <row r="2">
          <cell r="B2" t="str">
            <v>Pers.no.</v>
          </cell>
        </row>
      </sheetData>
      <sheetData sheetId="988">
        <row r="2">
          <cell r="B2" t="str">
            <v>Pers.no.</v>
          </cell>
        </row>
      </sheetData>
      <sheetData sheetId="989">
        <row r="2">
          <cell r="B2" t="str">
            <v>Pers.no.</v>
          </cell>
        </row>
      </sheetData>
      <sheetData sheetId="990">
        <row r="2">
          <cell r="B2" t="str">
            <v>Pers.no.</v>
          </cell>
        </row>
      </sheetData>
      <sheetData sheetId="991">
        <row r="2">
          <cell r="B2" t="str">
            <v>Pers.no.</v>
          </cell>
        </row>
      </sheetData>
      <sheetData sheetId="992">
        <row r="2">
          <cell r="B2" t="str">
            <v>Pers.no.</v>
          </cell>
        </row>
      </sheetData>
      <sheetData sheetId="993">
        <row r="2">
          <cell r="B2" t="str">
            <v>Pers.no.</v>
          </cell>
        </row>
      </sheetData>
      <sheetData sheetId="994">
        <row r="2">
          <cell r="B2" t="str">
            <v>Pers.no.</v>
          </cell>
        </row>
      </sheetData>
      <sheetData sheetId="995">
        <row r="2">
          <cell r="B2" t="str">
            <v>Pers.no.</v>
          </cell>
        </row>
      </sheetData>
      <sheetData sheetId="996">
        <row r="2">
          <cell r="B2" t="str">
            <v>Pers.no.</v>
          </cell>
        </row>
      </sheetData>
      <sheetData sheetId="997">
        <row r="2">
          <cell r="B2" t="str">
            <v>Pers.no.</v>
          </cell>
        </row>
      </sheetData>
      <sheetData sheetId="998">
        <row r="2">
          <cell r="B2" t="str">
            <v>Pers.no.</v>
          </cell>
        </row>
      </sheetData>
      <sheetData sheetId="999">
        <row r="2">
          <cell r="B2" t="str">
            <v>Pers.no.</v>
          </cell>
        </row>
      </sheetData>
      <sheetData sheetId="1000">
        <row r="2">
          <cell r="B2" t="str">
            <v>Pers.no.</v>
          </cell>
        </row>
      </sheetData>
      <sheetData sheetId="1001">
        <row r="2">
          <cell r="B2" t="str">
            <v>Pers.no.</v>
          </cell>
        </row>
      </sheetData>
      <sheetData sheetId="1002">
        <row r="2">
          <cell r="B2" t="str">
            <v>Pers.no.</v>
          </cell>
        </row>
      </sheetData>
      <sheetData sheetId="1003">
        <row r="2">
          <cell r="B2" t="str">
            <v>Pers.no.</v>
          </cell>
        </row>
      </sheetData>
      <sheetData sheetId="1004">
        <row r="2">
          <cell r="B2" t="str">
            <v>Pers.no.</v>
          </cell>
        </row>
      </sheetData>
      <sheetData sheetId="1005">
        <row r="2">
          <cell r="B2" t="str">
            <v>Pers.no.</v>
          </cell>
        </row>
      </sheetData>
      <sheetData sheetId="1006">
        <row r="2">
          <cell r="B2" t="str">
            <v>Pers.no.</v>
          </cell>
        </row>
      </sheetData>
      <sheetData sheetId="1007">
        <row r="2">
          <cell r="B2" t="str">
            <v>Pers.no.</v>
          </cell>
        </row>
      </sheetData>
      <sheetData sheetId="1008">
        <row r="2">
          <cell r="B2" t="str">
            <v>Pers.no.</v>
          </cell>
        </row>
      </sheetData>
      <sheetData sheetId="1009">
        <row r="2">
          <cell r="B2" t="str">
            <v>Pers.no.</v>
          </cell>
        </row>
      </sheetData>
      <sheetData sheetId="1010">
        <row r="2">
          <cell r="B2" t="str">
            <v>Pers.no.</v>
          </cell>
        </row>
      </sheetData>
      <sheetData sheetId="1011">
        <row r="2">
          <cell r="B2" t="str">
            <v>Pers.no.</v>
          </cell>
        </row>
      </sheetData>
      <sheetData sheetId="1012">
        <row r="2">
          <cell r="B2" t="str">
            <v>Pers.no.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B2" t="str">
            <v>Pers.no.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>
        <row r="2">
          <cell r="B2" t="str">
            <v>Pers.no.</v>
          </cell>
        </row>
      </sheetData>
      <sheetData sheetId="1021">
        <row r="2">
          <cell r="B2" t="str">
            <v>Pers.no.</v>
          </cell>
        </row>
      </sheetData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>
        <row r="2">
          <cell r="B2" t="str">
            <v>Pers.no.</v>
          </cell>
        </row>
      </sheetData>
      <sheetData sheetId="1036">
        <row r="2">
          <cell r="B2" t="str">
            <v>Pers.no.</v>
          </cell>
        </row>
      </sheetData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>
        <row r="2">
          <cell r="B2" t="str">
            <v>Pers.no.</v>
          </cell>
        </row>
      </sheetData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>
        <row r="2">
          <cell r="B2" t="str">
            <v>Pers.no.</v>
          </cell>
        </row>
      </sheetData>
      <sheetData sheetId="1049">
        <row r="2">
          <cell r="B2" t="str">
            <v>Pers.no.</v>
          </cell>
        </row>
      </sheetData>
      <sheetData sheetId="1050">
        <row r="2">
          <cell r="B2" t="str">
            <v>Pers.no.</v>
          </cell>
        </row>
      </sheetData>
      <sheetData sheetId="1051">
        <row r="2">
          <cell r="B2" t="str">
            <v>Pers.no.</v>
          </cell>
        </row>
      </sheetData>
      <sheetData sheetId="1052">
        <row r="2">
          <cell r="B2" t="str">
            <v>Pers.no.</v>
          </cell>
        </row>
      </sheetData>
      <sheetData sheetId="1053">
        <row r="2">
          <cell r="B2" t="str">
            <v>Pers.no.</v>
          </cell>
        </row>
      </sheetData>
      <sheetData sheetId="1054">
        <row r="2">
          <cell r="B2" t="str">
            <v>Pers.no.</v>
          </cell>
        </row>
      </sheetData>
      <sheetData sheetId="1055">
        <row r="2">
          <cell r="B2" t="str">
            <v>Pers.no.</v>
          </cell>
        </row>
      </sheetData>
      <sheetData sheetId="1056">
        <row r="2">
          <cell r="B2" t="str">
            <v>Pers.no.</v>
          </cell>
        </row>
      </sheetData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>
        <row r="2">
          <cell r="B2" t="str">
            <v>Pers.no.</v>
          </cell>
        </row>
      </sheetData>
      <sheetData sheetId="1060">
        <row r="2">
          <cell r="B2" t="str">
            <v>Pers.no.</v>
          </cell>
        </row>
      </sheetData>
      <sheetData sheetId="1061">
        <row r="2">
          <cell r="B2" t="str">
            <v>Pers.no.</v>
          </cell>
        </row>
      </sheetData>
      <sheetData sheetId="1062">
        <row r="2">
          <cell r="B2" t="str">
            <v>Pers.no.</v>
          </cell>
        </row>
      </sheetData>
      <sheetData sheetId="1063">
        <row r="2">
          <cell r="B2" t="str">
            <v>Pers.no.</v>
          </cell>
        </row>
      </sheetData>
      <sheetData sheetId="1064">
        <row r="2">
          <cell r="B2" t="str">
            <v>Pers.no.</v>
          </cell>
        </row>
      </sheetData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>
        <row r="2">
          <cell r="B2" t="str">
            <v>Pers.no.</v>
          </cell>
        </row>
      </sheetData>
      <sheetData sheetId="1071">
        <row r="2">
          <cell r="B2" t="str">
            <v>Pers.no.</v>
          </cell>
        </row>
      </sheetData>
      <sheetData sheetId="1072">
        <row r="2">
          <cell r="B2" t="str">
            <v>Pers.no.</v>
          </cell>
        </row>
      </sheetData>
      <sheetData sheetId="1073">
        <row r="2">
          <cell r="B2" t="str">
            <v>Pers.no.</v>
          </cell>
        </row>
      </sheetData>
      <sheetData sheetId="1074">
        <row r="2">
          <cell r="B2" t="str">
            <v>Pers.no.</v>
          </cell>
        </row>
      </sheetData>
      <sheetData sheetId="1075">
        <row r="2">
          <cell r="B2" t="str">
            <v>Pers.no.</v>
          </cell>
        </row>
      </sheetData>
      <sheetData sheetId="1076">
        <row r="2">
          <cell r="B2" t="str">
            <v>Pers.no.</v>
          </cell>
        </row>
      </sheetData>
      <sheetData sheetId="1077">
        <row r="2">
          <cell r="B2" t="str">
            <v>Pers.no.</v>
          </cell>
        </row>
      </sheetData>
      <sheetData sheetId="1078">
        <row r="2">
          <cell r="B2" t="str">
            <v>Pers.no.</v>
          </cell>
        </row>
      </sheetData>
      <sheetData sheetId="1079">
        <row r="2">
          <cell r="B2" t="str">
            <v>Pers.no.</v>
          </cell>
        </row>
      </sheetData>
      <sheetData sheetId="1080">
        <row r="2">
          <cell r="B2" t="str">
            <v>Pers.no.</v>
          </cell>
        </row>
      </sheetData>
      <sheetData sheetId="1081">
        <row r="2">
          <cell r="B2" t="str">
            <v>Pers.no.</v>
          </cell>
        </row>
      </sheetData>
      <sheetData sheetId="1082">
        <row r="2">
          <cell r="B2" t="str">
            <v>Pers.no.</v>
          </cell>
        </row>
      </sheetData>
      <sheetData sheetId="1083">
        <row r="2">
          <cell r="B2" t="str">
            <v>Pers.no.</v>
          </cell>
        </row>
      </sheetData>
      <sheetData sheetId="1084">
        <row r="2">
          <cell r="B2" t="str">
            <v>Pers.no.</v>
          </cell>
        </row>
      </sheetData>
      <sheetData sheetId="1085">
        <row r="2">
          <cell r="B2" t="str">
            <v>Pers.no.</v>
          </cell>
        </row>
      </sheetData>
      <sheetData sheetId="1086">
        <row r="2">
          <cell r="B2" t="str">
            <v>Pers.no.</v>
          </cell>
        </row>
      </sheetData>
      <sheetData sheetId="1087">
        <row r="2">
          <cell r="B2" t="str">
            <v>Pers.no.</v>
          </cell>
        </row>
      </sheetData>
      <sheetData sheetId="1088">
        <row r="2">
          <cell r="B2" t="str">
            <v>Pers.no.</v>
          </cell>
        </row>
      </sheetData>
      <sheetData sheetId="1089">
        <row r="2">
          <cell r="B2" t="str">
            <v>Pers.no.</v>
          </cell>
        </row>
      </sheetData>
      <sheetData sheetId="1090">
        <row r="2">
          <cell r="B2" t="str">
            <v>Pers.no.</v>
          </cell>
        </row>
      </sheetData>
      <sheetData sheetId="1091">
        <row r="2">
          <cell r="B2" t="str">
            <v>Pers.no.</v>
          </cell>
        </row>
      </sheetData>
      <sheetData sheetId="1092">
        <row r="2">
          <cell r="B2" t="str">
            <v>Pers.no.</v>
          </cell>
        </row>
      </sheetData>
      <sheetData sheetId="1093">
        <row r="2">
          <cell r="B2" t="str">
            <v>Pers.no.</v>
          </cell>
        </row>
      </sheetData>
      <sheetData sheetId="1094">
        <row r="2">
          <cell r="B2" t="str">
            <v>Pers.no.</v>
          </cell>
        </row>
      </sheetData>
      <sheetData sheetId="1095">
        <row r="2">
          <cell r="B2" t="str">
            <v>Pers.no.</v>
          </cell>
        </row>
      </sheetData>
      <sheetData sheetId="1096">
        <row r="2">
          <cell r="B2" t="str">
            <v>Pers.no.</v>
          </cell>
        </row>
      </sheetData>
      <sheetData sheetId="1097">
        <row r="2">
          <cell r="B2" t="str">
            <v>Pers.no.</v>
          </cell>
        </row>
      </sheetData>
      <sheetData sheetId="1098">
        <row r="2">
          <cell r="B2" t="str">
            <v>Pers.no.</v>
          </cell>
        </row>
      </sheetData>
      <sheetData sheetId="1099">
        <row r="2">
          <cell r="B2" t="str">
            <v>Pers.no.</v>
          </cell>
        </row>
      </sheetData>
      <sheetData sheetId="1100">
        <row r="2">
          <cell r="B2" t="str">
            <v>Pers.no.</v>
          </cell>
        </row>
      </sheetData>
      <sheetData sheetId="1101">
        <row r="2">
          <cell r="B2" t="str">
            <v>Pers.no.</v>
          </cell>
        </row>
      </sheetData>
      <sheetData sheetId="1102">
        <row r="2">
          <cell r="B2" t="str">
            <v>Pers.no.</v>
          </cell>
        </row>
      </sheetData>
      <sheetData sheetId="1103">
        <row r="2">
          <cell r="B2" t="str">
            <v>Pers.no.</v>
          </cell>
        </row>
      </sheetData>
      <sheetData sheetId="1104">
        <row r="2">
          <cell r="B2" t="str">
            <v>Pers.no.</v>
          </cell>
        </row>
      </sheetData>
      <sheetData sheetId="1105">
        <row r="2">
          <cell r="B2" t="str">
            <v>Pers.no.</v>
          </cell>
        </row>
      </sheetData>
      <sheetData sheetId="1106">
        <row r="2">
          <cell r="B2" t="str">
            <v>Pers.no.</v>
          </cell>
        </row>
      </sheetData>
      <sheetData sheetId="1107">
        <row r="2">
          <cell r="B2" t="str">
            <v>Pers.no.</v>
          </cell>
        </row>
      </sheetData>
      <sheetData sheetId="1108">
        <row r="2">
          <cell r="B2" t="str">
            <v>Pers.no.</v>
          </cell>
        </row>
      </sheetData>
      <sheetData sheetId="1109">
        <row r="2">
          <cell r="B2" t="str">
            <v>Pers.no.</v>
          </cell>
        </row>
      </sheetData>
      <sheetData sheetId="1110">
        <row r="2">
          <cell r="B2" t="str">
            <v>Pers.no.</v>
          </cell>
        </row>
      </sheetData>
      <sheetData sheetId="1111">
        <row r="2">
          <cell r="B2" t="str">
            <v>Pers.no.</v>
          </cell>
        </row>
      </sheetData>
      <sheetData sheetId="1112">
        <row r="2">
          <cell r="B2" t="str">
            <v>Pers.no.</v>
          </cell>
        </row>
      </sheetData>
      <sheetData sheetId="1113">
        <row r="2">
          <cell r="B2" t="str">
            <v>Pers.no.</v>
          </cell>
        </row>
      </sheetData>
      <sheetData sheetId="1114">
        <row r="2">
          <cell r="B2" t="str">
            <v>Pers.no.</v>
          </cell>
        </row>
      </sheetData>
      <sheetData sheetId="1115">
        <row r="2">
          <cell r="B2" t="str">
            <v>Pers.no.</v>
          </cell>
        </row>
      </sheetData>
      <sheetData sheetId="1116">
        <row r="2">
          <cell r="B2" t="str">
            <v>Pers.no.</v>
          </cell>
        </row>
      </sheetData>
      <sheetData sheetId="1117">
        <row r="2">
          <cell r="B2" t="str">
            <v>Pers.no.</v>
          </cell>
        </row>
      </sheetData>
      <sheetData sheetId="1118">
        <row r="2">
          <cell r="B2" t="str">
            <v>Pers.no.</v>
          </cell>
        </row>
      </sheetData>
      <sheetData sheetId="1119">
        <row r="2">
          <cell r="B2" t="str">
            <v>Pers.no.</v>
          </cell>
        </row>
      </sheetData>
      <sheetData sheetId="1120">
        <row r="2">
          <cell r="B2" t="str">
            <v>Pers.no.</v>
          </cell>
        </row>
      </sheetData>
      <sheetData sheetId="1121">
        <row r="2">
          <cell r="B2" t="str">
            <v>Pers.no.</v>
          </cell>
        </row>
      </sheetData>
      <sheetData sheetId="1122">
        <row r="2">
          <cell r="B2" t="str">
            <v>Pers.no.</v>
          </cell>
        </row>
      </sheetData>
      <sheetData sheetId="1123">
        <row r="2">
          <cell r="B2" t="str">
            <v>Pers.no.</v>
          </cell>
        </row>
      </sheetData>
      <sheetData sheetId="1124">
        <row r="2">
          <cell r="B2" t="str">
            <v>Pers.no.</v>
          </cell>
        </row>
      </sheetData>
      <sheetData sheetId="1125">
        <row r="2">
          <cell r="B2" t="str">
            <v>Pers.no.</v>
          </cell>
        </row>
      </sheetData>
      <sheetData sheetId="1126">
        <row r="2">
          <cell r="B2" t="str">
            <v>Pers.no.</v>
          </cell>
        </row>
      </sheetData>
      <sheetData sheetId="1127">
        <row r="2">
          <cell r="B2" t="str">
            <v>Pers.no.</v>
          </cell>
        </row>
      </sheetData>
      <sheetData sheetId="1128">
        <row r="2">
          <cell r="B2" t="str">
            <v>Pers.no.</v>
          </cell>
        </row>
      </sheetData>
      <sheetData sheetId="1129">
        <row r="2">
          <cell r="B2" t="str">
            <v>Pers.no.</v>
          </cell>
        </row>
      </sheetData>
      <sheetData sheetId="1130">
        <row r="2">
          <cell r="B2" t="str">
            <v>Pers.no.</v>
          </cell>
        </row>
      </sheetData>
      <sheetData sheetId="1131">
        <row r="2">
          <cell r="B2" t="str">
            <v>Pers.no.</v>
          </cell>
        </row>
      </sheetData>
      <sheetData sheetId="1132">
        <row r="2">
          <cell r="B2" t="str">
            <v>Pers.no.</v>
          </cell>
        </row>
      </sheetData>
      <sheetData sheetId="1133">
        <row r="2">
          <cell r="B2" t="str">
            <v>Pers.no.</v>
          </cell>
        </row>
      </sheetData>
      <sheetData sheetId="1134">
        <row r="2">
          <cell r="B2" t="str">
            <v>Pers.no.</v>
          </cell>
        </row>
      </sheetData>
      <sheetData sheetId="1135">
        <row r="2">
          <cell r="B2" t="str">
            <v>Pers.no.</v>
          </cell>
        </row>
      </sheetData>
      <sheetData sheetId="1136">
        <row r="2">
          <cell r="B2" t="str">
            <v>Pers.no.</v>
          </cell>
        </row>
      </sheetData>
      <sheetData sheetId="1137">
        <row r="2">
          <cell r="B2" t="str">
            <v>Pers.no.</v>
          </cell>
        </row>
      </sheetData>
      <sheetData sheetId="1138">
        <row r="2">
          <cell r="B2" t="str">
            <v>Pers.no.</v>
          </cell>
        </row>
      </sheetData>
      <sheetData sheetId="1139">
        <row r="2">
          <cell r="B2" t="str">
            <v>Pers.no.</v>
          </cell>
        </row>
      </sheetData>
      <sheetData sheetId="1140">
        <row r="2">
          <cell r="B2" t="str">
            <v>Pers.no.</v>
          </cell>
        </row>
      </sheetData>
      <sheetData sheetId="1141">
        <row r="2">
          <cell r="B2" t="str">
            <v>Pers.no.</v>
          </cell>
        </row>
      </sheetData>
      <sheetData sheetId="1142">
        <row r="2">
          <cell r="B2" t="str">
            <v>Pers.no.</v>
          </cell>
        </row>
      </sheetData>
      <sheetData sheetId="1143">
        <row r="2">
          <cell r="B2" t="str">
            <v>Pers.no.</v>
          </cell>
        </row>
      </sheetData>
      <sheetData sheetId="1144">
        <row r="2">
          <cell r="B2" t="str">
            <v>Pers.no.</v>
          </cell>
        </row>
      </sheetData>
      <sheetData sheetId="1145">
        <row r="2">
          <cell r="B2" t="str">
            <v>Pers.no.</v>
          </cell>
        </row>
      </sheetData>
      <sheetData sheetId="1146">
        <row r="2">
          <cell r="B2" t="str">
            <v>Pers.no.</v>
          </cell>
        </row>
      </sheetData>
      <sheetData sheetId="1147">
        <row r="2">
          <cell r="B2" t="str">
            <v>Pers.no.</v>
          </cell>
        </row>
      </sheetData>
      <sheetData sheetId="1148">
        <row r="2">
          <cell r="B2" t="str">
            <v>Pers.no.</v>
          </cell>
        </row>
      </sheetData>
      <sheetData sheetId="1149">
        <row r="2">
          <cell r="B2" t="str">
            <v>Pers.no.</v>
          </cell>
        </row>
      </sheetData>
      <sheetData sheetId="1150">
        <row r="2">
          <cell r="B2" t="str">
            <v>Pers.no.</v>
          </cell>
        </row>
      </sheetData>
      <sheetData sheetId="1151">
        <row r="2">
          <cell r="B2" t="str">
            <v>Pers.no.</v>
          </cell>
        </row>
      </sheetData>
      <sheetData sheetId="1152">
        <row r="2">
          <cell r="B2" t="str">
            <v>Pers.no.</v>
          </cell>
        </row>
      </sheetData>
      <sheetData sheetId="1153">
        <row r="2">
          <cell r="B2" t="str">
            <v>Pers.no.</v>
          </cell>
        </row>
      </sheetData>
      <sheetData sheetId="1154">
        <row r="2">
          <cell r="B2" t="str">
            <v>Pers.no.</v>
          </cell>
        </row>
      </sheetData>
      <sheetData sheetId="1155">
        <row r="2">
          <cell r="B2" t="str">
            <v>Pers.no.</v>
          </cell>
        </row>
      </sheetData>
      <sheetData sheetId="1156">
        <row r="2">
          <cell r="B2" t="str">
            <v>Pers.no.</v>
          </cell>
        </row>
      </sheetData>
      <sheetData sheetId="1157">
        <row r="2">
          <cell r="B2" t="str">
            <v>Pers.no.</v>
          </cell>
        </row>
      </sheetData>
      <sheetData sheetId="1158">
        <row r="2">
          <cell r="B2" t="str">
            <v>Pers.no.</v>
          </cell>
        </row>
      </sheetData>
      <sheetData sheetId="1159">
        <row r="2">
          <cell r="B2" t="str">
            <v>Pers.no.</v>
          </cell>
        </row>
      </sheetData>
      <sheetData sheetId="1160">
        <row r="2">
          <cell r="B2" t="str">
            <v>Pers.no.</v>
          </cell>
        </row>
      </sheetData>
      <sheetData sheetId="1161">
        <row r="2">
          <cell r="B2" t="str">
            <v>Pers.no.</v>
          </cell>
        </row>
      </sheetData>
      <sheetData sheetId="1162">
        <row r="2">
          <cell r="B2" t="str">
            <v>Pers.no.</v>
          </cell>
        </row>
      </sheetData>
      <sheetData sheetId="1163">
        <row r="2">
          <cell r="B2" t="str">
            <v>Pers.no.</v>
          </cell>
        </row>
      </sheetData>
      <sheetData sheetId="1164">
        <row r="2">
          <cell r="B2" t="str">
            <v>Pers.no.</v>
          </cell>
        </row>
      </sheetData>
      <sheetData sheetId="1165">
        <row r="2">
          <cell r="B2" t="str">
            <v>Pers.no.</v>
          </cell>
        </row>
      </sheetData>
      <sheetData sheetId="1166">
        <row r="2">
          <cell r="B2" t="str">
            <v>Pers.no.</v>
          </cell>
        </row>
      </sheetData>
      <sheetData sheetId="1167">
        <row r="2">
          <cell r="B2" t="str">
            <v>Pers.no.</v>
          </cell>
        </row>
      </sheetData>
      <sheetData sheetId="1168">
        <row r="2">
          <cell r="B2" t="str">
            <v>Pers.no.</v>
          </cell>
        </row>
      </sheetData>
      <sheetData sheetId="1169">
        <row r="2">
          <cell r="B2" t="str">
            <v>Pers.no.</v>
          </cell>
        </row>
      </sheetData>
      <sheetData sheetId="1170">
        <row r="2">
          <cell r="B2" t="str">
            <v>Pers.no.</v>
          </cell>
        </row>
      </sheetData>
      <sheetData sheetId="1171">
        <row r="2">
          <cell r="B2" t="str">
            <v>Pers.no.</v>
          </cell>
        </row>
      </sheetData>
      <sheetData sheetId="1172">
        <row r="2">
          <cell r="B2" t="str">
            <v>Pers.no.</v>
          </cell>
        </row>
      </sheetData>
      <sheetData sheetId="1173">
        <row r="2">
          <cell r="B2" t="str">
            <v>Pers.no.</v>
          </cell>
        </row>
      </sheetData>
      <sheetData sheetId="1174">
        <row r="2">
          <cell r="B2" t="str">
            <v>Pers.no.</v>
          </cell>
        </row>
      </sheetData>
      <sheetData sheetId="1175">
        <row r="2">
          <cell r="B2" t="str">
            <v>Pers.no.</v>
          </cell>
        </row>
      </sheetData>
      <sheetData sheetId="1176">
        <row r="2">
          <cell r="B2" t="str">
            <v>Pers.no.</v>
          </cell>
        </row>
      </sheetData>
      <sheetData sheetId="1177">
        <row r="2">
          <cell r="B2" t="str">
            <v>Pers.no.</v>
          </cell>
        </row>
      </sheetData>
      <sheetData sheetId="1178">
        <row r="2">
          <cell r="B2" t="str">
            <v>Pers.no.</v>
          </cell>
        </row>
      </sheetData>
      <sheetData sheetId="1179">
        <row r="2">
          <cell r="B2" t="str">
            <v>Pers.no.</v>
          </cell>
        </row>
      </sheetData>
      <sheetData sheetId="1180">
        <row r="2">
          <cell r="B2" t="str">
            <v>Pers.no.</v>
          </cell>
        </row>
      </sheetData>
      <sheetData sheetId="1181">
        <row r="2">
          <cell r="B2" t="str">
            <v>Pers.no.</v>
          </cell>
        </row>
      </sheetData>
      <sheetData sheetId="1182">
        <row r="2">
          <cell r="B2" t="str">
            <v>Pers.no.</v>
          </cell>
        </row>
      </sheetData>
      <sheetData sheetId="1183">
        <row r="2">
          <cell r="B2" t="str">
            <v>Pers.no.</v>
          </cell>
        </row>
      </sheetData>
      <sheetData sheetId="1184">
        <row r="2">
          <cell r="B2" t="str">
            <v>Pers.no.</v>
          </cell>
        </row>
      </sheetData>
      <sheetData sheetId="1185">
        <row r="2">
          <cell r="B2" t="str">
            <v>Pers.no.</v>
          </cell>
        </row>
      </sheetData>
      <sheetData sheetId="1186">
        <row r="2">
          <cell r="B2" t="str">
            <v>Pers.no.</v>
          </cell>
        </row>
      </sheetData>
      <sheetData sheetId="1187">
        <row r="2">
          <cell r="B2" t="str">
            <v>Pers.no.</v>
          </cell>
        </row>
      </sheetData>
      <sheetData sheetId="1188">
        <row r="2">
          <cell r="B2" t="str">
            <v>Pers.no.</v>
          </cell>
        </row>
      </sheetData>
      <sheetData sheetId="1189">
        <row r="2">
          <cell r="B2" t="str">
            <v>Pers.no.</v>
          </cell>
        </row>
      </sheetData>
      <sheetData sheetId="1190">
        <row r="2">
          <cell r="B2" t="str">
            <v>Pers.no.</v>
          </cell>
        </row>
      </sheetData>
      <sheetData sheetId="1191">
        <row r="2">
          <cell r="B2" t="str">
            <v>Pers.no.</v>
          </cell>
        </row>
      </sheetData>
      <sheetData sheetId="1192">
        <row r="2">
          <cell r="B2" t="str">
            <v>Pers.no.</v>
          </cell>
        </row>
      </sheetData>
      <sheetData sheetId="1193">
        <row r="2">
          <cell r="B2" t="str">
            <v>Pers.no.</v>
          </cell>
        </row>
      </sheetData>
      <sheetData sheetId="1194">
        <row r="2">
          <cell r="B2" t="str">
            <v>Pers.no.</v>
          </cell>
        </row>
      </sheetData>
      <sheetData sheetId="1195">
        <row r="2">
          <cell r="B2" t="str">
            <v>Pers.no.</v>
          </cell>
        </row>
      </sheetData>
      <sheetData sheetId="1196">
        <row r="2">
          <cell r="B2" t="str">
            <v>Pers.no.</v>
          </cell>
        </row>
      </sheetData>
      <sheetData sheetId="1197">
        <row r="2">
          <cell r="B2" t="str">
            <v>Pers.no.</v>
          </cell>
        </row>
      </sheetData>
      <sheetData sheetId="1198">
        <row r="2">
          <cell r="B2" t="str">
            <v>Pers.no.</v>
          </cell>
        </row>
      </sheetData>
      <sheetData sheetId="1199">
        <row r="2">
          <cell r="B2" t="str">
            <v>Pers.no.</v>
          </cell>
        </row>
      </sheetData>
      <sheetData sheetId="1200">
        <row r="2">
          <cell r="B2" t="str">
            <v>Pers.no.</v>
          </cell>
        </row>
      </sheetData>
      <sheetData sheetId="1201">
        <row r="2">
          <cell r="B2" t="str">
            <v>Pers.no.</v>
          </cell>
        </row>
      </sheetData>
      <sheetData sheetId="1202">
        <row r="2">
          <cell r="B2" t="str">
            <v>Pers.no.</v>
          </cell>
        </row>
      </sheetData>
      <sheetData sheetId="1203">
        <row r="2">
          <cell r="B2" t="str">
            <v>Pers.no.</v>
          </cell>
        </row>
      </sheetData>
      <sheetData sheetId="1204">
        <row r="2">
          <cell r="B2" t="str">
            <v>Pers.no.</v>
          </cell>
        </row>
      </sheetData>
      <sheetData sheetId="1205">
        <row r="2">
          <cell r="B2" t="str">
            <v>Pers.no.</v>
          </cell>
        </row>
      </sheetData>
      <sheetData sheetId="1206">
        <row r="2">
          <cell r="B2" t="str">
            <v>Pers.no.</v>
          </cell>
        </row>
      </sheetData>
      <sheetData sheetId="1207">
        <row r="2">
          <cell r="B2" t="str">
            <v>Pers.no.</v>
          </cell>
        </row>
      </sheetData>
      <sheetData sheetId="1208">
        <row r="2">
          <cell r="B2" t="str">
            <v>Pers.no.</v>
          </cell>
        </row>
      </sheetData>
      <sheetData sheetId="1209">
        <row r="2">
          <cell r="B2" t="str">
            <v>Pers.no.</v>
          </cell>
        </row>
      </sheetData>
      <sheetData sheetId="1210">
        <row r="2">
          <cell r="B2" t="str">
            <v>Pers.no.</v>
          </cell>
        </row>
      </sheetData>
      <sheetData sheetId="1211">
        <row r="2">
          <cell r="B2" t="str">
            <v>Pers.no.</v>
          </cell>
        </row>
      </sheetData>
      <sheetData sheetId="1212">
        <row r="2">
          <cell r="B2" t="str">
            <v>Pers.no.</v>
          </cell>
        </row>
      </sheetData>
      <sheetData sheetId="1213">
        <row r="2">
          <cell r="B2" t="str">
            <v>Pers.no.</v>
          </cell>
        </row>
      </sheetData>
      <sheetData sheetId="1214">
        <row r="2">
          <cell r="B2" t="str">
            <v>Pers.no.</v>
          </cell>
        </row>
      </sheetData>
      <sheetData sheetId="1215">
        <row r="2">
          <cell r="B2" t="str">
            <v>Pers.no.</v>
          </cell>
        </row>
      </sheetData>
      <sheetData sheetId="1216">
        <row r="2">
          <cell r="B2" t="str">
            <v>Pers.no.</v>
          </cell>
        </row>
      </sheetData>
      <sheetData sheetId="1217">
        <row r="2">
          <cell r="B2" t="str">
            <v>Pers.no.</v>
          </cell>
        </row>
      </sheetData>
      <sheetData sheetId="1218">
        <row r="2">
          <cell r="B2" t="str">
            <v>Pers.no.</v>
          </cell>
        </row>
      </sheetData>
      <sheetData sheetId="1219">
        <row r="2">
          <cell r="B2" t="str">
            <v>Pers.no.</v>
          </cell>
        </row>
      </sheetData>
      <sheetData sheetId="1220">
        <row r="2">
          <cell r="B2" t="str">
            <v>Pers.no.</v>
          </cell>
        </row>
      </sheetData>
      <sheetData sheetId="1221">
        <row r="2">
          <cell r="B2" t="str">
            <v>Pers.no.</v>
          </cell>
        </row>
      </sheetData>
      <sheetData sheetId="1222">
        <row r="2">
          <cell r="B2" t="str">
            <v>Pers.no.</v>
          </cell>
        </row>
      </sheetData>
      <sheetData sheetId="1223">
        <row r="2">
          <cell r="B2" t="str">
            <v>Pers.no.</v>
          </cell>
        </row>
      </sheetData>
      <sheetData sheetId="1224">
        <row r="2">
          <cell r="B2" t="str">
            <v>Pers.no.</v>
          </cell>
        </row>
      </sheetData>
      <sheetData sheetId="1225">
        <row r="2">
          <cell r="B2" t="str">
            <v>Pers.no.</v>
          </cell>
        </row>
      </sheetData>
      <sheetData sheetId="1226">
        <row r="2">
          <cell r="B2" t="str">
            <v>Pers.no.</v>
          </cell>
        </row>
      </sheetData>
      <sheetData sheetId="1227">
        <row r="2">
          <cell r="B2" t="str">
            <v>Pers.no.</v>
          </cell>
        </row>
      </sheetData>
      <sheetData sheetId="1228">
        <row r="2">
          <cell r="B2" t="str">
            <v>Pers.no.</v>
          </cell>
        </row>
      </sheetData>
      <sheetData sheetId="1229">
        <row r="2">
          <cell r="B2" t="str">
            <v>Pers.no.</v>
          </cell>
        </row>
      </sheetData>
      <sheetData sheetId="1230">
        <row r="2">
          <cell r="B2" t="str">
            <v>Pers.no.</v>
          </cell>
        </row>
      </sheetData>
      <sheetData sheetId="1231">
        <row r="2">
          <cell r="B2" t="str">
            <v>Pers.no.</v>
          </cell>
        </row>
      </sheetData>
      <sheetData sheetId="1232">
        <row r="2">
          <cell r="B2" t="str">
            <v>Pers.no.</v>
          </cell>
        </row>
      </sheetData>
      <sheetData sheetId="1233">
        <row r="2">
          <cell r="B2" t="str">
            <v>Pers.no.</v>
          </cell>
        </row>
      </sheetData>
      <sheetData sheetId="1234">
        <row r="2">
          <cell r="B2" t="str">
            <v>Pers.no.</v>
          </cell>
        </row>
      </sheetData>
      <sheetData sheetId="1235">
        <row r="2">
          <cell r="B2" t="str">
            <v>Pers.no.</v>
          </cell>
        </row>
      </sheetData>
      <sheetData sheetId="1236">
        <row r="2">
          <cell r="B2" t="str">
            <v>Pers.no.</v>
          </cell>
        </row>
      </sheetData>
      <sheetData sheetId="1237">
        <row r="2">
          <cell r="B2" t="str">
            <v>Pers.no.</v>
          </cell>
        </row>
      </sheetData>
      <sheetData sheetId="1238">
        <row r="2">
          <cell r="B2" t="str">
            <v>Pers.no.</v>
          </cell>
        </row>
      </sheetData>
      <sheetData sheetId="1239">
        <row r="2">
          <cell r="B2" t="str">
            <v>Pers.no.</v>
          </cell>
        </row>
      </sheetData>
      <sheetData sheetId="1240">
        <row r="2">
          <cell r="B2" t="str">
            <v>Pers.no.</v>
          </cell>
        </row>
      </sheetData>
      <sheetData sheetId="1241">
        <row r="2">
          <cell r="B2" t="str">
            <v>Pers.no.</v>
          </cell>
        </row>
      </sheetData>
      <sheetData sheetId="1242">
        <row r="2">
          <cell r="B2" t="str">
            <v>Pers.no.</v>
          </cell>
        </row>
      </sheetData>
      <sheetData sheetId="1243">
        <row r="2">
          <cell r="B2" t="str">
            <v>Pers.no.</v>
          </cell>
        </row>
      </sheetData>
      <sheetData sheetId="1244">
        <row r="2">
          <cell r="B2" t="str">
            <v>Pers.no.</v>
          </cell>
        </row>
      </sheetData>
      <sheetData sheetId="1245">
        <row r="2">
          <cell r="B2" t="str">
            <v>Pers.no.</v>
          </cell>
        </row>
      </sheetData>
      <sheetData sheetId="1246">
        <row r="2">
          <cell r="B2" t="str">
            <v>Pers.no.</v>
          </cell>
        </row>
      </sheetData>
      <sheetData sheetId="1247">
        <row r="2">
          <cell r="B2" t="str">
            <v>Pers.no.</v>
          </cell>
        </row>
      </sheetData>
      <sheetData sheetId="1248">
        <row r="2">
          <cell r="B2" t="str">
            <v>Pers.no.</v>
          </cell>
        </row>
      </sheetData>
      <sheetData sheetId="1249">
        <row r="2">
          <cell r="B2" t="str">
            <v>Pers.no.</v>
          </cell>
        </row>
      </sheetData>
      <sheetData sheetId="1250">
        <row r="2">
          <cell r="B2" t="str">
            <v>Pers.no.</v>
          </cell>
        </row>
      </sheetData>
      <sheetData sheetId="1251">
        <row r="2">
          <cell r="B2" t="str">
            <v>Pers.no.</v>
          </cell>
        </row>
      </sheetData>
      <sheetData sheetId="1252">
        <row r="2">
          <cell r="B2" t="str">
            <v>Pers.no.</v>
          </cell>
        </row>
      </sheetData>
      <sheetData sheetId="1253">
        <row r="2">
          <cell r="B2" t="str">
            <v>Pers.no.</v>
          </cell>
        </row>
      </sheetData>
      <sheetData sheetId="1254">
        <row r="2">
          <cell r="B2" t="str">
            <v>Pers.no.</v>
          </cell>
        </row>
      </sheetData>
      <sheetData sheetId="1255">
        <row r="2">
          <cell r="B2" t="str">
            <v>Pers.no.</v>
          </cell>
        </row>
      </sheetData>
      <sheetData sheetId="1256">
        <row r="2">
          <cell r="B2" t="str">
            <v>Pers.no.</v>
          </cell>
        </row>
      </sheetData>
      <sheetData sheetId="1257">
        <row r="2">
          <cell r="B2" t="str">
            <v>Pers.no.</v>
          </cell>
        </row>
      </sheetData>
      <sheetData sheetId="1258">
        <row r="2">
          <cell r="B2" t="str">
            <v>Pers.no.</v>
          </cell>
        </row>
      </sheetData>
      <sheetData sheetId="1259">
        <row r="2">
          <cell r="B2" t="str">
            <v>Pers.no.</v>
          </cell>
        </row>
      </sheetData>
      <sheetData sheetId="1260">
        <row r="2">
          <cell r="B2" t="str">
            <v>Pers.no.</v>
          </cell>
        </row>
      </sheetData>
      <sheetData sheetId="1261">
        <row r="2">
          <cell r="B2" t="str">
            <v>Pers.no.</v>
          </cell>
        </row>
      </sheetData>
      <sheetData sheetId="1262">
        <row r="2">
          <cell r="B2" t="str">
            <v>Pers.no.</v>
          </cell>
        </row>
      </sheetData>
      <sheetData sheetId="1263">
        <row r="2">
          <cell r="B2" t="str">
            <v>Pers.no.</v>
          </cell>
        </row>
      </sheetData>
      <sheetData sheetId="1264">
        <row r="2">
          <cell r="B2" t="str">
            <v>Pers.no.</v>
          </cell>
        </row>
      </sheetData>
      <sheetData sheetId="1265">
        <row r="2">
          <cell r="B2" t="str">
            <v>Pers.no.</v>
          </cell>
        </row>
      </sheetData>
      <sheetData sheetId="1266">
        <row r="2">
          <cell r="B2" t="str">
            <v>Pers.no.</v>
          </cell>
        </row>
      </sheetData>
      <sheetData sheetId="1267">
        <row r="2">
          <cell r="B2" t="str">
            <v>Pers.no.</v>
          </cell>
        </row>
      </sheetData>
      <sheetData sheetId="1268">
        <row r="2">
          <cell r="B2" t="str">
            <v>Pers.no.</v>
          </cell>
        </row>
      </sheetData>
      <sheetData sheetId="1269">
        <row r="2">
          <cell r="B2" t="str">
            <v>Pers.no.</v>
          </cell>
        </row>
      </sheetData>
      <sheetData sheetId="1270">
        <row r="2">
          <cell r="B2" t="str">
            <v>Pers.no.</v>
          </cell>
        </row>
      </sheetData>
      <sheetData sheetId="1271">
        <row r="2">
          <cell r="B2" t="str">
            <v>Pers.no.</v>
          </cell>
        </row>
      </sheetData>
      <sheetData sheetId="1272">
        <row r="2">
          <cell r="B2" t="str">
            <v>Pers.no.</v>
          </cell>
        </row>
      </sheetData>
      <sheetData sheetId="1273">
        <row r="2">
          <cell r="B2" t="str">
            <v>Pers.no.</v>
          </cell>
        </row>
      </sheetData>
      <sheetData sheetId="1274">
        <row r="2">
          <cell r="B2" t="str">
            <v>Pers.no.</v>
          </cell>
        </row>
      </sheetData>
      <sheetData sheetId="1275">
        <row r="2">
          <cell r="B2" t="str">
            <v>Pers.no.</v>
          </cell>
        </row>
      </sheetData>
      <sheetData sheetId="1276">
        <row r="2">
          <cell r="B2" t="str">
            <v>Pers.no.</v>
          </cell>
        </row>
      </sheetData>
      <sheetData sheetId="1277">
        <row r="2">
          <cell r="B2" t="str">
            <v>Pers.no.</v>
          </cell>
        </row>
      </sheetData>
      <sheetData sheetId="1278">
        <row r="2">
          <cell r="B2" t="str">
            <v>Pers.no.</v>
          </cell>
        </row>
      </sheetData>
      <sheetData sheetId="1279">
        <row r="2">
          <cell r="B2" t="str">
            <v>Pers.no.</v>
          </cell>
        </row>
      </sheetData>
      <sheetData sheetId="1280">
        <row r="2">
          <cell r="B2" t="str">
            <v>Pers.no.</v>
          </cell>
        </row>
      </sheetData>
      <sheetData sheetId="1281">
        <row r="2">
          <cell r="B2" t="str">
            <v>Pers.no.</v>
          </cell>
        </row>
      </sheetData>
      <sheetData sheetId="1282">
        <row r="2">
          <cell r="B2" t="str">
            <v>Pers.no.</v>
          </cell>
        </row>
      </sheetData>
      <sheetData sheetId="1283">
        <row r="2">
          <cell r="B2" t="str">
            <v>Pers.no.</v>
          </cell>
        </row>
      </sheetData>
      <sheetData sheetId="1284">
        <row r="2">
          <cell r="B2" t="str">
            <v>Pers.no.</v>
          </cell>
        </row>
      </sheetData>
      <sheetData sheetId="1285">
        <row r="2">
          <cell r="B2" t="str">
            <v>Pers.no.</v>
          </cell>
        </row>
      </sheetData>
      <sheetData sheetId="1286">
        <row r="2">
          <cell r="B2" t="str">
            <v>Pers.no.</v>
          </cell>
        </row>
      </sheetData>
      <sheetData sheetId="1287">
        <row r="2">
          <cell r="B2" t="str">
            <v>Pers.no.</v>
          </cell>
        </row>
      </sheetData>
      <sheetData sheetId="1288">
        <row r="2">
          <cell r="B2" t="str">
            <v>Pers.no.</v>
          </cell>
        </row>
      </sheetData>
      <sheetData sheetId="1289">
        <row r="2">
          <cell r="B2" t="str">
            <v>Pers.no.</v>
          </cell>
        </row>
      </sheetData>
      <sheetData sheetId="1290">
        <row r="2">
          <cell r="B2" t="str">
            <v>Pers.no.</v>
          </cell>
        </row>
      </sheetData>
      <sheetData sheetId="1291">
        <row r="2">
          <cell r="B2" t="str">
            <v>Pers.no.</v>
          </cell>
        </row>
      </sheetData>
      <sheetData sheetId="1292">
        <row r="2">
          <cell r="B2" t="str">
            <v>Pers.no.</v>
          </cell>
        </row>
      </sheetData>
      <sheetData sheetId="1293">
        <row r="2">
          <cell r="B2" t="str">
            <v>Pers.no.</v>
          </cell>
        </row>
      </sheetData>
      <sheetData sheetId="1294">
        <row r="2">
          <cell r="B2" t="str">
            <v>Pers.no.</v>
          </cell>
        </row>
      </sheetData>
      <sheetData sheetId="1295">
        <row r="2">
          <cell r="B2" t="str">
            <v>Pers.no.</v>
          </cell>
        </row>
      </sheetData>
      <sheetData sheetId="1296">
        <row r="2">
          <cell r="B2" t="str">
            <v>Pers.no.</v>
          </cell>
        </row>
      </sheetData>
      <sheetData sheetId="1297">
        <row r="2">
          <cell r="B2" t="str">
            <v>Pers.no.</v>
          </cell>
        </row>
      </sheetData>
      <sheetData sheetId="1298">
        <row r="2">
          <cell r="B2" t="str">
            <v>Pers.no.</v>
          </cell>
        </row>
      </sheetData>
      <sheetData sheetId="1299">
        <row r="2">
          <cell r="B2" t="str">
            <v>Pers.no.</v>
          </cell>
        </row>
      </sheetData>
      <sheetData sheetId="1300">
        <row r="2">
          <cell r="B2" t="str">
            <v>Pers.no.</v>
          </cell>
        </row>
      </sheetData>
      <sheetData sheetId="1301">
        <row r="2">
          <cell r="B2" t="str">
            <v>Pers.no.</v>
          </cell>
        </row>
      </sheetData>
      <sheetData sheetId="1302">
        <row r="2">
          <cell r="B2" t="str">
            <v>Pers.no.</v>
          </cell>
        </row>
      </sheetData>
      <sheetData sheetId="1303">
        <row r="2">
          <cell r="B2" t="str">
            <v>Pers.no.</v>
          </cell>
        </row>
      </sheetData>
      <sheetData sheetId="1304">
        <row r="2">
          <cell r="B2" t="str">
            <v>Pers.no.</v>
          </cell>
        </row>
      </sheetData>
      <sheetData sheetId="1305">
        <row r="2">
          <cell r="B2" t="str">
            <v>Pers.no.</v>
          </cell>
        </row>
      </sheetData>
      <sheetData sheetId="1306">
        <row r="2">
          <cell r="B2" t="str">
            <v>Pers.no.</v>
          </cell>
        </row>
      </sheetData>
      <sheetData sheetId="1307">
        <row r="2">
          <cell r="B2" t="str">
            <v>Pers.no.</v>
          </cell>
        </row>
      </sheetData>
      <sheetData sheetId="1308">
        <row r="2">
          <cell r="B2" t="str">
            <v>Pers.no.</v>
          </cell>
        </row>
      </sheetData>
      <sheetData sheetId="1309">
        <row r="2">
          <cell r="B2" t="str">
            <v>Pers.no.</v>
          </cell>
        </row>
      </sheetData>
      <sheetData sheetId="1310">
        <row r="2">
          <cell r="B2" t="str">
            <v>Pers.no.</v>
          </cell>
        </row>
      </sheetData>
      <sheetData sheetId="1311">
        <row r="2">
          <cell r="B2" t="str">
            <v>Pers.no.</v>
          </cell>
        </row>
      </sheetData>
      <sheetData sheetId="1312">
        <row r="2">
          <cell r="B2" t="str">
            <v>Pers.no.</v>
          </cell>
        </row>
      </sheetData>
      <sheetData sheetId="1313">
        <row r="2">
          <cell r="B2" t="str">
            <v>Pers.no.</v>
          </cell>
        </row>
      </sheetData>
      <sheetData sheetId="1314">
        <row r="2">
          <cell r="B2" t="str">
            <v>Pers.no.</v>
          </cell>
        </row>
      </sheetData>
      <sheetData sheetId="1315">
        <row r="2">
          <cell r="B2" t="str">
            <v>Pers.no.</v>
          </cell>
        </row>
      </sheetData>
      <sheetData sheetId="1316">
        <row r="2">
          <cell r="B2" t="str">
            <v>Pers.no.</v>
          </cell>
        </row>
      </sheetData>
      <sheetData sheetId="1317">
        <row r="2">
          <cell r="B2" t="str">
            <v>Pers.no.</v>
          </cell>
        </row>
      </sheetData>
      <sheetData sheetId="1318">
        <row r="2">
          <cell r="B2" t="str">
            <v>Pers.no.</v>
          </cell>
        </row>
      </sheetData>
      <sheetData sheetId="1319">
        <row r="2">
          <cell r="B2" t="str">
            <v>Pers.no.</v>
          </cell>
        </row>
      </sheetData>
      <sheetData sheetId="1320">
        <row r="2">
          <cell r="B2" t="str">
            <v>Pers.no.</v>
          </cell>
        </row>
      </sheetData>
      <sheetData sheetId="1321">
        <row r="2">
          <cell r="B2" t="str">
            <v>Pers.no.</v>
          </cell>
        </row>
      </sheetData>
      <sheetData sheetId="1322">
        <row r="2">
          <cell r="B2" t="str">
            <v>Pers.no.</v>
          </cell>
        </row>
      </sheetData>
      <sheetData sheetId="1323">
        <row r="2">
          <cell r="B2" t="str">
            <v>Pers.no.</v>
          </cell>
        </row>
      </sheetData>
      <sheetData sheetId="1324">
        <row r="2">
          <cell r="B2" t="str">
            <v>Pers.no.</v>
          </cell>
        </row>
      </sheetData>
      <sheetData sheetId="1325">
        <row r="2">
          <cell r="B2" t="str">
            <v>Pers.no.</v>
          </cell>
        </row>
      </sheetData>
      <sheetData sheetId="1326">
        <row r="2">
          <cell r="B2" t="str">
            <v>Pers.no.</v>
          </cell>
        </row>
      </sheetData>
      <sheetData sheetId="1327">
        <row r="2">
          <cell r="B2" t="str">
            <v>Pers.no.</v>
          </cell>
        </row>
      </sheetData>
      <sheetData sheetId="1328">
        <row r="2">
          <cell r="B2" t="str">
            <v>Pers.no.</v>
          </cell>
        </row>
      </sheetData>
      <sheetData sheetId="1329">
        <row r="2">
          <cell r="B2" t="str">
            <v>Pers.no.</v>
          </cell>
        </row>
      </sheetData>
      <sheetData sheetId="1330">
        <row r="2">
          <cell r="B2" t="str">
            <v>Pers.no.</v>
          </cell>
        </row>
      </sheetData>
      <sheetData sheetId="1331">
        <row r="2">
          <cell r="B2" t="str">
            <v>Pers.no.</v>
          </cell>
        </row>
      </sheetData>
      <sheetData sheetId="1332">
        <row r="2">
          <cell r="B2" t="str">
            <v>Pers.no.</v>
          </cell>
        </row>
      </sheetData>
      <sheetData sheetId="1333">
        <row r="2">
          <cell r="B2" t="str">
            <v>Pers.no.</v>
          </cell>
        </row>
      </sheetData>
      <sheetData sheetId="1334">
        <row r="2">
          <cell r="B2" t="str">
            <v>Pers.no.</v>
          </cell>
        </row>
      </sheetData>
      <sheetData sheetId="1335">
        <row r="2">
          <cell r="B2" t="str">
            <v>Pers.no.</v>
          </cell>
        </row>
      </sheetData>
      <sheetData sheetId="1336">
        <row r="2">
          <cell r="B2" t="str">
            <v>Pers.no.</v>
          </cell>
        </row>
      </sheetData>
      <sheetData sheetId="1337">
        <row r="2">
          <cell r="B2" t="str">
            <v>Pers.no.</v>
          </cell>
        </row>
      </sheetData>
      <sheetData sheetId="1338">
        <row r="2">
          <cell r="B2" t="str">
            <v>Pers.no.</v>
          </cell>
        </row>
      </sheetData>
      <sheetData sheetId="1339">
        <row r="2">
          <cell r="B2" t="str">
            <v>Pers.no.</v>
          </cell>
        </row>
      </sheetData>
      <sheetData sheetId="1340">
        <row r="2">
          <cell r="B2" t="str">
            <v>Pers.no.</v>
          </cell>
        </row>
      </sheetData>
      <sheetData sheetId="1341">
        <row r="2">
          <cell r="B2" t="str">
            <v>Pers.no.</v>
          </cell>
        </row>
      </sheetData>
      <sheetData sheetId="1342">
        <row r="2">
          <cell r="B2" t="str">
            <v>Pers.no.</v>
          </cell>
        </row>
      </sheetData>
      <sheetData sheetId="1343">
        <row r="2">
          <cell r="B2" t="str">
            <v>Pers.no.</v>
          </cell>
        </row>
      </sheetData>
      <sheetData sheetId="1344">
        <row r="2">
          <cell r="B2" t="str">
            <v>Pers.no.</v>
          </cell>
        </row>
      </sheetData>
      <sheetData sheetId="1345">
        <row r="2">
          <cell r="B2" t="str">
            <v>Pers.no.</v>
          </cell>
        </row>
      </sheetData>
      <sheetData sheetId="1346">
        <row r="2">
          <cell r="B2" t="str">
            <v>Pers.no.</v>
          </cell>
        </row>
      </sheetData>
      <sheetData sheetId="1347">
        <row r="2">
          <cell r="B2" t="str">
            <v>Pers.no.</v>
          </cell>
        </row>
      </sheetData>
      <sheetData sheetId="1348">
        <row r="2">
          <cell r="B2" t="str">
            <v>Pers.no.</v>
          </cell>
        </row>
      </sheetData>
      <sheetData sheetId="1349">
        <row r="2">
          <cell r="B2" t="str">
            <v>Pers.no.</v>
          </cell>
        </row>
      </sheetData>
      <sheetData sheetId="1350">
        <row r="2">
          <cell r="B2" t="str">
            <v>Pers.no.</v>
          </cell>
        </row>
      </sheetData>
      <sheetData sheetId="1351">
        <row r="2">
          <cell r="B2" t="str">
            <v>Pers.no.</v>
          </cell>
        </row>
      </sheetData>
      <sheetData sheetId="1352">
        <row r="2">
          <cell r="B2" t="str">
            <v>Pers.no.</v>
          </cell>
        </row>
      </sheetData>
      <sheetData sheetId="1353">
        <row r="2">
          <cell r="B2" t="str">
            <v>Pers.no.</v>
          </cell>
        </row>
      </sheetData>
      <sheetData sheetId="1354">
        <row r="2">
          <cell r="B2" t="str">
            <v>Pers.no.</v>
          </cell>
        </row>
      </sheetData>
      <sheetData sheetId="1355">
        <row r="2">
          <cell r="B2" t="str">
            <v>Pers.no.</v>
          </cell>
        </row>
      </sheetData>
      <sheetData sheetId="1356">
        <row r="2">
          <cell r="B2" t="str">
            <v>Pers.no.</v>
          </cell>
        </row>
      </sheetData>
      <sheetData sheetId="1357">
        <row r="2">
          <cell r="B2" t="str">
            <v>Pers.no.</v>
          </cell>
        </row>
      </sheetData>
      <sheetData sheetId="1358">
        <row r="2">
          <cell r="B2" t="str">
            <v>Pers.no.</v>
          </cell>
        </row>
      </sheetData>
      <sheetData sheetId="1359">
        <row r="2">
          <cell r="B2" t="str">
            <v>Pers.no.</v>
          </cell>
        </row>
      </sheetData>
      <sheetData sheetId="1360">
        <row r="2">
          <cell r="B2" t="str">
            <v>Pers.no.</v>
          </cell>
        </row>
      </sheetData>
      <sheetData sheetId="1361">
        <row r="2">
          <cell r="B2" t="str">
            <v>Pers.no.</v>
          </cell>
        </row>
      </sheetData>
      <sheetData sheetId="1362">
        <row r="2">
          <cell r="B2" t="str">
            <v>Pers.no.</v>
          </cell>
        </row>
      </sheetData>
      <sheetData sheetId="1363">
        <row r="2">
          <cell r="B2" t="str">
            <v>Pers.no.</v>
          </cell>
        </row>
      </sheetData>
      <sheetData sheetId="1364">
        <row r="2">
          <cell r="B2" t="str">
            <v>Pers.no.</v>
          </cell>
        </row>
      </sheetData>
      <sheetData sheetId="1365">
        <row r="2">
          <cell r="B2" t="str">
            <v>Pers.no.</v>
          </cell>
        </row>
      </sheetData>
      <sheetData sheetId="1366">
        <row r="2">
          <cell r="B2" t="str">
            <v>Pers.no.</v>
          </cell>
        </row>
      </sheetData>
      <sheetData sheetId="1367">
        <row r="2">
          <cell r="B2" t="str">
            <v>Pers.no.</v>
          </cell>
        </row>
      </sheetData>
      <sheetData sheetId="1368">
        <row r="2">
          <cell r="B2" t="str">
            <v>Pers.no.</v>
          </cell>
        </row>
      </sheetData>
      <sheetData sheetId="1369">
        <row r="2">
          <cell r="B2" t="str">
            <v>Pers.no.</v>
          </cell>
        </row>
      </sheetData>
      <sheetData sheetId="1370">
        <row r="2">
          <cell r="B2" t="str">
            <v>Pers.no.</v>
          </cell>
        </row>
      </sheetData>
      <sheetData sheetId="1371">
        <row r="2">
          <cell r="B2" t="str">
            <v>Pers.no.</v>
          </cell>
        </row>
      </sheetData>
      <sheetData sheetId="1372">
        <row r="2">
          <cell r="B2" t="str">
            <v>Pers.no.</v>
          </cell>
        </row>
      </sheetData>
      <sheetData sheetId="1373">
        <row r="2">
          <cell r="B2" t="str">
            <v>Pers.no.</v>
          </cell>
        </row>
      </sheetData>
      <sheetData sheetId="1374">
        <row r="2">
          <cell r="B2" t="str">
            <v>Pers.no.</v>
          </cell>
        </row>
      </sheetData>
      <sheetData sheetId="1375">
        <row r="2">
          <cell r="B2" t="str">
            <v>Pers.no.</v>
          </cell>
        </row>
      </sheetData>
      <sheetData sheetId="1376">
        <row r="2">
          <cell r="B2" t="str">
            <v>Pers.no.</v>
          </cell>
        </row>
      </sheetData>
      <sheetData sheetId="1377">
        <row r="2">
          <cell r="B2" t="str">
            <v>Pers.no.</v>
          </cell>
        </row>
      </sheetData>
      <sheetData sheetId="1378">
        <row r="2">
          <cell r="B2" t="str">
            <v>Pers.no.</v>
          </cell>
        </row>
      </sheetData>
      <sheetData sheetId="1379">
        <row r="2">
          <cell r="B2" t="str">
            <v>Pers.no.</v>
          </cell>
        </row>
      </sheetData>
      <sheetData sheetId="1380">
        <row r="2">
          <cell r="B2" t="str">
            <v>Pers.no.</v>
          </cell>
        </row>
      </sheetData>
      <sheetData sheetId="1381">
        <row r="2">
          <cell r="B2" t="str">
            <v>Pers.no.</v>
          </cell>
        </row>
      </sheetData>
      <sheetData sheetId="1382">
        <row r="2">
          <cell r="B2" t="str">
            <v>Pers.no.</v>
          </cell>
        </row>
      </sheetData>
      <sheetData sheetId="1383">
        <row r="2">
          <cell r="B2" t="str">
            <v>Pers.no.</v>
          </cell>
        </row>
      </sheetData>
      <sheetData sheetId="1384">
        <row r="2">
          <cell r="B2" t="str">
            <v>Pers.no.</v>
          </cell>
        </row>
      </sheetData>
      <sheetData sheetId="1385">
        <row r="2">
          <cell r="B2" t="str">
            <v>Pers.no.</v>
          </cell>
        </row>
      </sheetData>
      <sheetData sheetId="1386">
        <row r="2">
          <cell r="B2" t="str">
            <v>Pers.no.</v>
          </cell>
        </row>
      </sheetData>
      <sheetData sheetId="1387">
        <row r="2">
          <cell r="B2" t="str">
            <v>Pers.no.</v>
          </cell>
        </row>
      </sheetData>
      <sheetData sheetId="1388">
        <row r="2">
          <cell r="B2" t="str">
            <v>Pers.no.</v>
          </cell>
        </row>
      </sheetData>
      <sheetData sheetId="1389">
        <row r="2">
          <cell r="B2" t="str">
            <v>Pers.no.</v>
          </cell>
        </row>
      </sheetData>
      <sheetData sheetId="1390">
        <row r="2">
          <cell r="B2" t="str">
            <v>Pers.no.</v>
          </cell>
        </row>
      </sheetData>
      <sheetData sheetId="1391">
        <row r="2">
          <cell r="B2" t="str">
            <v>Pers.no.</v>
          </cell>
        </row>
      </sheetData>
      <sheetData sheetId="1392">
        <row r="2">
          <cell r="B2" t="str">
            <v>Pers.no.</v>
          </cell>
        </row>
      </sheetData>
      <sheetData sheetId="1393">
        <row r="2">
          <cell r="B2" t="str">
            <v>Pers.no.</v>
          </cell>
        </row>
      </sheetData>
      <sheetData sheetId="1394">
        <row r="2">
          <cell r="B2" t="str">
            <v>Pers.no.</v>
          </cell>
        </row>
      </sheetData>
      <sheetData sheetId="1395">
        <row r="2">
          <cell r="B2" t="str">
            <v>Pers.no.</v>
          </cell>
        </row>
      </sheetData>
      <sheetData sheetId="1396">
        <row r="2">
          <cell r="B2" t="str">
            <v>Pers.no.</v>
          </cell>
        </row>
      </sheetData>
      <sheetData sheetId="1397">
        <row r="2">
          <cell r="B2" t="str">
            <v>Pers.no.</v>
          </cell>
        </row>
      </sheetData>
      <sheetData sheetId="1398">
        <row r="2">
          <cell r="B2" t="str">
            <v>Pers.no.</v>
          </cell>
        </row>
      </sheetData>
      <sheetData sheetId="1399">
        <row r="2">
          <cell r="B2" t="str">
            <v>Pers.no.</v>
          </cell>
        </row>
      </sheetData>
      <sheetData sheetId="1400">
        <row r="2">
          <cell r="B2" t="str">
            <v>Pers.no.</v>
          </cell>
        </row>
      </sheetData>
      <sheetData sheetId="1401">
        <row r="2">
          <cell r="B2" t="str">
            <v>Pers.no.</v>
          </cell>
        </row>
      </sheetData>
      <sheetData sheetId="1402">
        <row r="2">
          <cell r="B2" t="str">
            <v>Pers.no.</v>
          </cell>
        </row>
      </sheetData>
      <sheetData sheetId="1403">
        <row r="2">
          <cell r="B2" t="str">
            <v>Pers.no.</v>
          </cell>
        </row>
      </sheetData>
      <sheetData sheetId="1404">
        <row r="2">
          <cell r="B2" t="str">
            <v>Pers.no.</v>
          </cell>
        </row>
      </sheetData>
      <sheetData sheetId="1405">
        <row r="2">
          <cell r="B2" t="str">
            <v>Pers.no.</v>
          </cell>
        </row>
      </sheetData>
      <sheetData sheetId="1406">
        <row r="2">
          <cell r="B2" t="str">
            <v>Pers.no.</v>
          </cell>
        </row>
      </sheetData>
      <sheetData sheetId="1407">
        <row r="2">
          <cell r="B2" t="str">
            <v>Pers.no.</v>
          </cell>
        </row>
      </sheetData>
      <sheetData sheetId="1408">
        <row r="2">
          <cell r="B2" t="str">
            <v>Pers.no.</v>
          </cell>
        </row>
      </sheetData>
      <sheetData sheetId="1409">
        <row r="2">
          <cell r="B2" t="str">
            <v>Pers.no.</v>
          </cell>
        </row>
      </sheetData>
      <sheetData sheetId="1410">
        <row r="2">
          <cell r="B2" t="str">
            <v>Pers.no.</v>
          </cell>
        </row>
      </sheetData>
      <sheetData sheetId="1411">
        <row r="2">
          <cell r="B2" t="str">
            <v>Pers.no.</v>
          </cell>
        </row>
      </sheetData>
      <sheetData sheetId="1412">
        <row r="2">
          <cell r="B2" t="str">
            <v>Pers.no.</v>
          </cell>
        </row>
      </sheetData>
      <sheetData sheetId="1413">
        <row r="2">
          <cell r="B2" t="str">
            <v>Pers.no.</v>
          </cell>
        </row>
      </sheetData>
      <sheetData sheetId="1414">
        <row r="2">
          <cell r="B2" t="str">
            <v>Pers.no.</v>
          </cell>
        </row>
      </sheetData>
      <sheetData sheetId="1415">
        <row r="2">
          <cell r="B2" t="str">
            <v>Pers.no.</v>
          </cell>
        </row>
      </sheetData>
      <sheetData sheetId="1416">
        <row r="2">
          <cell r="B2" t="str">
            <v>Pers.no.</v>
          </cell>
        </row>
      </sheetData>
      <sheetData sheetId="1417">
        <row r="2">
          <cell r="B2" t="str">
            <v>Pers.no.</v>
          </cell>
        </row>
      </sheetData>
      <sheetData sheetId="1418">
        <row r="2">
          <cell r="B2" t="str">
            <v>Pers.no.</v>
          </cell>
        </row>
      </sheetData>
      <sheetData sheetId="1419">
        <row r="2">
          <cell r="B2" t="str">
            <v>Pers.no.</v>
          </cell>
        </row>
      </sheetData>
      <sheetData sheetId="1420">
        <row r="2">
          <cell r="B2" t="str">
            <v>Pers.no.</v>
          </cell>
        </row>
      </sheetData>
      <sheetData sheetId="1421">
        <row r="2">
          <cell r="B2" t="str">
            <v>Pers.no.</v>
          </cell>
        </row>
      </sheetData>
      <sheetData sheetId="1422">
        <row r="2">
          <cell r="B2" t="str">
            <v>Pers.no.</v>
          </cell>
        </row>
      </sheetData>
      <sheetData sheetId="1423">
        <row r="2">
          <cell r="B2" t="str">
            <v>Pers.no.</v>
          </cell>
        </row>
      </sheetData>
      <sheetData sheetId="1424">
        <row r="2">
          <cell r="B2" t="str">
            <v>Pers.no.</v>
          </cell>
        </row>
      </sheetData>
      <sheetData sheetId="1425">
        <row r="2">
          <cell r="B2" t="str">
            <v>Pers.no.</v>
          </cell>
        </row>
      </sheetData>
      <sheetData sheetId="1426">
        <row r="2">
          <cell r="B2" t="str">
            <v>Pers.no.</v>
          </cell>
        </row>
      </sheetData>
      <sheetData sheetId="1427">
        <row r="2">
          <cell r="B2" t="str">
            <v>Pers.no.</v>
          </cell>
        </row>
      </sheetData>
      <sheetData sheetId="1428">
        <row r="2">
          <cell r="B2" t="str">
            <v>Pers.no.</v>
          </cell>
        </row>
      </sheetData>
      <sheetData sheetId="1429">
        <row r="2">
          <cell r="B2" t="str">
            <v>Pers.no.</v>
          </cell>
        </row>
      </sheetData>
      <sheetData sheetId="1430">
        <row r="2">
          <cell r="B2" t="str">
            <v>Pers.no.</v>
          </cell>
        </row>
      </sheetData>
      <sheetData sheetId="1431">
        <row r="2">
          <cell r="B2" t="str">
            <v>Pers.no.</v>
          </cell>
        </row>
      </sheetData>
      <sheetData sheetId="1432">
        <row r="2">
          <cell r="B2" t="str">
            <v>Pers.no.</v>
          </cell>
        </row>
      </sheetData>
      <sheetData sheetId="1433">
        <row r="2">
          <cell r="B2" t="str">
            <v>Pers.no.</v>
          </cell>
        </row>
      </sheetData>
      <sheetData sheetId="1434">
        <row r="2">
          <cell r="B2" t="str">
            <v>Pers.no.</v>
          </cell>
        </row>
      </sheetData>
      <sheetData sheetId="1435">
        <row r="2">
          <cell r="B2" t="str">
            <v>Pers.no.</v>
          </cell>
        </row>
      </sheetData>
      <sheetData sheetId="1436">
        <row r="2">
          <cell r="B2" t="str">
            <v>Pers.no.</v>
          </cell>
        </row>
      </sheetData>
      <sheetData sheetId="1437">
        <row r="2">
          <cell r="B2" t="str">
            <v>Pers.no.</v>
          </cell>
        </row>
      </sheetData>
      <sheetData sheetId="1438">
        <row r="2">
          <cell r="B2" t="str">
            <v>Pers.no.</v>
          </cell>
        </row>
      </sheetData>
      <sheetData sheetId="1439">
        <row r="2">
          <cell r="B2" t="str">
            <v>Pers.no.</v>
          </cell>
        </row>
      </sheetData>
      <sheetData sheetId="1440">
        <row r="2">
          <cell r="B2" t="str">
            <v>Pers.no.</v>
          </cell>
        </row>
      </sheetData>
      <sheetData sheetId="1441">
        <row r="2">
          <cell r="B2" t="str">
            <v>Pers.no.</v>
          </cell>
        </row>
      </sheetData>
      <sheetData sheetId="1442">
        <row r="2">
          <cell r="B2" t="str">
            <v>Pers.no.</v>
          </cell>
        </row>
      </sheetData>
      <sheetData sheetId="1443">
        <row r="2">
          <cell r="B2" t="str">
            <v>Pers.no.</v>
          </cell>
        </row>
      </sheetData>
      <sheetData sheetId="1444">
        <row r="2">
          <cell r="B2" t="str">
            <v>Pers.no.</v>
          </cell>
        </row>
      </sheetData>
      <sheetData sheetId="1445">
        <row r="2">
          <cell r="B2" t="str">
            <v>Pers.no.</v>
          </cell>
        </row>
      </sheetData>
      <sheetData sheetId="1446">
        <row r="2">
          <cell r="B2" t="str">
            <v>Pers.no.</v>
          </cell>
        </row>
      </sheetData>
      <sheetData sheetId="1447">
        <row r="2">
          <cell r="B2" t="str">
            <v>Pers.no.</v>
          </cell>
        </row>
      </sheetData>
      <sheetData sheetId="1448">
        <row r="2">
          <cell r="B2" t="str">
            <v>Pers.no.</v>
          </cell>
        </row>
      </sheetData>
      <sheetData sheetId="1449">
        <row r="2">
          <cell r="B2" t="str">
            <v>Pers.no.</v>
          </cell>
        </row>
      </sheetData>
      <sheetData sheetId="1450">
        <row r="2">
          <cell r="B2" t="str">
            <v>Pers.no.</v>
          </cell>
        </row>
      </sheetData>
      <sheetData sheetId="1451">
        <row r="2">
          <cell r="B2" t="str">
            <v>Pers.no.</v>
          </cell>
        </row>
      </sheetData>
      <sheetData sheetId="1452">
        <row r="2">
          <cell r="B2" t="str">
            <v>Pers.no.</v>
          </cell>
        </row>
      </sheetData>
      <sheetData sheetId="1453">
        <row r="2">
          <cell r="B2" t="str">
            <v>Pers.no.</v>
          </cell>
        </row>
      </sheetData>
      <sheetData sheetId="1454">
        <row r="2">
          <cell r="B2" t="str">
            <v>Pers.no.</v>
          </cell>
        </row>
      </sheetData>
      <sheetData sheetId="1455">
        <row r="2">
          <cell r="B2" t="str">
            <v>Pers.no.</v>
          </cell>
        </row>
      </sheetData>
      <sheetData sheetId="1456">
        <row r="2">
          <cell r="B2" t="str">
            <v>Pers.no.</v>
          </cell>
        </row>
      </sheetData>
      <sheetData sheetId="1457">
        <row r="2">
          <cell r="B2" t="str">
            <v>Pers.no.</v>
          </cell>
        </row>
      </sheetData>
      <sheetData sheetId="1458">
        <row r="2">
          <cell r="B2" t="str">
            <v>Pers.no.</v>
          </cell>
        </row>
      </sheetData>
      <sheetData sheetId="1459">
        <row r="2">
          <cell r="B2" t="str">
            <v>Pers.no.</v>
          </cell>
        </row>
      </sheetData>
      <sheetData sheetId="1460">
        <row r="2">
          <cell r="B2" t="str">
            <v>Pers.no.</v>
          </cell>
        </row>
      </sheetData>
      <sheetData sheetId="1461">
        <row r="2">
          <cell r="B2" t="str">
            <v>Pers.no.</v>
          </cell>
        </row>
      </sheetData>
      <sheetData sheetId="1462">
        <row r="2">
          <cell r="B2" t="str">
            <v>Pers.no.</v>
          </cell>
        </row>
      </sheetData>
      <sheetData sheetId="1463">
        <row r="2">
          <cell r="B2" t="str">
            <v>Pers.no.</v>
          </cell>
        </row>
      </sheetData>
      <sheetData sheetId="1464">
        <row r="2">
          <cell r="B2" t="str">
            <v>Pers.no.</v>
          </cell>
        </row>
      </sheetData>
      <sheetData sheetId="1465">
        <row r="2">
          <cell r="B2" t="str">
            <v>Pers.no.</v>
          </cell>
        </row>
      </sheetData>
      <sheetData sheetId="1466">
        <row r="2">
          <cell r="B2" t="str">
            <v>Pers.no.</v>
          </cell>
        </row>
      </sheetData>
      <sheetData sheetId="1467">
        <row r="2">
          <cell r="B2" t="str">
            <v>Pers.no.</v>
          </cell>
        </row>
      </sheetData>
      <sheetData sheetId="1468">
        <row r="2">
          <cell r="B2" t="str">
            <v>Pers.no.</v>
          </cell>
        </row>
      </sheetData>
      <sheetData sheetId="1469">
        <row r="2">
          <cell r="B2" t="str">
            <v>Pers.no.</v>
          </cell>
        </row>
      </sheetData>
      <sheetData sheetId="1470">
        <row r="2">
          <cell r="B2" t="str">
            <v>Pers.no.</v>
          </cell>
        </row>
      </sheetData>
      <sheetData sheetId="1471">
        <row r="2">
          <cell r="B2" t="str">
            <v>Pers.no.</v>
          </cell>
        </row>
      </sheetData>
      <sheetData sheetId="1472">
        <row r="2">
          <cell r="B2" t="str">
            <v>Pers.no.</v>
          </cell>
        </row>
      </sheetData>
      <sheetData sheetId="1473">
        <row r="2">
          <cell r="B2" t="str">
            <v>Pers.no.</v>
          </cell>
        </row>
      </sheetData>
      <sheetData sheetId="1474">
        <row r="2">
          <cell r="B2" t="str">
            <v>Pers.no.</v>
          </cell>
        </row>
      </sheetData>
      <sheetData sheetId="1475">
        <row r="2">
          <cell r="B2" t="str">
            <v>Pers.no.</v>
          </cell>
        </row>
      </sheetData>
      <sheetData sheetId="1476">
        <row r="2">
          <cell r="B2" t="str">
            <v>Pers.no.</v>
          </cell>
        </row>
      </sheetData>
      <sheetData sheetId="1477">
        <row r="2">
          <cell r="B2" t="str">
            <v>Pers.no.</v>
          </cell>
        </row>
      </sheetData>
      <sheetData sheetId="1478">
        <row r="2">
          <cell r="B2" t="str">
            <v>Pers.no.</v>
          </cell>
        </row>
      </sheetData>
      <sheetData sheetId="1479">
        <row r="2">
          <cell r="B2" t="str">
            <v>Pers.no.</v>
          </cell>
        </row>
      </sheetData>
      <sheetData sheetId="1480">
        <row r="2">
          <cell r="B2" t="str">
            <v>Pers.no.</v>
          </cell>
        </row>
      </sheetData>
      <sheetData sheetId="1481">
        <row r="2">
          <cell r="B2" t="str">
            <v>Pers.no.</v>
          </cell>
        </row>
      </sheetData>
      <sheetData sheetId="1482">
        <row r="2">
          <cell r="B2" t="str">
            <v>Pers.no.</v>
          </cell>
        </row>
      </sheetData>
      <sheetData sheetId="1483">
        <row r="2">
          <cell r="B2" t="str">
            <v>Pers.no.</v>
          </cell>
        </row>
      </sheetData>
      <sheetData sheetId="1484">
        <row r="2">
          <cell r="B2" t="str">
            <v>Pers.no.</v>
          </cell>
        </row>
      </sheetData>
      <sheetData sheetId="1485">
        <row r="2">
          <cell r="B2" t="str">
            <v>Pers.no.</v>
          </cell>
        </row>
      </sheetData>
      <sheetData sheetId="1486">
        <row r="2">
          <cell r="B2" t="str">
            <v>Pers.no.</v>
          </cell>
        </row>
      </sheetData>
      <sheetData sheetId="1487">
        <row r="2">
          <cell r="B2" t="str">
            <v>Pers.no.</v>
          </cell>
        </row>
      </sheetData>
      <sheetData sheetId="1488">
        <row r="2">
          <cell r="B2" t="str">
            <v>Pers.no.</v>
          </cell>
        </row>
      </sheetData>
      <sheetData sheetId="1489">
        <row r="2">
          <cell r="B2" t="str">
            <v>Pers.no.</v>
          </cell>
        </row>
      </sheetData>
      <sheetData sheetId="1490">
        <row r="2">
          <cell r="B2" t="str">
            <v>Pers.no.</v>
          </cell>
        </row>
      </sheetData>
      <sheetData sheetId="1491">
        <row r="2">
          <cell r="B2" t="str">
            <v>Pers.no.</v>
          </cell>
        </row>
      </sheetData>
      <sheetData sheetId="1492">
        <row r="2">
          <cell r="B2" t="str">
            <v>Pers.no.</v>
          </cell>
        </row>
      </sheetData>
      <sheetData sheetId="1493">
        <row r="2">
          <cell r="B2" t="str">
            <v>Pers.no.</v>
          </cell>
        </row>
      </sheetData>
      <sheetData sheetId="1494">
        <row r="2">
          <cell r="B2" t="str">
            <v>Pers.no.</v>
          </cell>
        </row>
      </sheetData>
      <sheetData sheetId="1495">
        <row r="2">
          <cell r="B2" t="str">
            <v>Pers.no.</v>
          </cell>
        </row>
      </sheetData>
      <sheetData sheetId="1496">
        <row r="2">
          <cell r="B2" t="str">
            <v>Pers.no.</v>
          </cell>
        </row>
      </sheetData>
      <sheetData sheetId="1497">
        <row r="2">
          <cell r="B2" t="str">
            <v>Pers.no.</v>
          </cell>
        </row>
      </sheetData>
      <sheetData sheetId="1498">
        <row r="2">
          <cell r="B2" t="str">
            <v>Pers.no.</v>
          </cell>
        </row>
      </sheetData>
      <sheetData sheetId="1499">
        <row r="2">
          <cell r="B2" t="str">
            <v>Pers.no.</v>
          </cell>
        </row>
      </sheetData>
      <sheetData sheetId="1500">
        <row r="2">
          <cell r="B2" t="str">
            <v>Pers.no.</v>
          </cell>
        </row>
      </sheetData>
      <sheetData sheetId="1501">
        <row r="2">
          <cell r="B2" t="str">
            <v>Pers.no.</v>
          </cell>
        </row>
      </sheetData>
      <sheetData sheetId="1502">
        <row r="2">
          <cell r="B2" t="str">
            <v>Pers.no.</v>
          </cell>
        </row>
      </sheetData>
      <sheetData sheetId="1503">
        <row r="2">
          <cell r="B2" t="str">
            <v>Pers.no.</v>
          </cell>
        </row>
      </sheetData>
      <sheetData sheetId="1504">
        <row r="2">
          <cell r="B2" t="str">
            <v>Pers.no.</v>
          </cell>
        </row>
      </sheetData>
      <sheetData sheetId="1505">
        <row r="2">
          <cell r="B2" t="str">
            <v>Pers.no.</v>
          </cell>
        </row>
      </sheetData>
      <sheetData sheetId="1506">
        <row r="2">
          <cell r="B2" t="str">
            <v>Pers.no.</v>
          </cell>
        </row>
      </sheetData>
      <sheetData sheetId="1507">
        <row r="2">
          <cell r="B2" t="str">
            <v>Pers.no.</v>
          </cell>
        </row>
      </sheetData>
      <sheetData sheetId="1508">
        <row r="2">
          <cell r="B2" t="str">
            <v>Pers.no.</v>
          </cell>
        </row>
      </sheetData>
      <sheetData sheetId="1509">
        <row r="2">
          <cell r="B2" t="str">
            <v>Pers.no.</v>
          </cell>
        </row>
      </sheetData>
      <sheetData sheetId="1510">
        <row r="2">
          <cell r="B2" t="str">
            <v>Pers.no.</v>
          </cell>
        </row>
      </sheetData>
      <sheetData sheetId="1511">
        <row r="2">
          <cell r="B2" t="str">
            <v>Pers.no.</v>
          </cell>
        </row>
      </sheetData>
      <sheetData sheetId="1512">
        <row r="2">
          <cell r="B2" t="str">
            <v>Pers.no.</v>
          </cell>
        </row>
      </sheetData>
      <sheetData sheetId="1513">
        <row r="2">
          <cell r="B2" t="str">
            <v>Pers.no.</v>
          </cell>
        </row>
      </sheetData>
      <sheetData sheetId="1514">
        <row r="2">
          <cell r="B2" t="str">
            <v>Pers.no.</v>
          </cell>
        </row>
      </sheetData>
      <sheetData sheetId="1515">
        <row r="2">
          <cell r="B2" t="str">
            <v>Pers.no.</v>
          </cell>
        </row>
      </sheetData>
      <sheetData sheetId="1516">
        <row r="2">
          <cell r="B2" t="str">
            <v>Pers.no.</v>
          </cell>
        </row>
      </sheetData>
      <sheetData sheetId="1517">
        <row r="2">
          <cell r="B2" t="str">
            <v>Pers.no.</v>
          </cell>
        </row>
      </sheetData>
      <sheetData sheetId="1518">
        <row r="2">
          <cell r="B2" t="str">
            <v>Pers.no.</v>
          </cell>
        </row>
      </sheetData>
      <sheetData sheetId="1519">
        <row r="2">
          <cell r="B2" t="str">
            <v>Pers.no.</v>
          </cell>
        </row>
      </sheetData>
      <sheetData sheetId="1520">
        <row r="2">
          <cell r="B2" t="str">
            <v>Pers.no.</v>
          </cell>
        </row>
      </sheetData>
      <sheetData sheetId="1521">
        <row r="2">
          <cell r="B2" t="str">
            <v>Pers.no.</v>
          </cell>
        </row>
      </sheetData>
      <sheetData sheetId="1522">
        <row r="2">
          <cell r="B2" t="str">
            <v>Pers.no.</v>
          </cell>
        </row>
      </sheetData>
      <sheetData sheetId="1523">
        <row r="2">
          <cell r="B2" t="str">
            <v>Pers.no.</v>
          </cell>
        </row>
      </sheetData>
      <sheetData sheetId="1524">
        <row r="2">
          <cell r="B2" t="str">
            <v>Pers.no.</v>
          </cell>
        </row>
      </sheetData>
      <sheetData sheetId="1525">
        <row r="2">
          <cell r="B2" t="str">
            <v>Pers.no.</v>
          </cell>
        </row>
      </sheetData>
      <sheetData sheetId="1526">
        <row r="2">
          <cell r="B2" t="str">
            <v>Pers.no.</v>
          </cell>
        </row>
      </sheetData>
      <sheetData sheetId="1527">
        <row r="2">
          <cell r="B2" t="str">
            <v>Pers.no.</v>
          </cell>
        </row>
      </sheetData>
      <sheetData sheetId="1528">
        <row r="2">
          <cell r="B2" t="str">
            <v>Pers.no.</v>
          </cell>
        </row>
      </sheetData>
      <sheetData sheetId="1529">
        <row r="2">
          <cell r="B2" t="str">
            <v>Pers.no.</v>
          </cell>
        </row>
      </sheetData>
      <sheetData sheetId="1530">
        <row r="2">
          <cell r="B2" t="str">
            <v>Pers.no.</v>
          </cell>
        </row>
      </sheetData>
      <sheetData sheetId="1531">
        <row r="2">
          <cell r="B2" t="str">
            <v>Pers.no.</v>
          </cell>
        </row>
      </sheetData>
      <sheetData sheetId="1532">
        <row r="2">
          <cell r="B2" t="str">
            <v>Pers.no.</v>
          </cell>
        </row>
      </sheetData>
      <sheetData sheetId="1533">
        <row r="2">
          <cell r="B2" t="str">
            <v>Pers.no.</v>
          </cell>
        </row>
      </sheetData>
      <sheetData sheetId="1534">
        <row r="2">
          <cell r="B2" t="str">
            <v>Pers.no.</v>
          </cell>
        </row>
      </sheetData>
      <sheetData sheetId="1535">
        <row r="2">
          <cell r="B2" t="str">
            <v>Pers.no.</v>
          </cell>
        </row>
      </sheetData>
      <sheetData sheetId="1536">
        <row r="2">
          <cell r="B2" t="str">
            <v>Pers.no.</v>
          </cell>
        </row>
      </sheetData>
      <sheetData sheetId="1537">
        <row r="2">
          <cell r="B2" t="str">
            <v>Pers.no.</v>
          </cell>
        </row>
      </sheetData>
      <sheetData sheetId="1538">
        <row r="2">
          <cell r="B2" t="str">
            <v>Pers.no.</v>
          </cell>
        </row>
      </sheetData>
      <sheetData sheetId="1539">
        <row r="2">
          <cell r="B2" t="str">
            <v>Pers.no.</v>
          </cell>
        </row>
      </sheetData>
      <sheetData sheetId="1540">
        <row r="2">
          <cell r="B2" t="str">
            <v>Pers.no.</v>
          </cell>
        </row>
      </sheetData>
      <sheetData sheetId="1541">
        <row r="2">
          <cell r="B2" t="str">
            <v>Pers.no.</v>
          </cell>
        </row>
      </sheetData>
      <sheetData sheetId="1542">
        <row r="2">
          <cell r="B2" t="str">
            <v>Pers.no.</v>
          </cell>
        </row>
      </sheetData>
      <sheetData sheetId="1543">
        <row r="2">
          <cell r="B2" t="str">
            <v>Pers.no.</v>
          </cell>
        </row>
      </sheetData>
      <sheetData sheetId="1544">
        <row r="2">
          <cell r="B2" t="str">
            <v>Pers.no.</v>
          </cell>
        </row>
      </sheetData>
      <sheetData sheetId="1545">
        <row r="2">
          <cell r="B2" t="str">
            <v>Pers.no.</v>
          </cell>
        </row>
      </sheetData>
      <sheetData sheetId="1546">
        <row r="2">
          <cell r="B2" t="str">
            <v>Pers.no.</v>
          </cell>
        </row>
      </sheetData>
      <sheetData sheetId="1547">
        <row r="2">
          <cell r="B2" t="str">
            <v>Pers.no.</v>
          </cell>
        </row>
      </sheetData>
      <sheetData sheetId="1548">
        <row r="2">
          <cell r="B2" t="str">
            <v>Pers.no.</v>
          </cell>
        </row>
      </sheetData>
      <sheetData sheetId="1549">
        <row r="2">
          <cell r="B2" t="str">
            <v>Pers.no.</v>
          </cell>
        </row>
      </sheetData>
      <sheetData sheetId="1550">
        <row r="2">
          <cell r="B2" t="str">
            <v>Pers.no.</v>
          </cell>
        </row>
      </sheetData>
      <sheetData sheetId="1551">
        <row r="2">
          <cell r="B2" t="str">
            <v>Pers.no.</v>
          </cell>
        </row>
      </sheetData>
      <sheetData sheetId="1552">
        <row r="2">
          <cell r="B2" t="str">
            <v>Pers.no.</v>
          </cell>
        </row>
      </sheetData>
      <sheetData sheetId="1553">
        <row r="2">
          <cell r="B2" t="str">
            <v>Pers.no.</v>
          </cell>
        </row>
      </sheetData>
      <sheetData sheetId="1554">
        <row r="2">
          <cell r="B2" t="str">
            <v>Pers.no.</v>
          </cell>
        </row>
      </sheetData>
      <sheetData sheetId="1555">
        <row r="2">
          <cell r="B2" t="str">
            <v>Pers.no.</v>
          </cell>
        </row>
      </sheetData>
      <sheetData sheetId="1556">
        <row r="2">
          <cell r="B2" t="str">
            <v>Pers.no.</v>
          </cell>
        </row>
      </sheetData>
      <sheetData sheetId="1557">
        <row r="2">
          <cell r="B2" t="str">
            <v>Pers.no.</v>
          </cell>
        </row>
      </sheetData>
      <sheetData sheetId="1558">
        <row r="2">
          <cell r="B2" t="str">
            <v>Pers.no.</v>
          </cell>
        </row>
      </sheetData>
      <sheetData sheetId="1559">
        <row r="2">
          <cell r="B2" t="str">
            <v>Pers.no.</v>
          </cell>
        </row>
      </sheetData>
      <sheetData sheetId="1560">
        <row r="2">
          <cell r="B2" t="str">
            <v>Pers.no.</v>
          </cell>
        </row>
      </sheetData>
      <sheetData sheetId="1561">
        <row r="2">
          <cell r="B2" t="str">
            <v>Pers.no.</v>
          </cell>
        </row>
      </sheetData>
      <sheetData sheetId="1562">
        <row r="2">
          <cell r="B2" t="str">
            <v>Pers.no.</v>
          </cell>
        </row>
      </sheetData>
      <sheetData sheetId="1563">
        <row r="2">
          <cell r="B2" t="str">
            <v>Pers.no.</v>
          </cell>
        </row>
      </sheetData>
      <sheetData sheetId="1564">
        <row r="2">
          <cell r="B2" t="str">
            <v>Pers.no.</v>
          </cell>
        </row>
      </sheetData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>
        <row r="2">
          <cell r="B2" t="str">
            <v>Pers.no.</v>
          </cell>
        </row>
      </sheetData>
      <sheetData sheetId="1577">
        <row r="2">
          <cell r="B2" t="str">
            <v>Pers.no.</v>
          </cell>
        </row>
      </sheetData>
      <sheetData sheetId="1578">
        <row r="2">
          <cell r="B2" t="str">
            <v>Pers.no.</v>
          </cell>
        </row>
      </sheetData>
      <sheetData sheetId="1579">
        <row r="2">
          <cell r="B2" t="str">
            <v>Pers.no.</v>
          </cell>
        </row>
      </sheetData>
      <sheetData sheetId="1580">
        <row r="2">
          <cell r="B2" t="str">
            <v>Pers.no.</v>
          </cell>
        </row>
      </sheetData>
      <sheetData sheetId="1581">
        <row r="2">
          <cell r="B2" t="str">
            <v>Pers.no.</v>
          </cell>
        </row>
      </sheetData>
      <sheetData sheetId="1582">
        <row r="2">
          <cell r="B2" t="str">
            <v>Pers.no.</v>
          </cell>
        </row>
      </sheetData>
      <sheetData sheetId="1583">
        <row r="2">
          <cell r="B2" t="str">
            <v>Pers.no.</v>
          </cell>
        </row>
      </sheetData>
      <sheetData sheetId="1584">
        <row r="2">
          <cell r="B2" t="str">
            <v>Pers.no.</v>
          </cell>
        </row>
      </sheetData>
      <sheetData sheetId="1585" refreshError="1"/>
      <sheetData sheetId="1586" refreshError="1"/>
      <sheetData sheetId="1587" refreshError="1"/>
      <sheetData sheetId="1588" refreshError="1"/>
      <sheetData sheetId="1589">
        <row r="2">
          <cell r="B2" t="str">
            <v>Pers.no.</v>
          </cell>
        </row>
      </sheetData>
      <sheetData sheetId="1590">
        <row r="2">
          <cell r="B2" t="str">
            <v>Pers.no.</v>
          </cell>
        </row>
      </sheetData>
      <sheetData sheetId="1591">
        <row r="2">
          <cell r="B2" t="str">
            <v>Pers.no.</v>
          </cell>
        </row>
      </sheetData>
      <sheetData sheetId="1592">
        <row r="2">
          <cell r="B2" t="str">
            <v>Pers.no.</v>
          </cell>
        </row>
      </sheetData>
      <sheetData sheetId="1593">
        <row r="2">
          <cell r="B2" t="str">
            <v>Pers.no.</v>
          </cell>
        </row>
      </sheetData>
      <sheetData sheetId="1594">
        <row r="2">
          <cell r="B2" t="str">
            <v>Pers.no.</v>
          </cell>
        </row>
      </sheetData>
      <sheetData sheetId="1595">
        <row r="2">
          <cell r="B2" t="str">
            <v>Pers.no.</v>
          </cell>
        </row>
      </sheetData>
      <sheetData sheetId="1596">
        <row r="2">
          <cell r="B2" t="str">
            <v>Pers.no.</v>
          </cell>
        </row>
      </sheetData>
      <sheetData sheetId="1597">
        <row r="2">
          <cell r="B2" t="str">
            <v>Pers.no.</v>
          </cell>
        </row>
      </sheetData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>
        <row r="2">
          <cell r="B2" t="str">
            <v>Pers.no.</v>
          </cell>
        </row>
      </sheetData>
      <sheetData sheetId="1625" refreshError="1"/>
      <sheetData sheetId="1626">
        <row r="2">
          <cell r="B2" t="str">
            <v>Pers.no.</v>
          </cell>
        </row>
      </sheetData>
      <sheetData sheetId="1627">
        <row r="2">
          <cell r="B2" t="str">
            <v>Pers.no.</v>
          </cell>
        </row>
      </sheetData>
      <sheetData sheetId="1628">
        <row r="2">
          <cell r="B2" t="str">
            <v>Pers.no.</v>
          </cell>
        </row>
      </sheetData>
      <sheetData sheetId="1629">
        <row r="2">
          <cell r="B2" t="str">
            <v>Pers.no.</v>
          </cell>
        </row>
      </sheetData>
      <sheetData sheetId="1630">
        <row r="2">
          <cell r="B2" t="str">
            <v>Pers.no.</v>
          </cell>
        </row>
      </sheetData>
      <sheetData sheetId="1631">
        <row r="2">
          <cell r="B2" t="str">
            <v>Pers.no.</v>
          </cell>
        </row>
      </sheetData>
      <sheetData sheetId="1632">
        <row r="2">
          <cell r="B2" t="str">
            <v>Pers.no.</v>
          </cell>
        </row>
      </sheetData>
      <sheetData sheetId="1633">
        <row r="2">
          <cell r="B2" t="str">
            <v>Pers.no.</v>
          </cell>
        </row>
      </sheetData>
      <sheetData sheetId="1634">
        <row r="2">
          <cell r="B2" t="str">
            <v>Pers.no.</v>
          </cell>
        </row>
      </sheetData>
      <sheetData sheetId="1635">
        <row r="2">
          <cell r="B2" t="str">
            <v>Pers.no.</v>
          </cell>
        </row>
      </sheetData>
      <sheetData sheetId="1636">
        <row r="2">
          <cell r="B2" t="str">
            <v>Pers.no.</v>
          </cell>
        </row>
      </sheetData>
      <sheetData sheetId="1637">
        <row r="2">
          <cell r="B2" t="str">
            <v>Pers.no.</v>
          </cell>
        </row>
      </sheetData>
      <sheetData sheetId="1638">
        <row r="2">
          <cell r="B2" t="str">
            <v>Pers.no.</v>
          </cell>
        </row>
      </sheetData>
      <sheetData sheetId="1639">
        <row r="2">
          <cell r="B2" t="str">
            <v>Pers.no.</v>
          </cell>
        </row>
      </sheetData>
      <sheetData sheetId="1640">
        <row r="2">
          <cell r="B2" t="str">
            <v>Pers.no.</v>
          </cell>
        </row>
      </sheetData>
      <sheetData sheetId="1641">
        <row r="2">
          <cell r="B2" t="str">
            <v>Pers.no.</v>
          </cell>
        </row>
      </sheetData>
      <sheetData sheetId="1642">
        <row r="2">
          <cell r="B2" t="str">
            <v>Pers.no.</v>
          </cell>
        </row>
      </sheetData>
      <sheetData sheetId="1643">
        <row r="2">
          <cell r="B2" t="str">
            <v>Pers.no.</v>
          </cell>
        </row>
      </sheetData>
      <sheetData sheetId="1644">
        <row r="2">
          <cell r="B2" t="str">
            <v>Pers.no.</v>
          </cell>
        </row>
      </sheetData>
      <sheetData sheetId="1645">
        <row r="2">
          <cell r="B2" t="str">
            <v>Pers.no.</v>
          </cell>
        </row>
      </sheetData>
      <sheetData sheetId="1646">
        <row r="2">
          <cell r="B2" t="str">
            <v>Pers.no.</v>
          </cell>
        </row>
      </sheetData>
      <sheetData sheetId="1647">
        <row r="2">
          <cell r="B2" t="str">
            <v>Pers.no.</v>
          </cell>
        </row>
      </sheetData>
      <sheetData sheetId="1648">
        <row r="2">
          <cell r="B2" t="str">
            <v>Pers.no.</v>
          </cell>
        </row>
      </sheetData>
      <sheetData sheetId="1649">
        <row r="2">
          <cell r="B2" t="str">
            <v>Pers.no.</v>
          </cell>
        </row>
      </sheetData>
      <sheetData sheetId="1650">
        <row r="2">
          <cell r="B2" t="str">
            <v>Pers.no.</v>
          </cell>
        </row>
      </sheetData>
      <sheetData sheetId="1651">
        <row r="2">
          <cell r="B2" t="str">
            <v>Pers.no.</v>
          </cell>
        </row>
      </sheetData>
      <sheetData sheetId="1652">
        <row r="2">
          <cell r="B2" t="str">
            <v>Pers.no.</v>
          </cell>
        </row>
      </sheetData>
      <sheetData sheetId="1653">
        <row r="2">
          <cell r="B2" t="str">
            <v>Pers.no.</v>
          </cell>
        </row>
      </sheetData>
      <sheetData sheetId="1654">
        <row r="2">
          <cell r="B2" t="str">
            <v>Pers.no.</v>
          </cell>
        </row>
      </sheetData>
      <sheetData sheetId="1655">
        <row r="2">
          <cell r="B2" t="str">
            <v>Pers.no.</v>
          </cell>
        </row>
      </sheetData>
      <sheetData sheetId="1656">
        <row r="2">
          <cell r="B2" t="str">
            <v>Pers.no.</v>
          </cell>
        </row>
      </sheetData>
      <sheetData sheetId="1657">
        <row r="2">
          <cell r="B2" t="str">
            <v>Pers.no.</v>
          </cell>
        </row>
      </sheetData>
      <sheetData sheetId="1658">
        <row r="2">
          <cell r="B2" t="str">
            <v>Pers.no.</v>
          </cell>
        </row>
      </sheetData>
      <sheetData sheetId="1659">
        <row r="2">
          <cell r="B2" t="str">
            <v>Pers.no.</v>
          </cell>
        </row>
      </sheetData>
      <sheetData sheetId="1660">
        <row r="2">
          <cell r="B2" t="str">
            <v>Pers.no.</v>
          </cell>
        </row>
      </sheetData>
      <sheetData sheetId="1661">
        <row r="2">
          <cell r="B2" t="str">
            <v>Pers.no.</v>
          </cell>
        </row>
      </sheetData>
      <sheetData sheetId="1662">
        <row r="2">
          <cell r="B2" t="str">
            <v>Pers.no.</v>
          </cell>
        </row>
      </sheetData>
      <sheetData sheetId="1663">
        <row r="2">
          <cell r="B2" t="str">
            <v>Pers.no.</v>
          </cell>
        </row>
      </sheetData>
      <sheetData sheetId="1664">
        <row r="2">
          <cell r="B2" t="str">
            <v>Pers.no.</v>
          </cell>
        </row>
      </sheetData>
      <sheetData sheetId="1665">
        <row r="2">
          <cell r="B2" t="str">
            <v>Pers.no.</v>
          </cell>
        </row>
      </sheetData>
      <sheetData sheetId="1666">
        <row r="2">
          <cell r="B2" t="str">
            <v>Pers.no.</v>
          </cell>
        </row>
      </sheetData>
      <sheetData sheetId="1667">
        <row r="2">
          <cell r="B2" t="str">
            <v>Pers.no.</v>
          </cell>
        </row>
      </sheetData>
      <sheetData sheetId="1668">
        <row r="2">
          <cell r="B2" t="str">
            <v>Pers.no.</v>
          </cell>
        </row>
      </sheetData>
      <sheetData sheetId="1669">
        <row r="2">
          <cell r="B2" t="str">
            <v>Pers.no.</v>
          </cell>
        </row>
      </sheetData>
      <sheetData sheetId="1670">
        <row r="2">
          <cell r="B2" t="str">
            <v>Pers.no.</v>
          </cell>
        </row>
      </sheetData>
      <sheetData sheetId="1671">
        <row r="2">
          <cell r="B2" t="str">
            <v>Pers.no.</v>
          </cell>
        </row>
      </sheetData>
      <sheetData sheetId="1672">
        <row r="2">
          <cell r="B2" t="str">
            <v>Pers.no.</v>
          </cell>
        </row>
      </sheetData>
      <sheetData sheetId="1673">
        <row r="2">
          <cell r="B2" t="str">
            <v>Pers.no.</v>
          </cell>
        </row>
      </sheetData>
      <sheetData sheetId="1674">
        <row r="2">
          <cell r="B2" t="str">
            <v>Pers.no.</v>
          </cell>
        </row>
      </sheetData>
      <sheetData sheetId="1675">
        <row r="2">
          <cell r="B2" t="str">
            <v>Pers.no.</v>
          </cell>
        </row>
      </sheetData>
      <sheetData sheetId="1676">
        <row r="2">
          <cell r="B2" t="str">
            <v>Pers.no.</v>
          </cell>
        </row>
      </sheetData>
      <sheetData sheetId="1677">
        <row r="2">
          <cell r="B2" t="str">
            <v>Pers.no.</v>
          </cell>
        </row>
      </sheetData>
      <sheetData sheetId="1678">
        <row r="2">
          <cell r="B2" t="str">
            <v>Pers.no.</v>
          </cell>
        </row>
      </sheetData>
      <sheetData sheetId="1679">
        <row r="2">
          <cell r="B2" t="str">
            <v>Pers.no.</v>
          </cell>
        </row>
      </sheetData>
      <sheetData sheetId="1680">
        <row r="2">
          <cell r="B2" t="str">
            <v>Pers.no.</v>
          </cell>
        </row>
      </sheetData>
      <sheetData sheetId="1681">
        <row r="2">
          <cell r="B2" t="str">
            <v>Pers.no.</v>
          </cell>
        </row>
      </sheetData>
      <sheetData sheetId="1682">
        <row r="2">
          <cell r="B2" t="str">
            <v>Pers.no.</v>
          </cell>
        </row>
      </sheetData>
      <sheetData sheetId="1683">
        <row r="2">
          <cell r="B2" t="str">
            <v>Pers.no.</v>
          </cell>
        </row>
      </sheetData>
      <sheetData sheetId="1684">
        <row r="2">
          <cell r="B2" t="str">
            <v>Pers.no.</v>
          </cell>
        </row>
      </sheetData>
      <sheetData sheetId="1685">
        <row r="2">
          <cell r="B2" t="str">
            <v>Pers.no.</v>
          </cell>
        </row>
      </sheetData>
      <sheetData sheetId="1686">
        <row r="2">
          <cell r="B2" t="str">
            <v>Pers.no.</v>
          </cell>
        </row>
      </sheetData>
      <sheetData sheetId="1687">
        <row r="2">
          <cell r="B2" t="str">
            <v>Pers.no.</v>
          </cell>
        </row>
      </sheetData>
      <sheetData sheetId="1688">
        <row r="2">
          <cell r="B2" t="str">
            <v>Pers.no.</v>
          </cell>
        </row>
      </sheetData>
      <sheetData sheetId="1689">
        <row r="2">
          <cell r="B2" t="str">
            <v>Pers.no.</v>
          </cell>
        </row>
      </sheetData>
      <sheetData sheetId="1690">
        <row r="2">
          <cell r="B2" t="str">
            <v>Pers.no.</v>
          </cell>
        </row>
      </sheetData>
      <sheetData sheetId="1691">
        <row r="2">
          <cell r="B2" t="str">
            <v>Pers.no.</v>
          </cell>
        </row>
      </sheetData>
      <sheetData sheetId="1692">
        <row r="2">
          <cell r="B2" t="str">
            <v>Pers.no.</v>
          </cell>
        </row>
      </sheetData>
      <sheetData sheetId="1693">
        <row r="2">
          <cell r="B2" t="str">
            <v>Pers.no.</v>
          </cell>
        </row>
      </sheetData>
      <sheetData sheetId="1694">
        <row r="2">
          <cell r="B2" t="str">
            <v>Pers.no.</v>
          </cell>
        </row>
      </sheetData>
      <sheetData sheetId="1695">
        <row r="2">
          <cell r="B2" t="str">
            <v>Pers.no.</v>
          </cell>
        </row>
      </sheetData>
      <sheetData sheetId="1696">
        <row r="2">
          <cell r="B2" t="str">
            <v>Pers.no.</v>
          </cell>
        </row>
      </sheetData>
      <sheetData sheetId="1697">
        <row r="2">
          <cell r="B2" t="str">
            <v>Pers.no.</v>
          </cell>
        </row>
      </sheetData>
      <sheetData sheetId="1698">
        <row r="2">
          <cell r="B2" t="str">
            <v>Pers.no.</v>
          </cell>
        </row>
      </sheetData>
      <sheetData sheetId="1699">
        <row r="2">
          <cell r="B2" t="str">
            <v>Pers.no.</v>
          </cell>
        </row>
      </sheetData>
      <sheetData sheetId="1700">
        <row r="2">
          <cell r="B2" t="str">
            <v>Pers.no.</v>
          </cell>
        </row>
      </sheetData>
      <sheetData sheetId="1701">
        <row r="2">
          <cell r="B2" t="str">
            <v>Pers.no.</v>
          </cell>
        </row>
      </sheetData>
      <sheetData sheetId="1702">
        <row r="2">
          <cell r="B2" t="str">
            <v>Pers.no.</v>
          </cell>
        </row>
      </sheetData>
      <sheetData sheetId="1703">
        <row r="2">
          <cell r="B2" t="str">
            <v>Pers.no.</v>
          </cell>
        </row>
      </sheetData>
      <sheetData sheetId="1704">
        <row r="2">
          <cell r="B2" t="str">
            <v>Pers.no.</v>
          </cell>
        </row>
      </sheetData>
      <sheetData sheetId="1705">
        <row r="2">
          <cell r="B2" t="str">
            <v>Pers.no.</v>
          </cell>
        </row>
      </sheetData>
      <sheetData sheetId="1706">
        <row r="2">
          <cell r="B2" t="str">
            <v>Pers.no.</v>
          </cell>
        </row>
      </sheetData>
      <sheetData sheetId="1707">
        <row r="2">
          <cell r="B2" t="str">
            <v>Pers.no.</v>
          </cell>
        </row>
      </sheetData>
      <sheetData sheetId="1708">
        <row r="2">
          <cell r="B2" t="str">
            <v>Pers.no.</v>
          </cell>
        </row>
      </sheetData>
      <sheetData sheetId="1709">
        <row r="2">
          <cell r="B2" t="str">
            <v>Pers.no.</v>
          </cell>
        </row>
      </sheetData>
      <sheetData sheetId="1710">
        <row r="2">
          <cell r="B2" t="str">
            <v>Pers.no.</v>
          </cell>
        </row>
      </sheetData>
      <sheetData sheetId="1711">
        <row r="2">
          <cell r="B2" t="str">
            <v>Pers.no.</v>
          </cell>
        </row>
      </sheetData>
      <sheetData sheetId="1712">
        <row r="2">
          <cell r="B2" t="str">
            <v>Pers.no.</v>
          </cell>
        </row>
      </sheetData>
      <sheetData sheetId="1713">
        <row r="2">
          <cell r="B2" t="str">
            <v>Pers.no.</v>
          </cell>
        </row>
      </sheetData>
      <sheetData sheetId="1714">
        <row r="2">
          <cell r="B2" t="str">
            <v>Pers.no.</v>
          </cell>
        </row>
      </sheetData>
      <sheetData sheetId="1715">
        <row r="2">
          <cell r="B2" t="str">
            <v>Pers.no.</v>
          </cell>
        </row>
      </sheetData>
      <sheetData sheetId="1716">
        <row r="2">
          <cell r="B2" t="str">
            <v>Pers.no.</v>
          </cell>
        </row>
      </sheetData>
      <sheetData sheetId="1717">
        <row r="2">
          <cell r="B2" t="str">
            <v>Pers.no.</v>
          </cell>
        </row>
      </sheetData>
      <sheetData sheetId="1718">
        <row r="2">
          <cell r="B2" t="str">
            <v>Pers.no.</v>
          </cell>
        </row>
      </sheetData>
      <sheetData sheetId="1719">
        <row r="2">
          <cell r="B2" t="str">
            <v>Pers.no.</v>
          </cell>
        </row>
      </sheetData>
      <sheetData sheetId="1720">
        <row r="2">
          <cell r="B2" t="str">
            <v>Pers.no.</v>
          </cell>
        </row>
      </sheetData>
      <sheetData sheetId="1721">
        <row r="2">
          <cell r="B2" t="str">
            <v>Pers.no.</v>
          </cell>
        </row>
      </sheetData>
      <sheetData sheetId="1722">
        <row r="2">
          <cell r="B2" t="str">
            <v>Pers.no.</v>
          </cell>
        </row>
      </sheetData>
      <sheetData sheetId="1723">
        <row r="2">
          <cell r="B2" t="str">
            <v>Pers.no.</v>
          </cell>
        </row>
      </sheetData>
      <sheetData sheetId="1724">
        <row r="2">
          <cell r="B2" t="str">
            <v>Pers.no.</v>
          </cell>
        </row>
      </sheetData>
      <sheetData sheetId="1725">
        <row r="2">
          <cell r="B2" t="str">
            <v>Pers.no.</v>
          </cell>
        </row>
      </sheetData>
      <sheetData sheetId="1726">
        <row r="2">
          <cell r="B2" t="str">
            <v>Pers.no.</v>
          </cell>
        </row>
      </sheetData>
      <sheetData sheetId="1727">
        <row r="2">
          <cell r="B2" t="str">
            <v>Pers.no.</v>
          </cell>
        </row>
      </sheetData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>
        <row r="2">
          <cell r="B2" t="str">
            <v>Pers.no.</v>
          </cell>
        </row>
      </sheetData>
      <sheetData sheetId="1731">
        <row r="2">
          <cell r="B2" t="str">
            <v>Pers.no.</v>
          </cell>
        </row>
      </sheetData>
      <sheetData sheetId="1732">
        <row r="2">
          <cell r="B2" t="str">
            <v>Pers.no.</v>
          </cell>
        </row>
      </sheetData>
      <sheetData sheetId="1733">
        <row r="2">
          <cell r="B2" t="str">
            <v>Pers.no.</v>
          </cell>
        </row>
      </sheetData>
      <sheetData sheetId="1734">
        <row r="2">
          <cell r="B2" t="str">
            <v>Pers.no.</v>
          </cell>
        </row>
      </sheetData>
      <sheetData sheetId="1735">
        <row r="2">
          <cell r="B2" t="str">
            <v>Pers.no.</v>
          </cell>
        </row>
      </sheetData>
      <sheetData sheetId="1736">
        <row r="2">
          <cell r="B2" t="str">
            <v>Pers.no.</v>
          </cell>
        </row>
      </sheetData>
      <sheetData sheetId="1737">
        <row r="2">
          <cell r="B2" t="str">
            <v>Pers.no.</v>
          </cell>
        </row>
      </sheetData>
      <sheetData sheetId="1738">
        <row r="2">
          <cell r="B2" t="str">
            <v>Pers.no.</v>
          </cell>
        </row>
      </sheetData>
      <sheetData sheetId="1739">
        <row r="2">
          <cell r="B2" t="str">
            <v>Pers.no.</v>
          </cell>
        </row>
      </sheetData>
      <sheetData sheetId="1740">
        <row r="2">
          <cell r="B2" t="str">
            <v>Pers.no.</v>
          </cell>
        </row>
      </sheetData>
      <sheetData sheetId="1741">
        <row r="2">
          <cell r="B2" t="str">
            <v>Pers.no.</v>
          </cell>
        </row>
      </sheetData>
      <sheetData sheetId="1742">
        <row r="2">
          <cell r="B2" t="str">
            <v>Pers.no.</v>
          </cell>
        </row>
      </sheetData>
      <sheetData sheetId="1743">
        <row r="2">
          <cell r="B2" t="str">
            <v>Pers.no.</v>
          </cell>
        </row>
      </sheetData>
      <sheetData sheetId="1744">
        <row r="2">
          <cell r="B2" t="str">
            <v>Pers.no.</v>
          </cell>
        </row>
      </sheetData>
      <sheetData sheetId="1745">
        <row r="2">
          <cell r="B2" t="str">
            <v>Pers.no.</v>
          </cell>
        </row>
      </sheetData>
      <sheetData sheetId="1746">
        <row r="2">
          <cell r="B2" t="str">
            <v>Pers.no.</v>
          </cell>
        </row>
      </sheetData>
      <sheetData sheetId="1747">
        <row r="2">
          <cell r="B2" t="str">
            <v>Pers.no.</v>
          </cell>
        </row>
      </sheetData>
      <sheetData sheetId="1748">
        <row r="2">
          <cell r="B2" t="str">
            <v>Pers.no.</v>
          </cell>
        </row>
      </sheetData>
      <sheetData sheetId="1749">
        <row r="2">
          <cell r="B2" t="str">
            <v>Pers.no.</v>
          </cell>
        </row>
      </sheetData>
      <sheetData sheetId="1750">
        <row r="2">
          <cell r="B2" t="str">
            <v>Pers.no.</v>
          </cell>
        </row>
      </sheetData>
      <sheetData sheetId="1751">
        <row r="2">
          <cell r="B2" t="str">
            <v>Pers.no.</v>
          </cell>
        </row>
      </sheetData>
      <sheetData sheetId="1752">
        <row r="2">
          <cell r="B2" t="str">
            <v>Pers.no.</v>
          </cell>
        </row>
      </sheetData>
      <sheetData sheetId="1753">
        <row r="2">
          <cell r="B2" t="str">
            <v>Pers.no.</v>
          </cell>
        </row>
      </sheetData>
      <sheetData sheetId="1754">
        <row r="2">
          <cell r="B2" t="str">
            <v>Pers.no.</v>
          </cell>
        </row>
      </sheetData>
      <sheetData sheetId="1755">
        <row r="2">
          <cell r="B2" t="str">
            <v>Pers.no.</v>
          </cell>
        </row>
      </sheetData>
      <sheetData sheetId="1756">
        <row r="2">
          <cell r="B2" t="str">
            <v>Pers.no.</v>
          </cell>
        </row>
      </sheetData>
      <sheetData sheetId="1757">
        <row r="2">
          <cell r="B2" t="str">
            <v>Pers.no.</v>
          </cell>
        </row>
      </sheetData>
      <sheetData sheetId="1758">
        <row r="2">
          <cell r="B2" t="str">
            <v>Pers.no.</v>
          </cell>
        </row>
      </sheetData>
      <sheetData sheetId="1759">
        <row r="2">
          <cell r="B2" t="str">
            <v>Pers.no.</v>
          </cell>
        </row>
      </sheetData>
      <sheetData sheetId="1760">
        <row r="2">
          <cell r="B2" t="str">
            <v>Pers.no.</v>
          </cell>
        </row>
      </sheetData>
      <sheetData sheetId="1761">
        <row r="2">
          <cell r="B2" t="str">
            <v>Pers.no.</v>
          </cell>
        </row>
      </sheetData>
      <sheetData sheetId="1762">
        <row r="2">
          <cell r="B2" t="str">
            <v>Pers.no.</v>
          </cell>
        </row>
      </sheetData>
      <sheetData sheetId="1763">
        <row r="2">
          <cell r="B2" t="str">
            <v>Pers.no.</v>
          </cell>
        </row>
      </sheetData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>
        <row r="6">
          <cell r="A6">
            <v>999</v>
          </cell>
        </row>
      </sheetData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>
        <row r="2">
          <cell r="B2" t="str">
            <v>Pers.no.</v>
          </cell>
        </row>
      </sheetData>
      <sheetData sheetId="1892">
        <row r="2">
          <cell r="B2" t="str">
            <v>Pers.no.</v>
          </cell>
        </row>
      </sheetData>
      <sheetData sheetId="1893">
        <row r="2">
          <cell r="B2" t="str">
            <v>Pers.no.</v>
          </cell>
        </row>
      </sheetData>
      <sheetData sheetId="1894">
        <row r="2">
          <cell r="B2" t="str">
            <v>Pers.no.</v>
          </cell>
        </row>
      </sheetData>
      <sheetData sheetId="1895">
        <row r="2">
          <cell r="B2" t="str">
            <v>Pers.no.</v>
          </cell>
        </row>
      </sheetData>
      <sheetData sheetId="1896">
        <row r="2">
          <cell r="B2" t="str">
            <v>Pers.no.</v>
          </cell>
        </row>
      </sheetData>
      <sheetData sheetId="1897">
        <row r="2">
          <cell r="B2" t="str">
            <v>Pers.no.</v>
          </cell>
        </row>
      </sheetData>
      <sheetData sheetId="1898">
        <row r="2">
          <cell r="B2" t="str">
            <v>Pers.no.</v>
          </cell>
        </row>
      </sheetData>
      <sheetData sheetId="1899">
        <row r="2">
          <cell r="B2" t="str">
            <v>Pers.no.</v>
          </cell>
        </row>
      </sheetData>
      <sheetData sheetId="1900">
        <row r="2">
          <cell r="B2" t="str">
            <v>Pers.no.</v>
          </cell>
        </row>
      </sheetData>
      <sheetData sheetId="1901">
        <row r="2">
          <cell r="B2" t="str">
            <v>Pers.no.</v>
          </cell>
        </row>
      </sheetData>
      <sheetData sheetId="1902">
        <row r="2">
          <cell r="B2" t="str">
            <v>Pers.no.</v>
          </cell>
        </row>
      </sheetData>
      <sheetData sheetId="1903">
        <row r="2">
          <cell r="B2" t="str">
            <v>Pers.no.</v>
          </cell>
        </row>
      </sheetData>
      <sheetData sheetId="1904">
        <row r="2">
          <cell r="B2" t="str">
            <v>Pers.no.</v>
          </cell>
        </row>
      </sheetData>
      <sheetData sheetId="1905">
        <row r="2">
          <cell r="B2" t="str">
            <v>Pers.no.</v>
          </cell>
        </row>
      </sheetData>
      <sheetData sheetId="1906">
        <row r="2">
          <cell r="B2" t="str">
            <v>Pers.no.</v>
          </cell>
        </row>
      </sheetData>
      <sheetData sheetId="1907">
        <row r="2">
          <cell r="B2" t="str">
            <v>Pers.no.</v>
          </cell>
        </row>
      </sheetData>
      <sheetData sheetId="1908">
        <row r="2">
          <cell r="B2" t="str">
            <v>Pers.no.</v>
          </cell>
        </row>
      </sheetData>
      <sheetData sheetId="1909">
        <row r="2">
          <cell r="B2" t="str">
            <v>Pers.no.</v>
          </cell>
        </row>
      </sheetData>
      <sheetData sheetId="1910">
        <row r="2">
          <cell r="B2" t="str">
            <v>Pers.no.</v>
          </cell>
        </row>
      </sheetData>
      <sheetData sheetId="1911">
        <row r="2">
          <cell r="B2" t="str">
            <v>Pers.no.</v>
          </cell>
        </row>
      </sheetData>
      <sheetData sheetId="1912">
        <row r="2">
          <cell r="B2" t="str">
            <v>Pers.no.</v>
          </cell>
        </row>
      </sheetData>
      <sheetData sheetId="1913">
        <row r="2">
          <cell r="B2" t="str">
            <v>Pers.no.</v>
          </cell>
        </row>
      </sheetData>
      <sheetData sheetId="1914">
        <row r="2">
          <cell r="B2" t="str">
            <v>Pers.no.</v>
          </cell>
        </row>
      </sheetData>
      <sheetData sheetId="1915">
        <row r="2">
          <cell r="B2" t="str">
            <v>Pers.no.</v>
          </cell>
        </row>
      </sheetData>
      <sheetData sheetId="1916">
        <row r="2">
          <cell r="B2" t="str">
            <v>Pers.no.</v>
          </cell>
        </row>
      </sheetData>
      <sheetData sheetId="1917">
        <row r="2">
          <cell r="B2" t="str">
            <v>Pers.no.</v>
          </cell>
        </row>
      </sheetData>
      <sheetData sheetId="1918">
        <row r="2">
          <cell r="B2" t="str">
            <v>Pers.no.</v>
          </cell>
        </row>
      </sheetData>
      <sheetData sheetId="1919">
        <row r="2">
          <cell r="B2" t="str">
            <v>Pers.no.</v>
          </cell>
        </row>
      </sheetData>
      <sheetData sheetId="1920">
        <row r="2">
          <cell r="B2" t="str">
            <v>Pers.no.</v>
          </cell>
        </row>
      </sheetData>
      <sheetData sheetId="1921">
        <row r="2">
          <cell r="B2" t="str">
            <v>Pers.no.</v>
          </cell>
        </row>
      </sheetData>
      <sheetData sheetId="1922">
        <row r="2">
          <cell r="B2" t="str">
            <v>Pers.no.</v>
          </cell>
        </row>
      </sheetData>
      <sheetData sheetId="1923">
        <row r="2">
          <cell r="B2" t="str">
            <v>Pers.no.</v>
          </cell>
        </row>
      </sheetData>
      <sheetData sheetId="1924">
        <row r="2">
          <cell r="B2" t="str">
            <v>Pers.no.</v>
          </cell>
        </row>
      </sheetData>
      <sheetData sheetId="1925">
        <row r="2">
          <cell r="B2" t="str">
            <v>Pers.no.</v>
          </cell>
        </row>
      </sheetData>
      <sheetData sheetId="1926">
        <row r="2">
          <cell r="B2" t="str">
            <v>Pers.no.</v>
          </cell>
        </row>
      </sheetData>
      <sheetData sheetId="1927">
        <row r="2">
          <cell r="B2" t="str">
            <v>Pers.no.</v>
          </cell>
        </row>
      </sheetData>
      <sheetData sheetId="1928">
        <row r="2">
          <cell r="B2" t="str">
            <v>Pers.no.</v>
          </cell>
        </row>
      </sheetData>
      <sheetData sheetId="1929">
        <row r="2">
          <cell r="B2" t="str">
            <v>Pers.no.</v>
          </cell>
        </row>
      </sheetData>
      <sheetData sheetId="1930">
        <row r="2">
          <cell r="B2" t="str">
            <v>Pers.no.</v>
          </cell>
        </row>
      </sheetData>
      <sheetData sheetId="1931">
        <row r="2">
          <cell r="B2" t="str">
            <v>Pers.no.</v>
          </cell>
        </row>
      </sheetData>
      <sheetData sheetId="1932">
        <row r="2">
          <cell r="B2" t="str">
            <v>Pers.no.</v>
          </cell>
        </row>
      </sheetData>
      <sheetData sheetId="1933">
        <row r="2">
          <cell r="B2" t="str">
            <v>Pers.no.</v>
          </cell>
        </row>
      </sheetData>
      <sheetData sheetId="1934">
        <row r="2">
          <cell r="B2" t="str">
            <v>Pers.no.</v>
          </cell>
        </row>
      </sheetData>
      <sheetData sheetId="1935">
        <row r="2">
          <cell r="B2" t="str">
            <v>Pers.no.</v>
          </cell>
        </row>
      </sheetData>
      <sheetData sheetId="1936">
        <row r="2">
          <cell r="B2" t="str">
            <v>Pers.no.</v>
          </cell>
        </row>
      </sheetData>
      <sheetData sheetId="1937">
        <row r="2">
          <cell r="B2" t="str">
            <v>Pers.no.</v>
          </cell>
        </row>
      </sheetData>
      <sheetData sheetId="1938">
        <row r="2">
          <cell r="B2" t="str">
            <v>Pers.no.</v>
          </cell>
        </row>
      </sheetData>
      <sheetData sheetId="1939">
        <row r="2">
          <cell r="B2" t="str">
            <v>Pers.no.</v>
          </cell>
        </row>
      </sheetData>
      <sheetData sheetId="1940">
        <row r="2">
          <cell r="B2" t="str">
            <v>Pers.no.</v>
          </cell>
        </row>
      </sheetData>
      <sheetData sheetId="1941">
        <row r="2">
          <cell r="B2" t="str">
            <v>Pers.no.</v>
          </cell>
        </row>
      </sheetData>
      <sheetData sheetId="1942">
        <row r="2">
          <cell r="B2" t="str">
            <v>Pers.no.</v>
          </cell>
        </row>
      </sheetData>
      <sheetData sheetId="1943">
        <row r="2">
          <cell r="B2" t="str">
            <v>Pers.no.</v>
          </cell>
        </row>
      </sheetData>
      <sheetData sheetId="1944">
        <row r="2">
          <cell r="B2" t="str">
            <v>Pers.no.</v>
          </cell>
        </row>
      </sheetData>
      <sheetData sheetId="1945">
        <row r="2">
          <cell r="B2" t="str">
            <v>Pers.no.</v>
          </cell>
        </row>
      </sheetData>
      <sheetData sheetId="1946">
        <row r="2">
          <cell r="B2" t="str">
            <v>Pers.no.</v>
          </cell>
        </row>
      </sheetData>
      <sheetData sheetId="1947">
        <row r="2">
          <cell r="B2" t="str">
            <v>Pers.no.</v>
          </cell>
        </row>
      </sheetData>
      <sheetData sheetId="1948">
        <row r="2">
          <cell r="B2" t="str">
            <v>Pers.no.</v>
          </cell>
        </row>
      </sheetData>
      <sheetData sheetId="1949">
        <row r="2">
          <cell r="B2" t="str">
            <v>Pers.no.</v>
          </cell>
        </row>
      </sheetData>
      <sheetData sheetId="1950">
        <row r="2">
          <cell r="B2" t="str">
            <v>Pers.no.</v>
          </cell>
        </row>
      </sheetData>
      <sheetData sheetId="1951">
        <row r="2">
          <cell r="B2" t="str">
            <v>Pers.no.</v>
          </cell>
        </row>
      </sheetData>
      <sheetData sheetId="1952">
        <row r="2">
          <cell r="B2" t="str">
            <v>Pers.no.</v>
          </cell>
        </row>
      </sheetData>
      <sheetData sheetId="1953">
        <row r="2">
          <cell r="B2" t="str">
            <v>Pers.no.</v>
          </cell>
        </row>
      </sheetData>
      <sheetData sheetId="1954">
        <row r="2">
          <cell r="B2" t="str">
            <v>Pers.no.</v>
          </cell>
        </row>
      </sheetData>
      <sheetData sheetId="1955">
        <row r="2">
          <cell r="B2" t="str">
            <v>Pers.no.</v>
          </cell>
        </row>
      </sheetData>
      <sheetData sheetId="1956">
        <row r="2">
          <cell r="B2" t="str">
            <v>Pers.no.</v>
          </cell>
        </row>
      </sheetData>
      <sheetData sheetId="1957">
        <row r="2">
          <cell r="B2" t="str">
            <v>Pers.no.</v>
          </cell>
        </row>
      </sheetData>
      <sheetData sheetId="1958">
        <row r="2">
          <cell r="B2" t="str">
            <v>Pers.no.</v>
          </cell>
        </row>
      </sheetData>
      <sheetData sheetId="1959">
        <row r="2">
          <cell r="B2" t="str">
            <v>Pers.no.</v>
          </cell>
        </row>
      </sheetData>
      <sheetData sheetId="1960">
        <row r="2">
          <cell r="B2" t="str">
            <v>Pers.no.</v>
          </cell>
        </row>
      </sheetData>
      <sheetData sheetId="1961">
        <row r="2">
          <cell r="B2" t="str">
            <v>Pers.no.</v>
          </cell>
        </row>
      </sheetData>
      <sheetData sheetId="1962">
        <row r="2">
          <cell r="B2" t="str">
            <v>Pers.no.</v>
          </cell>
        </row>
      </sheetData>
      <sheetData sheetId="1963">
        <row r="2">
          <cell r="B2" t="str">
            <v>Pers.no.</v>
          </cell>
        </row>
      </sheetData>
      <sheetData sheetId="1964">
        <row r="2">
          <cell r="B2" t="str">
            <v>Pers.no.</v>
          </cell>
        </row>
      </sheetData>
      <sheetData sheetId="1965">
        <row r="2">
          <cell r="B2" t="str">
            <v>Pers.no.</v>
          </cell>
        </row>
      </sheetData>
      <sheetData sheetId="1966">
        <row r="2">
          <cell r="B2" t="str">
            <v>Pers.no.</v>
          </cell>
        </row>
      </sheetData>
      <sheetData sheetId="1967">
        <row r="2">
          <cell r="B2" t="str">
            <v>Pers.no.</v>
          </cell>
        </row>
      </sheetData>
      <sheetData sheetId="1968">
        <row r="2">
          <cell r="B2" t="str">
            <v>Pers.no.</v>
          </cell>
        </row>
      </sheetData>
      <sheetData sheetId="1969">
        <row r="2">
          <cell r="B2" t="str">
            <v>Pers.no.</v>
          </cell>
        </row>
      </sheetData>
      <sheetData sheetId="1970">
        <row r="2">
          <cell r="B2" t="str">
            <v>Pers.no.</v>
          </cell>
        </row>
      </sheetData>
      <sheetData sheetId="1971">
        <row r="2">
          <cell r="B2" t="str">
            <v>Pers.no.</v>
          </cell>
        </row>
      </sheetData>
      <sheetData sheetId="1972">
        <row r="2">
          <cell r="B2" t="str">
            <v>Pers.no.</v>
          </cell>
        </row>
      </sheetData>
      <sheetData sheetId="1973">
        <row r="2">
          <cell r="B2" t="str">
            <v>Pers.no.</v>
          </cell>
        </row>
      </sheetData>
      <sheetData sheetId="1974">
        <row r="2">
          <cell r="B2" t="str">
            <v>Pers.no.</v>
          </cell>
        </row>
      </sheetData>
      <sheetData sheetId="1975">
        <row r="2">
          <cell r="B2" t="str">
            <v>Pers.no.</v>
          </cell>
        </row>
      </sheetData>
      <sheetData sheetId="1976">
        <row r="2">
          <cell r="B2" t="str">
            <v>Pers.no.</v>
          </cell>
        </row>
      </sheetData>
      <sheetData sheetId="1977">
        <row r="2">
          <cell r="B2" t="str">
            <v>Pers.no.</v>
          </cell>
        </row>
      </sheetData>
      <sheetData sheetId="1978">
        <row r="2">
          <cell r="B2" t="str">
            <v>Pers.no.</v>
          </cell>
        </row>
      </sheetData>
      <sheetData sheetId="1979">
        <row r="2">
          <cell r="B2" t="str">
            <v>Pers.no.</v>
          </cell>
        </row>
      </sheetData>
      <sheetData sheetId="1980">
        <row r="2">
          <cell r="B2" t="str">
            <v>Pers.no.</v>
          </cell>
        </row>
      </sheetData>
      <sheetData sheetId="1981">
        <row r="2">
          <cell r="B2" t="str">
            <v>Pers.no.</v>
          </cell>
        </row>
      </sheetData>
      <sheetData sheetId="1982">
        <row r="2">
          <cell r="B2" t="str">
            <v>Pers.no.</v>
          </cell>
        </row>
      </sheetData>
      <sheetData sheetId="1983">
        <row r="2">
          <cell r="B2" t="str">
            <v>Pers.no.</v>
          </cell>
        </row>
      </sheetData>
      <sheetData sheetId="1984">
        <row r="2">
          <cell r="B2" t="str">
            <v>Pers.no.</v>
          </cell>
        </row>
      </sheetData>
      <sheetData sheetId="1985">
        <row r="2">
          <cell r="B2" t="str">
            <v>Pers.no.</v>
          </cell>
        </row>
      </sheetData>
      <sheetData sheetId="1986">
        <row r="2">
          <cell r="B2" t="str">
            <v>Pers.no.</v>
          </cell>
        </row>
      </sheetData>
      <sheetData sheetId="1987">
        <row r="2">
          <cell r="B2" t="str">
            <v>Pers.no.</v>
          </cell>
        </row>
      </sheetData>
      <sheetData sheetId="1988">
        <row r="2">
          <cell r="B2" t="str">
            <v>Pers.no.</v>
          </cell>
        </row>
      </sheetData>
      <sheetData sheetId="1989">
        <row r="2">
          <cell r="B2" t="str">
            <v>Pers.no.</v>
          </cell>
        </row>
      </sheetData>
      <sheetData sheetId="1990">
        <row r="2">
          <cell r="B2" t="str">
            <v>Pers.no.</v>
          </cell>
        </row>
      </sheetData>
      <sheetData sheetId="1991">
        <row r="2">
          <cell r="B2" t="str">
            <v>Pers.no.</v>
          </cell>
        </row>
      </sheetData>
      <sheetData sheetId="1992">
        <row r="2">
          <cell r="B2" t="str">
            <v>Pers.no.</v>
          </cell>
        </row>
      </sheetData>
      <sheetData sheetId="1993">
        <row r="2">
          <cell r="B2" t="str">
            <v>Pers.no.</v>
          </cell>
        </row>
      </sheetData>
      <sheetData sheetId="1994">
        <row r="2">
          <cell r="B2" t="str">
            <v>Pers.no.</v>
          </cell>
        </row>
      </sheetData>
      <sheetData sheetId="1995">
        <row r="2">
          <cell r="B2" t="str">
            <v>Pers.no.</v>
          </cell>
        </row>
      </sheetData>
      <sheetData sheetId="1996">
        <row r="2">
          <cell r="B2" t="str">
            <v>Pers.no.</v>
          </cell>
        </row>
      </sheetData>
      <sheetData sheetId="1997">
        <row r="2">
          <cell r="B2" t="str">
            <v>Pers.no.</v>
          </cell>
        </row>
      </sheetData>
      <sheetData sheetId="1998">
        <row r="2">
          <cell r="B2" t="str">
            <v>Pers.no.</v>
          </cell>
        </row>
      </sheetData>
      <sheetData sheetId="1999">
        <row r="2">
          <cell r="B2" t="str">
            <v>Pers.no.</v>
          </cell>
        </row>
      </sheetData>
      <sheetData sheetId="2000">
        <row r="2">
          <cell r="B2" t="str">
            <v>Pers.no.</v>
          </cell>
        </row>
      </sheetData>
      <sheetData sheetId="2001">
        <row r="2">
          <cell r="B2" t="str">
            <v>Pers.no.</v>
          </cell>
        </row>
      </sheetData>
      <sheetData sheetId="2002">
        <row r="2">
          <cell r="B2" t="str">
            <v>Pers.no.</v>
          </cell>
        </row>
      </sheetData>
      <sheetData sheetId="2003">
        <row r="2">
          <cell r="B2" t="str">
            <v>Pers.no.</v>
          </cell>
        </row>
      </sheetData>
      <sheetData sheetId="2004">
        <row r="2">
          <cell r="B2" t="str">
            <v>Pers.no.</v>
          </cell>
        </row>
      </sheetData>
      <sheetData sheetId="2005">
        <row r="2">
          <cell r="B2" t="str">
            <v>Pers.no.</v>
          </cell>
        </row>
      </sheetData>
      <sheetData sheetId="2006">
        <row r="2">
          <cell r="B2" t="str">
            <v>Pers.no.</v>
          </cell>
        </row>
      </sheetData>
      <sheetData sheetId="2007">
        <row r="2">
          <cell r="B2" t="str">
            <v>Pers.no.</v>
          </cell>
        </row>
      </sheetData>
      <sheetData sheetId="2008">
        <row r="2">
          <cell r="B2" t="str">
            <v>Pers.no.</v>
          </cell>
        </row>
      </sheetData>
      <sheetData sheetId="2009">
        <row r="2">
          <cell r="B2" t="str">
            <v>Pers.no.</v>
          </cell>
        </row>
      </sheetData>
      <sheetData sheetId="2010">
        <row r="2">
          <cell r="B2" t="str">
            <v>Pers.no.</v>
          </cell>
        </row>
      </sheetData>
      <sheetData sheetId="2011">
        <row r="2">
          <cell r="B2" t="str">
            <v>Pers.no.</v>
          </cell>
        </row>
      </sheetData>
      <sheetData sheetId="2012">
        <row r="2">
          <cell r="B2" t="str">
            <v>Pers.no.</v>
          </cell>
        </row>
      </sheetData>
      <sheetData sheetId="2013">
        <row r="2">
          <cell r="B2" t="str">
            <v>Pers.no.</v>
          </cell>
        </row>
      </sheetData>
      <sheetData sheetId="2014">
        <row r="2">
          <cell r="B2" t="str">
            <v>Pers.no.</v>
          </cell>
        </row>
      </sheetData>
      <sheetData sheetId="2015">
        <row r="2">
          <cell r="B2" t="str">
            <v>Pers.no.</v>
          </cell>
        </row>
      </sheetData>
      <sheetData sheetId="2016">
        <row r="2">
          <cell r="B2" t="str">
            <v>Pers.no.</v>
          </cell>
        </row>
      </sheetData>
      <sheetData sheetId="2017">
        <row r="2">
          <cell r="B2" t="str">
            <v>Pers.no.</v>
          </cell>
        </row>
      </sheetData>
      <sheetData sheetId="2018">
        <row r="2">
          <cell r="B2" t="str">
            <v>Pers.no.</v>
          </cell>
        </row>
      </sheetData>
      <sheetData sheetId="2019">
        <row r="2">
          <cell r="B2" t="str">
            <v>Pers.no.</v>
          </cell>
        </row>
      </sheetData>
      <sheetData sheetId="2020">
        <row r="2">
          <cell r="B2" t="str">
            <v>Pers.no.</v>
          </cell>
        </row>
      </sheetData>
      <sheetData sheetId="2021">
        <row r="2">
          <cell r="B2" t="str">
            <v>Pers.no.</v>
          </cell>
        </row>
      </sheetData>
      <sheetData sheetId="2022">
        <row r="2">
          <cell r="B2" t="str">
            <v>Pers.no.</v>
          </cell>
        </row>
      </sheetData>
      <sheetData sheetId="2023">
        <row r="2">
          <cell r="B2" t="str">
            <v>Pers.no.</v>
          </cell>
        </row>
      </sheetData>
      <sheetData sheetId="2024">
        <row r="2">
          <cell r="B2" t="str">
            <v>Pers.no.</v>
          </cell>
        </row>
      </sheetData>
      <sheetData sheetId="2025">
        <row r="2">
          <cell r="B2" t="str">
            <v>Pers.no.</v>
          </cell>
        </row>
      </sheetData>
      <sheetData sheetId="2026">
        <row r="2">
          <cell r="B2" t="str">
            <v>Pers.no.</v>
          </cell>
        </row>
      </sheetData>
      <sheetData sheetId="2027">
        <row r="2">
          <cell r="B2" t="str">
            <v>Pers.no.</v>
          </cell>
        </row>
      </sheetData>
      <sheetData sheetId="2028">
        <row r="2">
          <cell r="B2" t="str">
            <v>Pers.no.</v>
          </cell>
        </row>
      </sheetData>
      <sheetData sheetId="2029">
        <row r="2">
          <cell r="B2" t="str">
            <v>Pers.no.</v>
          </cell>
        </row>
      </sheetData>
      <sheetData sheetId="2030">
        <row r="2">
          <cell r="B2" t="str">
            <v>Pers.no.</v>
          </cell>
        </row>
      </sheetData>
      <sheetData sheetId="2031">
        <row r="2">
          <cell r="B2" t="str">
            <v>Pers.no.</v>
          </cell>
        </row>
      </sheetData>
      <sheetData sheetId="2032">
        <row r="2">
          <cell r="B2" t="str">
            <v>Pers.no.</v>
          </cell>
        </row>
      </sheetData>
      <sheetData sheetId="2033">
        <row r="2">
          <cell r="B2" t="str">
            <v>Pers.no.</v>
          </cell>
        </row>
      </sheetData>
      <sheetData sheetId="2034">
        <row r="2">
          <cell r="B2" t="str">
            <v>Pers.no.</v>
          </cell>
        </row>
      </sheetData>
      <sheetData sheetId="2035">
        <row r="2">
          <cell r="B2" t="str">
            <v>Pers.no.</v>
          </cell>
        </row>
      </sheetData>
      <sheetData sheetId="2036">
        <row r="2">
          <cell r="B2" t="str">
            <v>Pers.no.</v>
          </cell>
        </row>
      </sheetData>
      <sheetData sheetId="2037">
        <row r="2">
          <cell r="B2" t="str">
            <v>Pers.no.</v>
          </cell>
        </row>
      </sheetData>
      <sheetData sheetId="2038">
        <row r="2">
          <cell r="B2" t="str">
            <v>Pers.no.</v>
          </cell>
        </row>
      </sheetData>
      <sheetData sheetId="2039">
        <row r="2">
          <cell r="B2" t="str">
            <v>Pers.no.</v>
          </cell>
        </row>
      </sheetData>
      <sheetData sheetId="2040">
        <row r="2">
          <cell r="B2" t="str">
            <v>Pers.no.</v>
          </cell>
        </row>
      </sheetData>
      <sheetData sheetId="2041">
        <row r="2">
          <cell r="B2" t="str">
            <v>Pers.no.</v>
          </cell>
        </row>
      </sheetData>
      <sheetData sheetId="2042">
        <row r="2">
          <cell r="B2" t="str">
            <v>Pers.no.</v>
          </cell>
        </row>
      </sheetData>
      <sheetData sheetId="2043">
        <row r="2">
          <cell r="B2" t="str">
            <v>Pers.no.</v>
          </cell>
        </row>
      </sheetData>
      <sheetData sheetId="2044">
        <row r="2">
          <cell r="B2" t="str">
            <v>Pers.no.</v>
          </cell>
        </row>
      </sheetData>
      <sheetData sheetId="2045">
        <row r="2">
          <cell r="B2" t="str">
            <v>Pers.no.</v>
          </cell>
        </row>
      </sheetData>
      <sheetData sheetId="2046">
        <row r="2">
          <cell r="B2" t="str">
            <v>Pers.no.</v>
          </cell>
        </row>
      </sheetData>
      <sheetData sheetId="2047">
        <row r="2">
          <cell r="B2" t="str">
            <v>Pers.no.</v>
          </cell>
        </row>
      </sheetData>
      <sheetData sheetId="2048">
        <row r="2">
          <cell r="B2" t="str">
            <v>Pers.no.</v>
          </cell>
        </row>
      </sheetData>
      <sheetData sheetId="2049">
        <row r="2">
          <cell r="B2" t="str">
            <v>Pers.no.</v>
          </cell>
        </row>
      </sheetData>
      <sheetData sheetId="2050">
        <row r="2">
          <cell r="B2" t="str">
            <v>Pers.no.</v>
          </cell>
        </row>
      </sheetData>
      <sheetData sheetId="2051">
        <row r="2">
          <cell r="B2" t="str">
            <v>Pers.no.</v>
          </cell>
        </row>
      </sheetData>
      <sheetData sheetId="2052">
        <row r="2">
          <cell r="B2" t="str">
            <v>Pers.no.</v>
          </cell>
        </row>
      </sheetData>
      <sheetData sheetId="2053">
        <row r="2">
          <cell r="B2" t="str">
            <v>Pers.no.</v>
          </cell>
        </row>
      </sheetData>
      <sheetData sheetId="2054">
        <row r="2">
          <cell r="B2" t="str">
            <v>Pers.no.</v>
          </cell>
        </row>
      </sheetData>
      <sheetData sheetId="2055">
        <row r="2">
          <cell r="B2" t="str">
            <v>Pers.no.</v>
          </cell>
        </row>
      </sheetData>
      <sheetData sheetId="2056">
        <row r="2">
          <cell r="B2" t="str">
            <v>Pers.no.</v>
          </cell>
        </row>
      </sheetData>
      <sheetData sheetId="2057">
        <row r="2">
          <cell r="B2" t="str">
            <v>Pers.no.</v>
          </cell>
        </row>
      </sheetData>
      <sheetData sheetId="2058">
        <row r="2">
          <cell r="B2" t="str">
            <v>Pers.no.</v>
          </cell>
        </row>
      </sheetData>
      <sheetData sheetId="2059">
        <row r="2">
          <cell r="B2" t="str">
            <v>Pers.no.</v>
          </cell>
        </row>
      </sheetData>
      <sheetData sheetId="2060">
        <row r="2">
          <cell r="B2" t="str">
            <v>Pers.no.</v>
          </cell>
        </row>
      </sheetData>
      <sheetData sheetId="2061">
        <row r="2">
          <cell r="B2" t="str">
            <v>Pers.no.</v>
          </cell>
        </row>
      </sheetData>
      <sheetData sheetId="2062">
        <row r="2">
          <cell r="B2" t="str">
            <v>Pers.no.</v>
          </cell>
        </row>
      </sheetData>
      <sheetData sheetId="2063">
        <row r="2">
          <cell r="B2" t="str">
            <v>Pers.no.</v>
          </cell>
        </row>
      </sheetData>
      <sheetData sheetId="2064">
        <row r="2">
          <cell r="B2" t="str">
            <v>Pers.no.</v>
          </cell>
        </row>
      </sheetData>
      <sheetData sheetId="2065">
        <row r="2">
          <cell r="B2" t="str">
            <v>Pers.no.</v>
          </cell>
        </row>
      </sheetData>
      <sheetData sheetId="2066">
        <row r="2">
          <cell r="B2" t="str">
            <v>Pers.no.</v>
          </cell>
        </row>
      </sheetData>
      <sheetData sheetId="2067">
        <row r="2">
          <cell r="B2" t="str">
            <v>Pers.no.</v>
          </cell>
        </row>
      </sheetData>
      <sheetData sheetId="2068">
        <row r="2">
          <cell r="B2" t="str">
            <v>Pers.no.</v>
          </cell>
        </row>
      </sheetData>
      <sheetData sheetId="2069">
        <row r="2">
          <cell r="B2" t="str">
            <v>Pers.no.</v>
          </cell>
        </row>
      </sheetData>
      <sheetData sheetId="2070">
        <row r="2">
          <cell r="B2" t="str">
            <v>Pers.no.</v>
          </cell>
        </row>
      </sheetData>
      <sheetData sheetId="2071">
        <row r="2">
          <cell r="B2" t="str">
            <v>Pers.no.</v>
          </cell>
        </row>
      </sheetData>
      <sheetData sheetId="2072">
        <row r="2">
          <cell r="B2" t="str">
            <v>Pers.no.</v>
          </cell>
        </row>
      </sheetData>
      <sheetData sheetId="2073">
        <row r="2">
          <cell r="B2" t="str">
            <v>Pers.no.</v>
          </cell>
        </row>
      </sheetData>
      <sheetData sheetId="2074">
        <row r="2">
          <cell r="B2" t="str">
            <v>Pers.no.</v>
          </cell>
        </row>
      </sheetData>
      <sheetData sheetId="2075">
        <row r="2">
          <cell r="B2" t="str">
            <v>Pers.no.</v>
          </cell>
        </row>
      </sheetData>
      <sheetData sheetId="2076">
        <row r="2">
          <cell r="B2" t="str">
            <v>Pers.no.</v>
          </cell>
        </row>
      </sheetData>
      <sheetData sheetId="2077">
        <row r="2">
          <cell r="B2" t="str">
            <v>Pers.no.</v>
          </cell>
        </row>
      </sheetData>
      <sheetData sheetId="2078">
        <row r="2">
          <cell r="B2" t="str">
            <v>Pers.no.</v>
          </cell>
        </row>
      </sheetData>
      <sheetData sheetId="2079">
        <row r="2">
          <cell r="B2" t="str">
            <v>Pers.no.</v>
          </cell>
        </row>
      </sheetData>
      <sheetData sheetId="2080">
        <row r="2">
          <cell r="B2" t="str">
            <v>Pers.no.</v>
          </cell>
        </row>
      </sheetData>
      <sheetData sheetId="2081">
        <row r="2">
          <cell r="B2" t="str">
            <v>Pers.no.</v>
          </cell>
        </row>
      </sheetData>
      <sheetData sheetId="2082">
        <row r="2">
          <cell r="B2" t="str">
            <v>Pers.no.</v>
          </cell>
        </row>
      </sheetData>
      <sheetData sheetId="2083">
        <row r="2">
          <cell r="B2" t="str">
            <v>Pers.no.</v>
          </cell>
        </row>
      </sheetData>
      <sheetData sheetId="2084">
        <row r="2">
          <cell r="B2" t="str">
            <v>Pers.no.</v>
          </cell>
        </row>
      </sheetData>
      <sheetData sheetId="2085">
        <row r="2">
          <cell r="B2" t="str">
            <v>Pers.no.</v>
          </cell>
        </row>
      </sheetData>
      <sheetData sheetId="2086">
        <row r="2">
          <cell r="B2" t="str">
            <v>Pers.no.</v>
          </cell>
        </row>
      </sheetData>
      <sheetData sheetId="2087">
        <row r="2">
          <cell r="B2" t="str">
            <v>Pers.no.</v>
          </cell>
        </row>
      </sheetData>
      <sheetData sheetId="2088">
        <row r="2">
          <cell r="B2" t="str">
            <v>Pers.no.</v>
          </cell>
        </row>
      </sheetData>
      <sheetData sheetId="2089">
        <row r="2">
          <cell r="B2" t="str">
            <v>Pers.no.</v>
          </cell>
        </row>
      </sheetData>
      <sheetData sheetId="2090">
        <row r="2">
          <cell r="B2" t="str">
            <v>Pers.no.</v>
          </cell>
        </row>
      </sheetData>
      <sheetData sheetId="2091">
        <row r="2">
          <cell r="B2" t="str">
            <v>Pers.no.</v>
          </cell>
        </row>
      </sheetData>
      <sheetData sheetId="2092">
        <row r="2">
          <cell r="B2" t="str">
            <v>Pers.no.</v>
          </cell>
        </row>
      </sheetData>
      <sheetData sheetId="2093">
        <row r="2">
          <cell r="B2" t="str">
            <v>Pers.no.</v>
          </cell>
        </row>
      </sheetData>
      <sheetData sheetId="2094">
        <row r="2">
          <cell r="B2" t="str">
            <v>Pers.no.</v>
          </cell>
        </row>
      </sheetData>
      <sheetData sheetId="2095">
        <row r="2">
          <cell r="B2" t="str">
            <v>Pers.no.</v>
          </cell>
        </row>
      </sheetData>
      <sheetData sheetId="2096">
        <row r="2">
          <cell r="B2" t="str">
            <v>Pers.no.</v>
          </cell>
        </row>
      </sheetData>
      <sheetData sheetId="2097">
        <row r="2">
          <cell r="B2" t="str">
            <v>Pers.no.</v>
          </cell>
        </row>
      </sheetData>
      <sheetData sheetId="2098">
        <row r="2">
          <cell r="B2" t="str">
            <v>Pers.no.</v>
          </cell>
        </row>
      </sheetData>
      <sheetData sheetId="2099">
        <row r="2">
          <cell r="B2" t="str">
            <v>Pers.no.</v>
          </cell>
        </row>
      </sheetData>
      <sheetData sheetId="2100">
        <row r="2">
          <cell r="B2" t="str">
            <v>Pers.no.</v>
          </cell>
        </row>
      </sheetData>
      <sheetData sheetId="2101">
        <row r="2">
          <cell r="B2" t="str">
            <v>Pers.no.</v>
          </cell>
        </row>
      </sheetData>
      <sheetData sheetId="2102">
        <row r="2">
          <cell r="B2" t="str">
            <v>Pers.no.</v>
          </cell>
        </row>
      </sheetData>
      <sheetData sheetId="2103">
        <row r="2">
          <cell r="B2" t="str">
            <v>Pers.no.</v>
          </cell>
        </row>
      </sheetData>
      <sheetData sheetId="2104">
        <row r="2">
          <cell r="B2" t="str">
            <v>Pers.no.</v>
          </cell>
        </row>
      </sheetData>
      <sheetData sheetId="2105">
        <row r="2">
          <cell r="B2" t="str">
            <v>Pers.no.</v>
          </cell>
        </row>
      </sheetData>
      <sheetData sheetId="2106">
        <row r="2">
          <cell r="B2" t="str">
            <v>Pers.no.</v>
          </cell>
        </row>
      </sheetData>
      <sheetData sheetId="2107">
        <row r="2">
          <cell r="B2" t="str">
            <v>Pers.no.</v>
          </cell>
        </row>
      </sheetData>
      <sheetData sheetId="2108">
        <row r="2">
          <cell r="B2" t="str">
            <v>Pers.no.</v>
          </cell>
        </row>
      </sheetData>
      <sheetData sheetId="2109">
        <row r="2">
          <cell r="B2" t="str">
            <v>Pers.no.</v>
          </cell>
        </row>
      </sheetData>
      <sheetData sheetId="2110">
        <row r="2">
          <cell r="B2" t="str">
            <v>Pers.no.</v>
          </cell>
        </row>
      </sheetData>
      <sheetData sheetId="2111">
        <row r="2">
          <cell r="B2" t="str">
            <v>Pers.no.</v>
          </cell>
        </row>
      </sheetData>
      <sheetData sheetId="2112">
        <row r="2">
          <cell r="B2" t="str">
            <v>Pers.no.</v>
          </cell>
        </row>
      </sheetData>
      <sheetData sheetId="2113">
        <row r="2">
          <cell r="B2" t="str">
            <v>Pers.no.</v>
          </cell>
        </row>
      </sheetData>
      <sheetData sheetId="2114">
        <row r="2">
          <cell r="B2" t="str">
            <v>Pers.no.</v>
          </cell>
        </row>
      </sheetData>
      <sheetData sheetId="2115">
        <row r="2">
          <cell r="B2" t="str">
            <v>Pers.no.</v>
          </cell>
        </row>
      </sheetData>
      <sheetData sheetId="2116">
        <row r="2">
          <cell r="B2" t="str">
            <v>Pers.no.</v>
          </cell>
        </row>
      </sheetData>
      <sheetData sheetId="2117">
        <row r="2">
          <cell r="B2" t="str">
            <v>Pers.no.</v>
          </cell>
        </row>
      </sheetData>
      <sheetData sheetId="2118">
        <row r="2">
          <cell r="B2" t="str">
            <v>Pers.no.</v>
          </cell>
        </row>
      </sheetData>
      <sheetData sheetId="2119">
        <row r="2">
          <cell r="B2" t="str">
            <v>Pers.no.</v>
          </cell>
        </row>
      </sheetData>
      <sheetData sheetId="2120">
        <row r="2">
          <cell r="B2" t="str">
            <v>Pers.no.</v>
          </cell>
        </row>
      </sheetData>
      <sheetData sheetId="2121">
        <row r="2">
          <cell r="B2" t="str">
            <v>Pers.no.</v>
          </cell>
        </row>
      </sheetData>
      <sheetData sheetId="2122">
        <row r="2">
          <cell r="B2" t="str">
            <v>Pers.no.</v>
          </cell>
        </row>
      </sheetData>
      <sheetData sheetId="2123">
        <row r="2">
          <cell r="B2" t="str">
            <v>Pers.no.</v>
          </cell>
        </row>
      </sheetData>
      <sheetData sheetId="2124">
        <row r="2">
          <cell r="B2" t="str">
            <v>Pers.no.</v>
          </cell>
        </row>
      </sheetData>
      <sheetData sheetId="2125"/>
      <sheetData sheetId="2126">
        <row r="2">
          <cell r="B2" t="str">
            <v>Pers.no.</v>
          </cell>
        </row>
      </sheetData>
      <sheetData sheetId="2127"/>
      <sheetData sheetId="2128">
        <row r="2">
          <cell r="B2" t="str">
            <v>Pers.no.</v>
          </cell>
        </row>
      </sheetData>
      <sheetData sheetId="2129">
        <row r="2">
          <cell r="B2" t="str">
            <v>Pers.no.</v>
          </cell>
        </row>
      </sheetData>
      <sheetData sheetId="2130">
        <row r="2">
          <cell r="B2" t="str">
            <v>Pers.no.</v>
          </cell>
        </row>
      </sheetData>
      <sheetData sheetId="2131">
        <row r="2">
          <cell r="B2" t="str">
            <v>Pers.no.</v>
          </cell>
        </row>
      </sheetData>
      <sheetData sheetId="2132">
        <row r="2">
          <cell r="B2" t="str">
            <v>Pers.no.</v>
          </cell>
        </row>
      </sheetData>
      <sheetData sheetId="2133">
        <row r="2">
          <cell r="B2" t="str">
            <v>Pers.no.</v>
          </cell>
        </row>
      </sheetData>
      <sheetData sheetId="2134">
        <row r="2">
          <cell r="B2" t="str">
            <v>Pers.no.</v>
          </cell>
        </row>
      </sheetData>
      <sheetData sheetId="2135">
        <row r="2">
          <cell r="B2" t="str">
            <v>Pers.no.</v>
          </cell>
        </row>
      </sheetData>
      <sheetData sheetId="2136">
        <row r="2">
          <cell r="B2" t="str">
            <v>Pers.no.</v>
          </cell>
        </row>
      </sheetData>
      <sheetData sheetId="2137">
        <row r="2">
          <cell r="B2" t="str">
            <v>Pers.no.</v>
          </cell>
        </row>
      </sheetData>
      <sheetData sheetId="2138">
        <row r="2">
          <cell r="B2" t="str">
            <v>Pers.no.</v>
          </cell>
        </row>
      </sheetData>
      <sheetData sheetId="2139">
        <row r="2">
          <cell r="B2" t="str">
            <v>Pers.no.</v>
          </cell>
        </row>
      </sheetData>
      <sheetData sheetId="2140">
        <row r="2">
          <cell r="B2" t="str">
            <v>Pers.no.</v>
          </cell>
        </row>
      </sheetData>
      <sheetData sheetId="2141">
        <row r="2">
          <cell r="B2" t="str">
            <v>Pers.no.</v>
          </cell>
        </row>
      </sheetData>
      <sheetData sheetId="2142">
        <row r="2">
          <cell r="B2" t="str">
            <v>Pers.no.</v>
          </cell>
        </row>
      </sheetData>
      <sheetData sheetId="2143">
        <row r="2">
          <cell r="B2" t="str">
            <v>Pers.no.</v>
          </cell>
        </row>
      </sheetData>
      <sheetData sheetId="2144">
        <row r="2">
          <cell r="B2" t="str">
            <v>Pers.no.</v>
          </cell>
        </row>
      </sheetData>
      <sheetData sheetId="2145">
        <row r="2">
          <cell r="B2" t="str">
            <v>Pers.no.</v>
          </cell>
        </row>
      </sheetData>
      <sheetData sheetId="2146">
        <row r="2">
          <cell r="B2" t="str">
            <v>Pers.no.</v>
          </cell>
        </row>
      </sheetData>
      <sheetData sheetId="2147">
        <row r="2">
          <cell r="B2" t="str">
            <v>Pers.no.</v>
          </cell>
        </row>
      </sheetData>
      <sheetData sheetId="2148"/>
      <sheetData sheetId="2149">
        <row r="2">
          <cell r="B2" t="str">
            <v>Pers.no.</v>
          </cell>
        </row>
      </sheetData>
      <sheetData sheetId="2150">
        <row r="2">
          <cell r="B2" t="str">
            <v>Pers.no.</v>
          </cell>
        </row>
      </sheetData>
      <sheetData sheetId="2151">
        <row r="2">
          <cell r="B2" t="str">
            <v>Pers.no.</v>
          </cell>
        </row>
      </sheetData>
      <sheetData sheetId="2152">
        <row r="2">
          <cell r="B2" t="str">
            <v>Pers.no.</v>
          </cell>
        </row>
      </sheetData>
      <sheetData sheetId="2153">
        <row r="2">
          <cell r="B2" t="str">
            <v>Pers.no.</v>
          </cell>
        </row>
      </sheetData>
      <sheetData sheetId="2154">
        <row r="2">
          <cell r="B2" t="str">
            <v>Pers.no.</v>
          </cell>
        </row>
      </sheetData>
      <sheetData sheetId="2155">
        <row r="2">
          <cell r="B2" t="str">
            <v>Pers.no.</v>
          </cell>
        </row>
      </sheetData>
      <sheetData sheetId="2156">
        <row r="2">
          <cell r="B2" t="str">
            <v>Pers.no.</v>
          </cell>
        </row>
      </sheetData>
      <sheetData sheetId="2157">
        <row r="2">
          <cell r="B2" t="str">
            <v>Pers.no.</v>
          </cell>
        </row>
      </sheetData>
      <sheetData sheetId="2158">
        <row r="2">
          <cell r="B2" t="str">
            <v>Pers.no.</v>
          </cell>
        </row>
      </sheetData>
      <sheetData sheetId="2159">
        <row r="2">
          <cell r="B2" t="str">
            <v>Pers.no.</v>
          </cell>
        </row>
      </sheetData>
      <sheetData sheetId="2160">
        <row r="2">
          <cell r="B2" t="str">
            <v>Pers.no.</v>
          </cell>
        </row>
      </sheetData>
      <sheetData sheetId="2161">
        <row r="2">
          <cell r="B2" t="str">
            <v>Pers.no.</v>
          </cell>
        </row>
      </sheetData>
      <sheetData sheetId="2162">
        <row r="2">
          <cell r="B2" t="str">
            <v>Pers.no.</v>
          </cell>
        </row>
      </sheetData>
      <sheetData sheetId="2163"/>
      <sheetData sheetId="2164"/>
      <sheetData sheetId="2165"/>
      <sheetData sheetId="2166"/>
      <sheetData sheetId="2167"/>
      <sheetData sheetId="2168"/>
      <sheetData sheetId="2169"/>
      <sheetData sheetId="2170">
        <row r="2">
          <cell r="B2" t="str">
            <v>Pers.no.</v>
          </cell>
        </row>
      </sheetData>
      <sheetData sheetId="2171"/>
      <sheetData sheetId="2172"/>
      <sheetData sheetId="2173">
        <row r="6">
          <cell r="A6">
            <v>999</v>
          </cell>
        </row>
      </sheetData>
      <sheetData sheetId="2174"/>
      <sheetData sheetId="2175"/>
      <sheetData sheetId="2176"/>
      <sheetData sheetId="2177">
        <row r="6">
          <cell r="A6">
            <v>999</v>
          </cell>
        </row>
      </sheetData>
      <sheetData sheetId="2178">
        <row r="2">
          <cell r="B2" t="str">
            <v>Pers.no.</v>
          </cell>
        </row>
      </sheetData>
      <sheetData sheetId="2179">
        <row r="2">
          <cell r="B2" t="str">
            <v>Pers.no.</v>
          </cell>
        </row>
      </sheetData>
      <sheetData sheetId="2180">
        <row r="2">
          <cell r="B2" t="str">
            <v>Pers.no.</v>
          </cell>
        </row>
      </sheetData>
      <sheetData sheetId="2181">
        <row r="2">
          <cell r="B2" t="str">
            <v>Pers.no.</v>
          </cell>
        </row>
      </sheetData>
      <sheetData sheetId="2182">
        <row r="2">
          <cell r="B2" t="str">
            <v>Pers.no.</v>
          </cell>
        </row>
      </sheetData>
      <sheetData sheetId="2183">
        <row r="2">
          <cell r="B2" t="str">
            <v>Pers.no.</v>
          </cell>
        </row>
      </sheetData>
      <sheetData sheetId="2184">
        <row r="2">
          <cell r="B2" t="str">
            <v>Pers.no.</v>
          </cell>
        </row>
      </sheetData>
      <sheetData sheetId="2185">
        <row r="2">
          <cell r="B2" t="str">
            <v>Pers.no.</v>
          </cell>
        </row>
      </sheetData>
      <sheetData sheetId="2186">
        <row r="2">
          <cell r="B2" t="str">
            <v>Pers.no.</v>
          </cell>
        </row>
      </sheetData>
      <sheetData sheetId="2187">
        <row r="2">
          <cell r="B2" t="str">
            <v>Pers.no.</v>
          </cell>
        </row>
      </sheetData>
      <sheetData sheetId="2188">
        <row r="2">
          <cell r="B2" t="str">
            <v>Pers.no.</v>
          </cell>
        </row>
      </sheetData>
      <sheetData sheetId="2189">
        <row r="2">
          <cell r="B2" t="str">
            <v>Pers.no.</v>
          </cell>
        </row>
      </sheetData>
      <sheetData sheetId="2190">
        <row r="2">
          <cell r="B2" t="str">
            <v>Pers.no.</v>
          </cell>
        </row>
      </sheetData>
      <sheetData sheetId="2191">
        <row r="2">
          <cell r="B2" t="str">
            <v>Pers.no.</v>
          </cell>
        </row>
      </sheetData>
      <sheetData sheetId="2192">
        <row r="2">
          <cell r="B2" t="str">
            <v>Pers.no.</v>
          </cell>
        </row>
      </sheetData>
      <sheetData sheetId="2193">
        <row r="2">
          <cell r="B2" t="str">
            <v>Pers.no.</v>
          </cell>
        </row>
      </sheetData>
      <sheetData sheetId="2194">
        <row r="2">
          <cell r="B2" t="str">
            <v>Pers.no.</v>
          </cell>
        </row>
      </sheetData>
      <sheetData sheetId="2195">
        <row r="2">
          <cell r="B2" t="str">
            <v>Pers.no.</v>
          </cell>
        </row>
      </sheetData>
      <sheetData sheetId="2196">
        <row r="2">
          <cell r="B2" t="str">
            <v>Pers.no.</v>
          </cell>
        </row>
      </sheetData>
      <sheetData sheetId="2197">
        <row r="2">
          <cell r="B2" t="str">
            <v>Pers.no.</v>
          </cell>
        </row>
      </sheetData>
      <sheetData sheetId="2198">
        <row r="2">
          <cell r="B2" t="str">
            <v>Pers.no.</v>
          </cell>
        </row>
      </sheetData>
      <sheetData sheetId="2199">
        <row r="2">
          <cell r="B2" t="str">
            <v>Pers.no.</v>
          </cell>
        </row>
      </sheetData>
      <sheetData sheetId="2200">
        <row r="2">
          <cell r="B2" t="str">
            <v>Pers.no.</v>
          </cell>
        </row>
      </sheetData>
      <sheetData sheetId="2201">
        <row r="2">
          <cell r="B2" t="str">
            <v>Pers.no.</v>
          </cell>
        </row>
      </sheetData>
      <sheetData sheetId="2202">
        <row r="2">
          <cell r="B2" t="str">
            <v>Pers.no.</v>
          </cell>
        </row>
      </sheetData>
      <sheetData sheetId="2203">
        <row r="2">
          <cell r="B2" t="str">
            <v>Pers.no.</v>
          </cell>
        </row>
      </sheetData>
      <sheetData sheetId="2204">
        <row r="2">
          <cell r="B2" t="str">
            <v>Pers.no.</v>
          </cell>
        </row>
      </sheetData>
      <sheetData sheetId="2205">
        <row r="2">
          <cell r="B2" t="str">
            <v>Pers.no.</v>
          </cell>
        </row>
      </sheetData>
      <sheetData sheetId="2206">
        <row r="2">
          <cell r="B2" t="str">
            <v>Pers.no.</v>
          </cell>
        </row>
      </sheetData>
      <sheetData sheetId="2207">
        <row r="2">
          <cell r="B2" t="str">
            <v>Pers.no.</v>
          </cell>
        </row>
      </sheetData>
      <sheetData sheetId="2208">
        <row r="2">
          <cell r="B2" t="str">
            <v>Pers.no.</v>
          </cell>
        </row>
      </sheetData>
      <sheetData sheetId="2209">
        <row r="2">
          <cell r="B2" t="str">
            <v>Pers.no.</v>
          </cell>
        </row>
      </sheetData>
      <sheetData sheetId="2210">
        <row r="2">
          <cell r="B2" t="str">
            <v>Pers.no.</v>
          </cell>
        </row>
      </sheetData>
      <sheetData sheetId="2211">
        <row r="2">
          <cell r="B2" t="str">
            <v>Pers.no.</v>
          </cell>
        </row>
      </sheetData>
      <sheetData sheetId="2212">
        <row r="2">
          <cell r="B2" t="str">
            <v>Pers.no.</v>
          </cell>
        </row>
      </sheetData>
      <sheetData sheetId="2213">
        <row r="2">
          <cell r="B2" t="str">
            <v>Pers.no.</v>
          </cell>
        </row>
      </sheetData>
      <sheetData sheetId="2214">
        <row r="2">
          <cell r="B2" t="str">
            <v>Pers.no.</v>
          </cell>
        </row>
      </sheetData>
      <sheetData sheetId="2215">
        <row r="2">
          <cell r="B2" t="str">
            <v>Pers.no.</v>
          </cell>
        </row>
      </sheetData>
      <sheetData sheetId="2216">
        <row r="2">
          <cell r="B2" t="str">
            <v>Pers.no.</v>
          </cell>
        </row>
      </sheetData>
      <sheetData sheetId="2217">
        <row r="2">
          <cell r="B2" t="str">
            <v>Pers.no.</v>
          </cell>
        </row>
      </sheetData>
      <sheetData sheetId="2218">
        <row r="2">
          <cell r="B2" t="str">
            <v>Pers.no.</v>
          </cell>
        </row>
      </sheetData>
      <sheetData sheetId="2219">
        <row r="2">
          <cell r="B2" t="str">
            <v>Pers.no.</v>
          </cell>
        </row>
      </sheetData>
      <sheetData sheetId="2220">
        <row r="2">
          <cell r="B2" t="str">
            <v>Pers.no.</v>
          </cell>
        </row>
      </sheetData>
      <sheetData sheetId="2221">
        <row r="2">
          <cell r="B2" t="str">
            <v>Pers.no.</v>
          </cell>
        </row>
      </sheetData>
      <sheetData sheetId="2222">
        <row r="2">
          <cell r="B2" t="str">
            <v>Pers.no.</v>
          </cell>
        </row>
      </sheetData>
      <sheetData sheetId="2223">
        <row r="2">
          <cell r="B2" t="str">
            <v>Pers.no.</v>
          </cell>
        </row>
      </sheetData>
      <sheetData sheetId="2224">
        <row r="2">
          <cell r="B2" t="str">
            <v>Pers.no.</v>
          </cell>
        </row>
      </sheetData>
      <sheetData sheetId="2225">
        <row r="2">
          <cell r="B2" t="str">
            <v>Pers.no.</v>
          </cell>
        </row>
      </sheetData>
      <sheetData sheetId="2226">
        <row r="2">
          <cell r="B2" t="str">
            <v>Pers.no.</v>
          </cell>
        </row>
      </sheetData>
      <sheetData sheetId="2227">
        <row r="2">
          <cell r="B2" t="str">
            <v>Pers.no.</v>
          </cell>
        </row>
      </sheetData>
      <sheetData sheetId="2228">
        <row r="2">
          <cell r="B2" t="str">
            <v>Pers.no.</v>
          </cell>
        </row>
      </sheetData>
      <sheetData sheetId="2229">
        <row r="2">
          <cell r="B2" t="str">
            <v>Pers.no.</v>
          </cell>
        </row>
      </sheetData>
      <sheetData sheetId="2230">
        <row r="2">
          <cell r="B2" t="str">
            <v>Pers.no.</v>
          </cell>
        </row>
      </sheetData>
      <sheetData sheetId="2231">
        <row r="2">
          <cell r="B2" t="str">
            <v>Pers.no.</v>
          </cell>
        </row>
      </sheetData>
      <sheetData sheetId="2232">
        <row r="2">
          <cell r="B2" t="str">
            <v>Pers.no.</v>
          </cell>
        </row>
      </sheetData>
      <sheetData sheetId="2233">
        <row r="2">
          <cell r="B2" t="str">
            <v>Pers.no.</v>
          </cell>
        </row>
      </sheetData>
      <sheetData sheetId="2234">
        <row r="2">
          <cell r="B2" t="str">
            <v>Pers.no.</v>
          </cell>
        </row>
      </sheetData>
      <sheetData sheetId="2235">
        <row r="2">
          <cell r="B2" t="str">
            <v>Pers.no.</v>
          </cell>
        </row>
      </sheetData>
      <sheetData sheetId="2236">
        <row r="2">
          <cell r="B2" t="str">
            <v>Pers.no.</v>
          </cell>
        </row>
      </sheetData>
      <sheetData sheetId="2237">
        <row r="2">
          <cell r="B2" t="str">
            <v>Pers.no.</v>
          </cell>
        </row>
      </sheetData>
      <sheetData sheetId="2238">
        <row r="2">
          <cell r="B2" t="str">
            <v>Pers.no.</v>
          </cell>
        </row>
      </sheetData>
      <sheetData sheetId="2239">
        <row r="2">
          <cell r="B2" t="str">
            <v>Pers.no.</v>
          </cell>
        </row>
      </sheetData>
      <sheetData sheetId="2240">
        <row r="2">
          <cell r="B2" t="str">
            <v>Pers.no.</v>
          </cell>
        </row>
      </sheetData>
      <sheetData sheetId="2241">
        <row r="2">
          <cell r="B2" t="str">
            <v>Pers.no.</v>
          </cell>
        </row>
      </sheetData>
      <sheetData sheetId="2242">
        <row r="2">
          <cell r="B2" t="str">
            <v>Pers.no.</v>
          </cell>
        </row>
      </sheetData>
      <sheetData sheetId="2243">
        <row r="2">
          <cell r="B2" t="str">
            <v>Pers.no.</v>
          </cell>
        </row>
      </sheetData>
      <sheetData sheetId="2244">
        <row r="2">
          <cell r="B2" t="str">
            <v>Pers.no.</v>
          </cell>
        </row>
      </sheetData>
      <sheetData sheetId="2245">
        <row r="2">
          <cell r="B2" t="str">
            <v>Pers.no.</v>
          </cell>
        </row>
      </sheetData>
      <sheetData sheetId="2246">
        <row r="2">
          <cell r="B2" t="str">
            <v>Pers.no.</v>
          </cell>
        </row>
      </sheetData>
      <sheetData sheetId="2247">
        <row r="2">
          <cell r="B2" t="str">
            <v>Pers.no.</v>
          </cell>
        </row>
      </sheetData>
      <sheetData sheetId="2248">
        <row r="2">
          <cell r="B2" t="str">
            <v>Pers.no.</v>
          </cell>
        </row>
      </sheetData>
      <sheetData sheetId="2249">
        <row r="2">
          <cell r="B2" t="str">
            <v>Pers.no.</v>
          </cell>
        </row>
      </sheetData>
      <sheetData sheetId="2250">
        <row r="2">
          <cell r="B2" t="str">
            <v>Pers.no.</v>
          </cell>
        </row>
      </sheetData>
      <sheetData sheetId="2251">
        <row r="2">
          <cell r="B2" t="str">
            <v>Pers.no.</v>
          </cell>
        </row>
      </sheetData>
      <sheetData sheetId="2252">
        <row r="2">
          <cell r="B2" t="str">
            <v>Pers.no.</v>
          </cell>
        </row>
      </sheetData>
      <sheetData sheetId="2253">
        <row r="2">
          <cell r="B2" t="str">
            <v>Pers.no.</v>
          </cell>
        </row>
      </sheetData>
      <sheetData sheetId="2254">
        <row r="2">
          <cell r="B2" t="str">
            <v>Pers.no.</v>
          </cell>
        </row>
      </sheetData>
      <sheetData sheetId="2255">
        <row r="2">
          <cell r="B2" t="str">
            <v>Pers.no.</v>
          </cell>
        </row>
      </sheetData>
      <sheetData sheetId="2256">
        <row r="2">
          <cell r="B2" t="str">
            <v>Pers.no.</v>
          </cell>
        </row>
      </sheetData>
      <sheetData sheetId="2257">
        <row r="2">
          <cell r="B2" t="str">
            <v>Pers.no.</v>
          </cell>
        </row>
      </sheetData>
      <sheetData sheetId="2258">
        <row r="2">
          <cell r="B2" t="str">
            <v>Pers.no.</v>
          </cell>
        </row>
      </sheetData>
      <sheetData sheetId="2259">
        <row r="2">
          <cell r="B2" t="str">
            <v>Pers.no.</v>
          </cell>
        </row>
      </sheetData>
      <sheetData sheetId="2260">
        <row r="2">
          <cell r="B2" t="str">
            <v>Pers.no.</v>
          </cell>
        </row>
      </sheetData>
      <sheetData sheetId="2261">
        <row r="2">
          <cell r="B2" t="str">
            <v>Pers.no.</v>
          </cell>
        </row>
      </sheetData>
      <sheetData sheetId="2262">
        <row r="2">
          <cell r="B2" t="str">
            <v>Pers.no.</v>
          </cell>
        </row>
      </sheetData>
      <sheetData sheetId="2263">
        <row r="2">
          <cell r="B2" t="str">
            <v>Pers.no.</v>
          </cell>
        </row>
      </sheetData>
      <sheetData sheetId="2264">
        <row r="2">
          <cell r="B2" t="str">
            <v>Pers.no.</v>
          </cell>
        </row>
      </sheetData>
      <sheetData sheetId="2265">
        <row r="2">
          <cell r="B2" t="str">
            <v>Pers.no.</v>
          </cell>
        </row>
      </sheetData>
      <sheetData sheetId="2266">
        <row r="2">
          <cell r="B2" t="str">
            <v>Pers.no.</v>
          </cell>
        </row>
      </sheetData>
      <sheetData sheetId="2267">
        <row r="2">
          <cell r="B2" t="str">
            <v>Pers.no.</v>
          </cell>
        </row>
      </sheetData>
      <sheetData sheetId="2268">
        <row r="2">
          <cell r="B2" t="str">
            <v>Pers.no.</v>
          </cell>
        </row>
      </sheetData>
      <sheetData sheetId="2269">
        <row r="2">
          <cell r="B2" t="str">
            <v>Pers.no.</v>
          </cell>
        </row>
      </sheetData>
      <sheetData sheetId="2270">
        <row r="2">
          <cell r="B2" t="str">
            <v>Pers.no.</v>
          </cell>
        </row>
      </sheetData>
      <sheetData sheetId="2271">
        <row r="2">
          <cell r="B2" t="str">
            <v>Pers.no.</v>
          </cell>
        </row>
      </sheetData>
      <sheetData sheetId="2272">
        <row r="2">
          <cell r="B2" t="str">
            <v>Pers.no.</v>
          </cell>
        </row>
      </sheetData>
      <sheetData sheetId="2273"/>
      <sheetData sheetId="2274">
        <row r="2">
          <cell r="B2" t="str">
            <v>Pers.no.</v>
          </cell>
        </row>
      </sheetData>
      <sheetData sheetId="2275">
        <row r="2">
          <cell r="B2" t="str">
            <v>Pers.no.</v>
          </cell>
        </row>
      </sheetData>
      <sheetData sheetId="2276">
        <row r="2">
          <cell r="B2" t="str">
            <v>Pers.no.</v>
          </cell>
        </row>
      </sheetData>
      <sheetData sheetId="2277">
        <row r="2">
          <cell r="B2" t="str">
            <v>Pers.no.</v>
          </cell>
        </row>
      </sheetData>
      <sheetData sheetId="2278">
        <row r="2">
          <cell r="B2" t="str">
            <v>Pers.no.</v>
          </cell>
        </row>
      </sheetData>
      <sheetData sheetId="2279">
        <row r="2">
          <cell r="B2" t="str">
            <v>Pers.no.</v>
          </cell>
        </row>
      </sheetData>
      <sheetData sheetId="2280">
        <row r="2">
          <cell r="B2" t="str">
            <v>Pers.no.</v>
          </cell>
        </row>
      </sheetData>
      <sheetData sheetId="2281">
        <row r="2">
          <cell r="B2" t="str">
            <v>Pers.no.</v>
          </cell>
        </row>
      </sheetData>
      <sheetData sheetId="2282">
        <row r="2">
          <cell r="B2" t="str">
            <v>Pers.no.</v>
          </cell>
        </row>
      </sheetData>
      <sheetData sheetId="2283">
        <row r="2">
          <cell r="B2" t="str">
            <v>Pers.no.</v>
          </cell>
        </row>
      </sheetData>
      <sheetData sheetId="2284">
        <row r="2">
          <cell r="B2" t="str">
            <v>Pers.no.</v>
          </cell>
        </row>
      </sheetData>
      <sheetData sheetId="2285">
        <row r="2">
          <cell r="B2" t="str">
            <v>Pers.no.</v>
          </cell>
        </row>
      </sheetData>
      <sheetData sheetId="2286">
        <row r="2">
          <cell r="B2" t="str">
            <v>Pers.no.</v>
          </cell>
        </row>
      </sheetData>
      <sheetData sheetId="2287">
        <row r="2">
          <cell r="B2" t="str">
            <v>Pers.no.</v>
          </cell>
        </row>
      </sheetData>
      <sheetData sheetId="2288"/>
      <sheetData sheetId="2289"/>
      <sheetData sheetId="2290"/>
      <sheetData sheetId="2291"/>
      <sheetData sheetId="2292"/>
      <sheetData sheetId="2293">
        <row r="2">
          <cell r="B2" t="str">
            <v>Pers.no.</v>
          </cell>
        </row>
      </sheetData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>
        <row r="2">
          <cell r="B2" t="str">
            <v>Pers.no.</v>
          </cell>
        </row>
      </sheetData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>
        <row r="2">
          <cell r="B2" t="str">
            <v>Pers.no.</v>
          </cell>
        </row>
      </sheetData>
      <sheetData sheetId="2407"/>
      <sheetData sheetId="2408">
        <row r="2">
          <cell r="B2" t="str">
            <v>Pers.no.</v>
          </cell>
        </row>
      </sheetData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>
        <row r="2">
          <cell r="B2" t="str">
            <v>Pers.no.</v>
          </cell>
        </row>
      </sheetData>
      <sheetData sheetId="2420"/>
      <sheetData sheetId="2421">
        <row r="2">
          <cell r="B2" t="str">
            <v>Pers.no.</v>
          </cell>
        </row>
      </sheetData>
      <sheetData sheetId="2422"/>
      <sheetData sheetId="2423"/>
      <sheetData sheetId="2424"/>
      <sheetData sheetId="2425"/>
      <sheetData sheetId="2426"/>
      <sheetData sheetId="2427">
        <row r="2">
          <cell r="B2" t="str">
            <v>Pers.no.</v>
          </cell>
        </row>
      </sheetData>
      <sheetData sheetId="2428"/>
      <sheetData sheetId="2429">
        <row r="2">
          <cell r="B2" t="str">
            <v>Pers.no.</v>
          </cell>
        </row>
      </sheetData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>
        <row r="2">
          <cell r="B2" t="str">
            <v>Pers.no.</v>
          </cell>
        </row>
      </sheetData>
      <sheetData sheetId="2439"/>
      <sheetData sheetId="2440">
        <row r="2">
          <cell r="B2" t="str">
            <v>Pers.no.</v>
          </cell>
        </row>
      </sheetData>
      <sheetData sheetId="2441"/>
      <sheetData sheetId="2442">
        <row r="2">
          <cell r="B2" t="str">
            <v>Pers.no.</v>
          </cell>
        </row>
      </sheetData>
      <sheetData sheetId="2443"/>
      <sheetData sheetId="2444"/>
      <sheetData sheetId="2445"/>
      <sheetData sheetId="2446">
        <row r="2">
          <cell r="B2" t="str">
            <v>Pers.no.</v>
          </cell>
        </row>
      </sheetData>
      <sheetData sheetId="2447"/>
      <sheetData sheetId="2448">
        <row r="2">
          <cell r="B2" t="str">
            <v>Pers.no.</v>
          </cell>
        </row>
      </sheetData>
      <sheetData sheetId="2449"/>
      <sheetData sheetId="2450"/>
      <sheetData sheetId="2451"/>
      <sheetData sheetId="2452">
        <row r="2">
          <cell r="B2" t="str">
            <v>Pers.no.</v>
          </cell>
        </row>
      </sheetData>
      <sheetData sheetId="2453">
        <row r="2">
          <cell r="B2" t="str">
            <v>Pers.no.</v>
          </cell>
        </row>
      </sheetData>
      <sheetData sheetId="2454"/>
      <sheetData sheetId="2455"/>
      <sheetData sheetId="2456"/>
      <sheetData sheetId="2457">
        <row r="2">
          <cell r="B2" t="str">
            <v>Pers.no.</v>
          </cell>
        </row>
      </sheetData>
      <sheetData sheetId="2458"/>
      <sheetData sheetId="2459">
        <row r="2">
          <cell r="B2" t="str">
            <v>Pers.no.</v>
          </cell>
        </row>
      </sheetData>
      <sheetData sheetId="2460">
        <row r="2">
          <cell r="B2" t="str">
            <v>Pers.no.</v>
          </cell>
        </row>
      </sheetData>
      <sheetData sheetId="2461">
        <row r="2">
          <cell r="B2" t="str">
            <v>Pers.no.</v>
          </cell>
        </row>
      </sheetData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>
        <row r="2">
          <cell r="B2" t="str">
            <v>Pers.no.</v>
          </cell>
        </row>
      </sheetData>
      <sheetData sheetId="2473"/>
      <sheetData sheetId="2474">
        <row r="2">
          <cell r="B2" t="str">
            <v>Pers.no.</v>
          </cell>
        </row>
      </sheetData>
      <sheetData sheetId="2475"/>
      <sheetData sheetId="2476"/>
      <sheetData sheetId="2477"/>
      <sheetData sheetId="2478">
        <row r="2">
          <cell r="B2" t="str">
            <v>Pers.no.</v>
          </cell>
        </row>
      </sheetData>
      <sheetData sheetId="2479"/>
      <sheetData sheetId="2480">
        <row r="2">
          <cell r="B2" t="str">
            <v>Pers.no.</v>
          </cell>
        </row>
      </sheetData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>
        <row r="2">
          <cell r="B2" t="str">
            <v>Pers.no.</v>
          </cell>
        </row>
      </sheetData>
      <sheetData sheetId="2490"/>
      <sheetData sheetId="2491"/>
      <sheetData sheetId="2492"/>
      <sheetData sheetId="2493">
        <row r="2">
          <cell r="B2" t="str">
            <v>Pers.no.</v>
          </cell>
        </row>
      </sheetData>
      <sheetData sheetId="2494"/>
      <sheetData sheetId="2495"/>
      <sheetData sheetId="2496"/>
      <sheetData sheetId="2497">
        <row r="2">
          <cell r="B2" t="str">
            <v>Pers.no.</v>
          </cell>
        </row>
      </sheetData>
      <sheetData sheetId="2498"/>
      <sheetData sheetId="2499">
        <row r="2">
          <cell r="B2" t="str">
            <v>Pers.no.</v>
          </cell>
        </row>
      </sheetData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>
        <row r="6">
          <cell r="A6">
            <v>999</v>
          </cell>
        </row>
      </sheetData>
      <sheetData sheetId="2627"/>
      <sheetData sheetId="2628"/>
      <sheetData sheetId="2629">
        <row r="2">
          <cell r="B2" t="str">
            <v>Pers.no.</v>
          </cell>
        </row>
      </sheetData>
      <sheetData sheetId="2630"/>
      <sheetData sheetId="2631"/>
      <sheetData sheetId="2632"/>
      <sheetData sheetId="2633"/>
      <sheetData sheetId="2634">
        <row r="2">
          <cell r="B2" t="str">
            <v>Pers.no.</v>
          </cell>
        </row>
      </sheetData>
      <sheetData sheetId="2635"/>
      <sheetData sheetId="2636">
        <row r="2">
          <cell r="B2" t="str">
            <v>Pers.no.</v>
          </cell>
        </row>
      </sheetData>
      <sheetData sheetId="2637">
        <row r="2">
          <cell r="B2" t="str">
            <v>Pers.no.</v>
          </cell>
        </row>
      </sheetData>
      <sheetData sheetId="2638"/>
      <sheetData sheetId="2639"/>
      <sheetData sheetId="2640">
        <row r="2">
          <cell r="V2">
            <v>2317</v>
          </cell>
        </row>
      </sheetData>
      <sheetData sheetId="264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>
        <row r="2">
          <cell r="V2">
            <v>2317</v>
          </cell>
        </row>
      </sheetData>
      <sheetData sheetId="2676">
        <row r="2">
          <cell r="V2">
            <v>2317</v>
          </cell>
        </row>
      </sheetData>
      <sheetData sheetId="2677" refreshError="1"/>
      <sheetData sheetId="2678" refreshError="1"/>
      <sheetData sheetId="2679">
        <row r="2">
          <cell r="B2" t="str">
            <v>Pers.no.</v>
          </cell>
        </row>
      </sheetData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/>
      <sheetData sheetId="2699"/>
      <sheetData sheetId="2700"/>
      <sheetData sheetId="2701">
        <row r="2">
          <cell r="V2">
            <v>2317</v>
          </cell>
        </row>
      </sheetData>
      <sheetData sheetId="2702">
        <row r="2">
          <cell r="V2">
            <v>2317</v>
          </cell>
        </row>
      </sheetData>
      <sheetData sheetId="2703"/>
      <sheetData sheetId="2704"/>
      <sheetData sheetId="2705"/>
      <sheetData sheetId="2706"/>
      <sheetData sheetId="2707" refreshError="1"/>
      <sheetData sheetId="2708" refreshError="1"/>
      <sheetData sheetId="2709" refreshError="1"/>
      <sheetData sheetId="2710" refreshError="1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>
        <row r="2">
          <cell r="B2" t="str">
            <v>Pers.no.</v>
          </cell>
        </row>
      </sheetData>
      <sheetData sheetId="2938"/>
      <sheetData sheetId="2939"/>
      <sheetData sheetId="2940">
        <row r="2">
          <cell r="B2" t="str">
            <v>Pers.no.</v>
          </cell>
        </row>
      </sheetData>
      <sheetData sheetId="2941"/>
      <sheetData sheetId="2942"/>
      <sheetData sheetId="2943">
        <row r="2">
          <cell r="B2" t="str">
            <v>Pers.no.</v>
          </cell>
        </row>
      </sheetData>
      <sheetData sheetId="2944"/>
      <sheetData sheetId="2945">
        <row r="2">
          <cell r="B2" t="str">
            <v>Pers.no.</v>
          </cell>
        </row>
      </sheetData>
      <sheetData sheetId="2946">
        <row r="2">
          <cell r="B2" t="str">
            <v>Pers.no.</v>
          </cell>
        </row>
      </sheetData>
      <sheetData sheetId="2947"/>
      <sheetData sheetId="2948">
        <row r="2">
          <cell r="B2" t="str">
            <v>Pers.no.</v>
          </cell>
        </row>
      </sheetData>
      <sheetData sheetId="2949">
        <row r="2">
          <cell r="B2" t="str">
            <v>Pers.no.</v>
          </cell>
        </row>
      </sheetData>
      <sheetData sheetId="2950"/>
      <sheetData sheetId="2951">
        <row r="2">
          <cell r="B2" t="str">
            <v>Pers.no.</v>
          </cell>
        </row>
      </sheetData>
      <sheetData sheetId="2952">
        <row r="2">
          <cell r="B2" t="str">
            <v>Pers.no.</v>
          </cell>
        </row>
      </sheetData>
      <sheetData sheetId="2953"/>
      <sheetData sheetId="2954">
        <row r="2">
          <cell r="B2" t="str">
            <v>Pers.no.</v>
          </cell>
        </row>
      </sheetData>
      <sheetData sheetId="2955">
        <row r="2">
          <cell r="B2" t="str">
            <v>Pers.no.</v>
          </cell>
        </row>
      </sheetData>
      <sheetData sheetId="2956"/>
      <sheetData sheetId="2957">
        <row r="2">
          <cell r="B2" t="str">
            <v>Pers.no.</v>
          </cell>
        </row>
      </sheetData>
      <sheetData sheetId="2958">
        <row r="2">
          <cell r="B2" t="str">
            <v>Pers.no.</v>
          </cell>
        </row>
      </sheetData>
      <sheetData sheetId="2959"/>
      <sheetData sheetId="2960">
        <row r="2">
          <cell r="B2" t="str">
            <v>Pers.no.</v>
          </cell>
        </row>
      </sheetData>
      <sheetData sheetId="2961">
        <row r="2">
          <cell r="B2" t="str">
            <v>Pers.no.</v>
          </cell>
        </row>
      </sheetData>
      <sheetData sheetId="2962"/>
      <sheetData sheetId="2963">
        <row r="2">
          <cell r="V2">
            <v>2317</v>
          </cell>
        </row>
      </sheetData>
      <sheetData sheetId="2964">
        <row r="2">
          <cell r="V2">
            <v>2317</v>
          </cell>
        </row>
      </sheetData>
      <sheetData sheetId="2965"/>
      <sheetData sheetId="2966">
        <row r="2">
          <cell r="V2">
            <v>2317</v>
          </cell>
        </row>
      </sheetData>
      <sheetData sheetId="2967">
        <row r="2">
          <cell r="V2">
            <v>2317</v>
          </cell>
        </row>
      </sheetData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>
        <row r="2">
          <cell r="B2" t="str">
            <v>Pers.no.</v>
          </cell>
        </row>
      </sheetData>
      <sheetData sheetId="3068"/>
      <sheetData sheetId="3069"/>
      <sheetData sheetId="3070"/>
      <sheetData sheetId="3071"/>
      <sheetData sheetId="3072"/>
      <sheetData sheetId="3073"/>
      <sheetData sheetId="3074"/>
      <sheetData sheetId="3075">
        <row r="2">
          <cell r="B2" t="str">
            <v>Pers.no.</v>
          </cell>
        </row>
      </sheetData>
      <sheetData sheetId="3076">
        <row r="2">
          <cell r="B2" t="str">
            <v>Pers.no.</v>
          </cell>
        </row>
      </sheetData>
      <sheetData sheetId="3077"/>
      <sheetData sheetId="3078"/>
      <sheetData sheetId="3079"/>
      <sheetData sheetId="3080"/>
      <sheetData sheetId="3081"/>
      <sheetData sheetId="3082"/>
      <sheetData sheetId="3083">
        <row r="2">
          <cell r="V2">
            <v>2317</v>
          </cell>
        </row>
      </sheetData>
      <sheetData sheetId="3084"/>
      <sheetData sheetId="3085"/>
      <sheetData sheetId="3086"/>
      <sheetData sheetId="3087"/>
      <sheetData sheetId="3088"/>
      <sheetData sheetId="3089"/>
      <sheetData sheetId="3090"/>
      <sheetData sheetId="3091">
        <row r="2">
          <cell r="V2">
            <v>2317</v>
          </cell>
        </row>
      </sheetData>
      <sheetData sheetId="3092">
        <row r="2">
          <cell r="V2">
            <v>2317</v>
          </cell>
        </row>
      </sheetData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>
        <row r="2">
          <cell r="B2" t="str">
            <v>Pers.no.</v>
          </cell>
        </row>
      </sheetData>
      <sheetData sheetId="3160"/>
      <sheetData sheetId="3161"/>
      <sheetData sheetId="3162">
        <row r="2">
          <cell r="B2" t="str">
            <v>Pers.no.</v>
          </cell>
        </row>
      </sheetData>
      <sheetData sheetId="3163"/>
      <sheetData sheetId="3164"/>
      <sheetData sheetId="3165">
        <row r="2">
          <cell r="B2" t="str">
            <v>Pers.no.</v>
          </cell>
        </row>
      </sheetData>
      <sheetData sheetId="3166"/>
      <sheetData sheetId="3167">
        <row r="2">
          <cell r="B2" t="str">
            <v>Pers.no.</v>
          </cell>
        </row>
      </sheetData>
      <sheetData sheetId="3168">
        <row r="2">
          <cell r="B2" t="str">
            <v>Pers.no.</v>
          </cell>
        </row>
      </sheetData>
      <sheetData sheetId="3169"/>
      <sheetData sheetId="3170">
        <row r="2">
          <cell r="B2" t="str">
            <v>Pers.no.</v>
          </cell>
        </row>
      </sheetData>
      <sheetData sheetId="3171">
        <row r="2">
          <cell r="B2" t="str">
            <v>Pers.no.</v>
          </cell>
        </row>
      </sheetData>
      <sheetData sheetId="3172"/>
      <sheetData sheetId="3173">
        <row r="2">
          <cell r="B2" t="str">
            <v>Pers.no.</v>
          </cell>
        </row>
      </sheetData>
      <sheetData sheetId="3174">
        <row r="2">
          <cell r="B2" t="str">
            <v>Pers.no.</v>
          </cell>
        </row>
      </sheetData>
      <sheetData sheetId="3175"/>
      <sheetData sheetId="3176">
        <row r="2">
          <cell r="B2" t="str">
            <v>Pers.no.</v>
          </cell>
        </row>
      </sheetData>
      <sheetData sheetId="3177">
        <row r="2">
          <cell r="B2" t="str">
            <v>Pers.no.</v>
          </cell>
        </row>
      </sheetData>
      <sheetData sheetId="3178"/>
      <sheetData sheetId="3179">
        <row r="2">
          <cell r="B2" t="str">
            <v>Pers.no.</v>
          </cell>
        </row>
      </sheetData>
      <sheetData sheetId="3180">
        <row r="2">
          <cell r="B2" t="str">
            <v>Pers.no.</v>
          </cell>
        </row>
      </sheetData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>
        <row r="2">
          <cell r="B2" t="str">
            <v>Pers.no.</v>
          </cell>
        </row>
      </sheetData>
      <sheetData sheetId="3198"/>
      <sheetData sheetId="3199"/>
      <sheetData sheetId="3200"/>
      <sheetData sheetId="3201"/>
      <sheetData sheetId="3202"/>
      <sheetData sheetId="3203"/>
      <sheetData sheetId="3204"/>
      <sheetData sheetId="3205">
        <row r="2">
          <cell r="B2" t="str">
            <v>Pers.no.</v>
          </cell>
        </row>
      </sheetData>
      <sheetData sheetId="3206">
        <row r="2">
          <cell r="B2" t="str">
            <v>Pers.no.</v>
          </cell>
        </row>
      </sheetData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>
        <row r="2">
          <cell r="B2" t="str">
            <v>Pers.no.</v>
          </cell>
        </row>
      </sheetData>
      <sheetData sheetId="3342"/>
      <sheetData sheetId="3343"/>
      <sheetData sheetId="3344"/>
      <sheetData sheetId="3345"/>
      <sheetData sheetId="3346">
        <row r="2">
          <cell r="V2">
            <v>2317</v>
          </cell>
        </row>
      </sheetData>
      <sheetData sheetId="3347"/>
      <sheetData sheetId="3348"/>
      <sheetData sheetId="3349">
        <row r="2">
          <cell r="B2" t="str">
            <v>Pers.no.</v>
          </cell>
        </row>
      </sheetData>
      <sheetData sheetId="3350">
        <row r="2">
          <cell r="B2" t="str">
            <v>Pers.no.</v>
          </cell>
        </row>
      </sheetData>
      <sheetData sheetId="3351"/>
      <sheetData sheetId="3352"/>
      <sheetData sheetId="3353"/>
      <sheetData sheetId="3354">
        <row r="2">
          <cell r="V2">
            <v>2317</v>
          </cell>
        </row>
      </sheetData>
      <sheetData sheetId="3355">
        <row r="2">
          <cell r="V2">
            <v>2317</v>
          </cell>
        </row>
      </sheetData>
      <sheetData sheetId="3356"/>
      <sheetData sheetId="3357"/>
      <sheetData sheetId="3358">
        <row r="2">
          <cell r="B2" t="str">
            <v>Pers.no.</v>
          </cell>
        </row>
      </sheetData>
      <sheetData sheetId="3359">
        <row r="2">
          <cell r="B2" t="str">
            <v>Pers.no.</v>
          </cell>
        </row>
      </sheetData>
      <sheetData sheetId="3360"/>
      <sheetData sheetId="3361">
        <row r="2">
          <cell r="B2" t="str">
            <v>Pers.no.</v>
          </cell>
        </row>
      </sheetData>
      <sheetData sheetId="3362"/>
      <sheetData sheetId="3363">
        <row r="2">
          <cell r="V2">
            <v>2317</v>
          </cell>
        </row>
      </sheetData>
      <sheetData sheetId="3364">
        <row r="2">
          <cell r="B2" t="str">
            <v>Pers.no.</v>
          </cell>
        </row>
      </sheetData>
      <sheetData sheetId="3365"/>
      <sheetData sheetId="3366">
        <row r="2">
          <cell r="V2">
            <v>2317</v>
          </cell>
        </row>
      </sheetData>
      <sheetData sheetId="3367">
        <row r="2">
          <cell r="B2" t="str">
            <v>Pers.no.</v>
          </cell>
        </row>
      </sheetData>
      <sheetData sheetId="3368"/>
      <sheetData sheetId="3369">
        <row r="2">
          <cell r="B2" t="str">
            <v>Pers.no.</v>
          </cell>
        </row>
      </sheetData>
      <sheetData sheetId="3370">
        <row r="2">
          <cell r="B2" t="str">
            <v>Pers.no.</v>
          </cell>
        </row>
      </sheetData>
      <sheetData sheetId="3371"/>
      <sheetData sheetId="3372">
        <row r="2">
          <cell r="B2" t="str">
            <v>Pers.no.</v>
          </cell>
        </row>
      </sheetData>
      <sheetData sheetId="3373">
        <row r="2">
          <cell r="B2" t="str">
            <v>Pers.no.</v>
          </cell>
        </row>
      </sheetData>
      <sheetData sheetId="3374">
        <row r="2">
          <cell r="V2">
            <v>2317</v>
          </cell>
        </row>
      </sheetData>
      <sheetData sheetId="3375">
        <row r="2">
          <cell r="B2" t="str">
            <v>Pers.no.</v>
          </cell>
        </row>
      </sheetData>
      <sheetData sheetId="3376">
        <row r="2">
          <cell r="B2" t="str">
            <v>Pers.no.</v>
          </cell>
        </row>
      </sheetData>
      <sheetData sheetId="3377">
        <row r="2">
          <cell r="V2">
            <v>2317</v>
          </cell>
        </row>
      </sheetData>
      <sheetData sheetId="3378">
        <row r="2">
          <cell r="B2" t="str">
            <v>Pers.no.</v>
          </cell>
        </row>
      </sheetData>
      <sheetData sheetId="3379">
        <row r="2">
          <cell r="B2" t="str">
            <v>Pers.no.</v>
          </cell>
        </row>
      </sheetData>
      <sheetData sheetId="3380">
        <row r="2">
          <cell r="V2">
            <v>2317</v>
          </cell>
        </row>
      </sheetData>
      <sheetData sheetId="3381">
        <row r="2">
          <cell r="V2">
            <v>2317</v>
          </cell>
        </row>
      </sheetData>
      <sheetData sheetId="3382"/>
      <sheetData sheetId="3383">
        <row r="2">
          <cell r="V2">
            <v>2317</v>
          </cell>
        </row>
      </sheetData>
      <sheetData sheetId="3384">
        <row r="2">
          <cell r="V2">
            <v>2317</v>
          </cell>
        </row>
      </sheetData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/>
      <sheetData sheetId="3467" refreshError="1"/>
      <sheetData sheetId="3468" refreshError="1"/>
      <sheetData sheetId="3469" refreshError="1"/>
      <sheetData sheetId="3470" refreshError="1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>
        <row r="2">
          <cell r="B2" t="str">
            <v>Pers.no.</v>
          </cell>
        </row>
      </sheetData>
      <sheetData sheetId="3536"/>
      <sheetData sheetId="3537"/>
      <sheetData sheetId="3538"/>
      <sheetData sheetId="3539"/>
      <sheetData sheetId="3540">
        <row r="2">
          <cell r="B2" t="str">
            <v>Pers.no.</v>
          </cell>
        </row>
      </sheetData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>
        <row r="2">
          <cell r="V2">
            <v>2317</v>
          </cell>
        </row>
      </sheetData>
      <sheetData sheetId="3554"/>
      <sheetData sheetId="3555"/>
      <sheetData sheetId="3556"/>
      <sheetData sheetId="3557"/>
      <sheetData sheetId="3558">
        <row r="2">
          <cell r="V2">
            <v>2317</v>
          </cell>
        </row>
      </sheetData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>
        <row r="2">
          <cell r="B2" t="str">
            <v>Pers.no.</v>
          </cell>
        </row>
      </sheetData>
      <sheetData sheetId="3684">
        <row r="2">
          <cell r="B2" t="str">
            <v>Pers.no.</v>
          </cell>
        </row>
      </sheetData>
      <sheetData sheetId="3685"/>
      <sheetData sheetId="3686"/>
      <sheetData sheetId="3687"/>
      <sheetData sheetId="3688">
        <row r="2">
          <cell r="B2" t="str">
            <v>Pers.no.</v>
          </cell>
        </row>
      </sheetData>
      <sheetData sheetId="3689"/>
      <sheetData sheetId="3690"/>
      <sheetData sheetId="3691"/>
      <sheetData sheetId="3692">
        <row r="2">
          <cell r="B2" t="str">
            <v>Pers.no.</v>
          </cell>
        </row>
      </sheetData>
      <sheetData sheetId="3693">
        <row r="2">
          <cell r="B2" t="str">
            <v>Pers.no.</v>
          </cell>
        </row>
      </sheetData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>
        <row r="2">
          <cell r="B2" t="str">
            <v>Pers.no.</v>
          </cell>
        </row>
      </sheetData>
      <sheetData sheetId="3703"/>
      <sheetData sheetId="3704"/>
      <sheetData sheetId="3705"/>
      <sheetData sheetId="3706"/>
      <sheetData sheetId="3707">
        <row r="2">
          <cell r="B2" t="str">
            <v>Pers.no.</v>
          </cell>
        </row>
      </sheetData>
      <sheetData sheetId="3708"/>
      <sheetData sheetId="3709"/>
      <sheetData sheetId="3710"/>
      <sheetData sheetId="3711">
        <row r="2">
          <cell r="B2" t="str">
            <v>Pers.no.</v>
          </cell>
        </row>
      </sheetData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>
        <row r="2">
          <cell r="V2">
            <v>2317</v>
          </cell>
        </row>
      </sheetData>
      <sheetData sheetId="3757"/>
      <sheetData sheetId="3758"/>
      <sheetData sheetId="3759"/>
      <sheetData sheetId="3760"/>
      <sheetData sheetId="3761">
        <row r="2">
          <cell r="V2">
            <v>2317</v>
          </cell>
        </row>
      </sheetData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>
        <row r="2">
          <cell r="B2" t="str">
            <v>Pers.no.</v>
          </cell>
        </row>
      </sheetData>
      <sheetData sheetId="3817">
        <row r="2">
          <cell r="B2" t="str">
            <v>Pers.no.</v>
          </cell>
        </row>
      </sheetData>
      <sheetData sheetId="3818"/>
      <sheetData sheetId="3819"/>
      <sheetData sheetId="3820"/>
      <sheetData sheetId="3821">
        <row r="2">
          <cell r="B2" t="str">
            <v>Pers.no.</v>
          </cell>
        </row>
      </sheetData>
      <sheetData sheetId="3822"/>
      <sheetData sheetId="3823"/>
      <sheetData sheetId="3824"/>
      <sheetData sheetId="3825">
        <row r="2">
          <cell r="B2" t="str">
            <v>Pers.no.</v>
          </cell>
        </row>
      </sheetData>
      <sheetData sheetId="3826">
        <row r="2">
          <cell r="B2" t="str">
            <v>Pers.no.</v>
          </cell>
        </row>
      </sheetData>
      <sheetData sheetId="3827"/>
      <sheetData sheetId="3828"/>
      <sheetData sheetId="3829">
        <row r="2">
          <cell r="V2">
            <v>2317</v>
          </cell>
        </row>
      </sheetData>
      <sheetData sheetId="3830">
        <row r="2">
          <cell r="B2" t="str">
            <v>Pers.no.</v>
          </cell>
        </row>
      </sheetData>
      <sheetData sheetId="3831"/>
      <sheetData sheetId="3832"/>
      <sheetData sheetId="3833"/>
      <sheetData sheetId="3834">
        <row r="2">
          <cell r="V2">
            <v>2317</v>
          </cell>
        </row>
      </sheetData>
      <sheetData sheetId="3835">
        <row r="2">
          <cell r="B2" t="str">
            <v>Pers.no.</v>
          </cell>
        </row>
      </sheetData>
      <sheetData sheetId="3836"/>
      <sheetData sheetId="3837"/>
      <sheetData sheetId="3838">
        <row r="2">
          <cell r="V2">
            <v>2317</v>
          </cell>
        </row>
      </sheetData>
      <sheetData sheetId="3839">
        <row r="2">
          <cell r="B2" t="str">
            <v>Pers.no.</v>
          </cell>
        </row>
      </sheetData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>
        <row r="2">
          <cell r="B2" t="str">
            <v>Pers.no.</v>
          </cell>
        </row>
      </sheetData>
      <sheetData sheetId="3942">
        <row r="2">
          <cell r="B2" t="str">
            <v>Pers.no.</v>
          </cell>
        </row>
      </sheetData>
      <sheetData sheetId="3943"/>
      <sheetData sheetId="3944"/>
      <sheetData sheetId="3945"/>
      <sheetData sheetId="3946">
        <row r="2">
          <cell r="B2" t="str">
            <v>Pers.no.</v>
          </cell>
        </row>
      </sheetData>
      <sheetData sheetId="3947"/>
      <sheetData sheetId="3948"/>
      <sheetData sheetId="3949"/>
      <sheetData sheetId="3950">
        <row r="2">
          <cell r="B2" t="str">
            <v>Pers.no.</v>
          </cell>
        </row>
      </sheetData>
      <sheetData sheetId="3951">
        <row r="2">
          <cell r="B2" t="str">
            <v>Pers.no.</v>
          </cell>
        </row>
      </sheetData>
      <sheetData sheetId="3952"/>
      <sheetData sheetId="3953"/>
      <sheetData sheetId="3954"/>
      <sheetData sheetId="3955"/>
      <sheetData sheetId="3956">
        <row r="2">
          <cell r="V2">
            <v>2317</v>
          </cell>
        </row>
      </sheetData>
      <sheetData sheetId="3957">
        <row r="2">
          <cell r="V2">
            <v>2317</v>
          </cell>
        </row>
      </sheetData>
      <sheetData sheetId="3958">
        <row r="2">
          <cell r="V2">
            <v>2317</v>
          </cell>
        </row>
      </sheetData>
      <sheetData sheetId="3959"/>
      <sheetData sheetId="3960"/>
      <sheetData sheetId="3961">
        <row r="2">
          <cell r="V2">
            <v>2317</v>
          </cell>
        </row>
      </sheetData>
      <sheetData sheetId="3962">
        <row r="2">
          <cell r="B2" t="str">
            <v>Pers.no.</v>
          </cell>
        </row>
      </sheetData>
      <sheetData sheetId="3963"/>
      <sheetData sheetId="3964"/>
      <sheetData sheetId="3965">
        <row r="2">
          <cell r="V2">
            <v>2317</v>
          </cell>
        </row>
      </sheetData>
      <sheetData sheetId="3966">
        <row r="2">
          <cell r="V2">
            <v>2317</v>
          </cell>
        </row>
      </sheetData>
      <sheetData sheetId="3967">
        <row r="2">
          <cell r="V2">
            <v>2317</v>
          </cell>
        </row>
      </sheetData>
      <sheetData sheetId="3968"/>
      <sheetData sheetId="3969"/>
      <sheetData sheetId="3970"/>
      <sheetData sheetId="3971"/>
      <sheetData sheetId="3972">
        <row r="2">
          <cell r="V2">
            <v>2317</v>
          </cell>
        </row>
      </sheetData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>
        <row r="2">
          <cell r="B2" t="str">
            <v>Pers.no.</v>
          </cell>
        </row>
      </sheetData>
      <sheetData sheetId="4073">
        <row r="2">
          <cell r="B2" t="str">
            <v>Pers.no.</v>
          </cell>
        </row>
      </sheetData>
      <sheetData sheetId="4074"/>
      <sheetData sheetId="4075"/>
      <sheetData sheetId="4076"/>
      <sheetData sheetId="4077">
        <row r="2">
          <cell r="B2" t="str">
            <v>Pers.no.</v>
          </cell>
        </row>
      </sheetData>
      <sheetData sheetId="4078"/>
      <sheetData sheetId="4079"/>
      <sheetData sheetId="4080"/>
      <sheetData sheetId="4081">
        <row r="2">
          <cell r="B2" t="str">
            <v>Pers.no.</v>
          </cell>
        </row>
      </sheetData>
      <sheetData sheetId="4082">
        <row r="2">
          <cell r="B2" t="str">
            <v>Pers.no.</v>
          </cell>
        </row>
      </sheetData>
      <sheetData sheetId="4083"/>
      <sheetData sheetId="4084"/>
      <sheetData sheetId="4085"/>
      <sheetData sheetId="4086"/>
      <sheetData sheetId="4087"/>
      <sheetData sheetId="4088">
        <row r="2">
          <cell r="V2">
            <v>2317</v>
          </cell>
        </row>
      </sheetData>
      <sheetData sheetId="4089"/>
      <sheetData sheetId="4090"/>
      <sheetData sheetId="4091"/>
      <sheetData sheetId="4092"/>
      <sheetData sheetId="4093">
        <row r="2">
          <cell r="V2">
            <v>2317</v>
          </cell>
        </row>
      </sheetData>
      <sheetData sheetId="4094"/>
      <sheetData sheetId="4095"/>
      <sheetData sheetId="4096"/>
      <sheetData sheetId="4097">
        <row r="2">
          <cell r="V2">
            <v>2317</v>
          </cell>
        </row>
      </sheetData>
      <sheetData sheetId="4098">
        <row r="2">
          <cell r="V2">
            <v>2317</v>
          </cell>
        </row>
      </sheetData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>
        <row r="2">
          <cell r="B2" t="str">
            <v>Pers.no.</v>
          </cell>
        </row>
      </sheetData>
      <sheetData sheetId="4204">
        <row r="2">
          <cell r="B2" t="str">
            <v>Pers.no.</v>
          </cell>
        </row>
      </sheetData>
      <sheetData sheetId="4205"/>
      <sheetData sheetId="4206"/>
      <sheetData sheetId="4207"/>
      <sheetData sheetId="4208">
        <row r="2">
          <cell r="B2" t="str">
            <v>Pers.no.</v>
          </cell>
        </row>
      </sheetData>
      <sheetData sheetId="4209"/>
      <sheetData sheetId="4210"/>
      <sheetData sheetId="4211"/>
      <sheetData sheetId="4212">
        <row r="2">
          <cell r="B2" t="str">
            <v>Pers.no.</v>
          </cell>
        </row>
      </sheetData>
      <sheetData sheetId="4213">
        <row r="2">
          <cell r="B2" t="str">
            <v>Pers.no.</v>
          </cell>
        </row>
      </sheetData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>
        <row r="2">
          <cell r="B2" t="str">
            <v>Pers.no.</v>
          </cell>
        </row>
      </sheetData>
      <sheetData sheetId="4407">
        <row r="2">
          <cell r="B2" t="str">
            <v>Pers.no.</v>
          </cell>
        </row>
      </sheetData>
      <sheetData sheetId="4408"/>
      <sheetData sheetId="4409"/>
      <sheetData sheetId="4410"/>
      <sheetData sheetId="4411">
        <row r="2">
          <cell r="B2" t="str">
            <v>Pers.no.</v>
          </cell>
        </row>
      </sheetData>
      <sheetData sheetId="4412"/>
      <sheetData sheetId="4413"/>
      <sheetData sheetId="4414"/>
      <sheetData sheetId="4415">
        <row r="2">
          <cell r="B2" t="str">
            <v>Pers.no.</v>
          </cell>
        </row>
      </sheetData>
      <sheetData sheetId="4416">
        <row r="2">
          <cell r="B2" t="str">
            <v>Pers.no.</v>
          </cell>
        </row>
      </sheetData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>
        <row r="2">
          <cell r="B2" t="str">
            <v>Pers.no.</v>
          </cell>
        </row>
      </sheetData>
      <sheetData sheetId="4610">
        <row r="2">
          <cell r="B2" t="str">
            <v>Pers.no.</v>
          </cell>
        </row>
      </sheetData>
      <sheetData sheetId="4611"/>
      <sheetData sheetId="4612"/>
      <sheetData sheetId="4613"/>
      <sheetData sheetId="4614">
        <row r="2">
          <cell r="B2" t="str">
            <v>Pers.no.</v>
          </cell>
        </row>
      </sheetData>
      <sheetData sheetId="4615"/>
      <sheetData sheetId="4616"/>
      <sheetData sheetId="4617"/>
      <sheetData sheetId="4618">
        <row r="2">
          <cell r="B2" t="str">
            <v>Pers.no.</v>
          </cell>
        </row>
      </sheetData>
      <sheetData sheetId="4619">
        <row r="2">
          <cell r="B2" t="str">
            <v>Pers.no.</v>
          </cell>
        </row>
      </sheetData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>
        <row r="2">
          <cell r="B2" t="str">
            <v>Pers.no.</v>
          </cell>
        </row>
      </sheetData>
      <sheetData sheetId="4813">
        <row r="2">
          <cell r="B2" t="str">
            <v>Pers.no.</v>
          </cell>
        </row>
      </sheetData>
      <sheetData sheetId="4814"/>
      <sheetData sheetId="4815"/>
      <sheetData sheetId="4816"/>
      <sheetData sheetId="4817">
        <row r="2">
          <cell r="B2" t="str">
            <v>Pers.no.</v>
          </cell>
        </row>
      </sheetData>
      <sheetData sheetId="4818"/>
      <sheetData sheetId="4819"/>
      <sheetData sheetId="4820"/>
      <sheetData sheetId="4821">
        <row r="2">
          <cell r="B2" t="str">
            <v>Pers.no.</v>
          </cell>
        </row>
      </sheetData>
      <sheetData sheetId="4822">
        <row r="2">
          <cell r="B2" t="str">
            <v>Pers.no.</v>
          </cell>
        </row>
      </sheetData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>
        <row r="2">
          <cell r="B2" t="str">
            <v>Pers.no.</v>
          </cell>
        </row>
      </sheetData>
      <sheetData sheetId="5016">
        <row r="2">
          <cell r="B2" t="str">
            <v>Pers.no.</v>
          </cell>
        </row>
      </sheetData>
      <sheetData sheetId="5017"/>
      <sheetData sheetId="5018"/>
      <sheetData sheetId="5019"/>
      <sheetData sheetId="5020">
        <row r="2">
          <cell r="B2" t="str">
            <v>Pers.no.</v>
          </cell>
        </row>
      </sheetData>
      <sheetData sheetId="5021"/>
      <sheetData sheetId="5022"/>
      <sheetData sheetId="5023"/>
      <sheetData sheetId="5024">
        <row r="2">
          <cell r="B2" t="str">
            <v>Pers.no.</v>
          </cell>
        </row>
      </sheetData>
      <sheetData sheetId="5025">
        <row r="2">
          <cell r="B2" t="str">
            <v>Pers.no.</v>
          </cell>
        </row>
      </sheetData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>
        <row r="2">
          <cell r="B2" t="str">
            <v>Pers.no.</v>
          </cell>
        </row>
      </sheetData>
      <sheetData sheetId="5219">
        <row r="2">
          <cell r="B2" t="str">
            <v>Pers.no.</v>
          </cell>
        </row>
      </sheetData>
      <sheetData sheetId="5220"/>
      <sheetData sheetId="5221"/>
      <sheetData sheetId="5222"/>
      <sheetData sheetId="5223">
        <row r="2">
          <cell r="B2" t="str">
            <v>Pers.no.</v>
          </cell>
        </row>
      </sheetData>
      <sheetData sheetId="5224"/>
      <sheetData sheetId="5225"/>
      <sheetData sheetId="5226"/>
      <sheetData sheetId="5227">
        <row r="2">
          <cell r="B2" t="str">
            <v>Pers.no.</v>
          </cell>
        </row>
      </sheetData>
      <sheetData sheetId="5228">
        <row r="2">
          <cell r="B2" t="str">
            <v>Pers.no.</v>
          </cell>
        </row>
      </sheetData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>
        <row r="2">
          <cell r="B2" t="str">
            <v>Pers.no.</v>
          </cell>
        </row>
      </sheetData>
      <sheetData sheetId="5422">
        <row r="2">
          <cell r="B2" t="str">
            <v>Pers.no.</v>
          </cell>
        </row>
      </sheetData>
      <sheetData sheetId="5423"/>
      <sheetData sheetId="5424"/>
      <sheetData sheetId="5425"/>
      <sheetData sheetId="5426">
        <row r="2">
          <cell r="B2" t="str">
            <v>Pers.no.</v>
          </cell>
        </row>
      </sheetData>
      <sheetData sheetId="5427"/>
      <sheetData sheetId="5428"/>
      <sheetData sheetId="5429"/>
      <sheetData sheetId="5430">
        <row r="2">
          <cell r="B2" t="str">
            <v>Pers.no.</v>
          </cell>
        </row>
      </sheetData>
      <sheetData sheetId="5431">
        <row r="2">
          <cell r="B2" t="str">
            <v>Pers.no.</v>
          </cell>
        </row>
      </sheetData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>
        <row r="2">
          <cell r="B2" t="str">
            <v>Pers.no.</v>
          </cell>
        </row>
      </sheetData>
      <sheetData sheetId="5625">
        <row r="2">
          <cell r="B2" t="str">
            <v>Pers.no.</v>
          </cell>
        </row>
      </sheetData>
      <sheetData sheetId="5626"/>
      <sheetData sheetId="5627"/>
      <sheetData sheetId="5628"/>
      <sheetData sheetId="5629">
        <row r="2">
          <cell r="B2" t="str">
            <v>Pers.no.</v>
          </cell>
        </row>
      </sheetData>
      <sheetData sheetId="5630"/>
      <sheetData sheetId="5631"/>
      <sheetData sheetId="5632"/>
      <sheetData sheetId="5633">
        <row r="2">
          <cell r="B2" t="str">
            <v>Pers.no.</v>
          </cell>
        </row>
      </sheetData>
      <sheetData sheetId="5634">
        <row r="2">
          <cell r="B2" t="str">
            <v>Pers.no.</v>
          </cell>
        </row>
      </sheetData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>
        <row r="2">
          <cell r="B2" t="str">
            <v>Pers.no.</v>
          </cell>
        </row>
      </sheetData>
      <sheetData sheetId="5828">
        <row r="2">
          <cell r="B2" t="str">
            <v>Pers.no.</v>
          </cell>
        </row>
      </sheetData>
      <sheetData sheetId="5829"/>
      <sheetData sheetId="5830"/>
      <sheetData sheetId="5831"/>
      <sheetData sheetId="5832">
        <row r="2">
          <cell r="B2" t="str">
            <v>Pers.no.</v>
          </cell>
        </row>
      </sheetData>
      <sheetData sheetId="5833"/>
      <sheetData sheetId="5834"/>
      <sheetData sheetId="5835"/>
      <sheetData sheetId="5836">
        <row r="2">
          <cell r="B2" t="str">
            <v>Pers.no.</v>
          </cell>
        </row>
      </sheetData>
      <sheetData sheetId="5837">
        <row r="2">
          <cell r="B2" t="str">
            <v>Pers.no.</v>
          </cell>
        </row>
      </sheetData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>
        <row r="2">
          <cell r="B2" t="str">
            <v>Pers.no.</v>
          </cell>
        </row>
      </sheetData>
      <sheetData sheetId="6031">
        <row r="2">
          <cell r="B2" t="str">
            <v>Pers.no.</v>
          </cell>
        </row>
      </sheetData>
      <sheetData sheetId="6032"/>
      <sheetData sheetId="6033"/>
      <sheetData sheetId="6034"/>
      <sheetData sheetId="6035">
        <row r="2">
          <cell r="B2" t="str">
            <v>Pers.no.</v>
          </cell>
        </row>
      </sheetData>
      <sheetData sheetId="6036"/>
      <sheetData sheetId="6037"/>
      <sheetData sheetId="6038"/>
      <sheetData sheetId="6039">
        <row r="2">
          <cell r="B2" t="str">
            <v>Pers.no.</v>
          </cell>
        </row>
      </sheetData>
      <sheetData sheetId="6040">
        <row r="2">
          <cell r="B2" t="str">
            <v>Pers.no.</v>
          </cell>
        </row>
      </sheetData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>
        <row r="2">
          <cell r="B2" t="str">
            <v>Pers.no.</v>
          </cell>
        </row>
      </sheetData>
      <sheetData sheetId="6234">
        <row r="2">
          <cell r="B2" t="str">
            <v>Pers.no.</v>
          </cell>
        </row>
      </sheetData>
      <sheetData sheetId="6235"/>
      <sheetData sheetId="6236"/>
      <sheetData sheetId="6237"/>
      <sheetData sheetId="6238">
        <row r="2">
          <cell r="B2" t="str">
            <v>Pers.no.</v>
          </cell>
        </row>
      </sheetData>
      <sheetData sheetId="6239"/>
      <sheetData sheetId="6240"/>
      <sheetData sheetId="6241"/>
      <sheetData sheetId="6242">
        <row r="2">
          <cell r="B2" t="str">
            <v>Pers.no.</v>
          </cell>
        </row>
      </sheetData>
      <sheetData sheetId="6243">
        <row r="2">
          <cell r="B2" t="str">
            <v>Pers.no.</v>
          </cell>
        </row>
      </sheetData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>
        <row r="2">
          <cell r="B2" t="str">
            <v>Pers.no.</v>
          </cell>
        </row>
      </sheetData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>
        <row r="2">
          <cell r="B2" t="str">
            <v>Pers.no.</v>
          </cell>
        </row>
      </sheetData>
      <sheetData sheetId="6437"/>
      <sheetData sheetId="6438"/>
      <sheetData sheetId="6439"/>
      <sheetData sheetId="6440"/>
      <sheetData sheetId="6441">
        <row r="2">
          <cell r="B2" t="str">
            <v>Pers.no.</v>
          </cell>
        </row>
      </sheetData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>
        <row r="2">
          <cell r="B2" t="str">
            <v>Pers.no.</v>
          </cell>
        </row>
      </sheetData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>
        <row r="2">
          <cell r="B2" t="str">
            <v>Pers.no.</v>
          </cell>
        </row>
      </sheetData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>
        <row r="2">
          <cell r="B2" t="str">
            <v>Pers.no.</v>
          </cell>
        </row>
      </sheetData>
      <sheetData sheetId="6640"/>
      <sheetData sheetId="6641"/>
      <sheetData sheetId="6642"/>
      <sheetData sheetId="6643"/>
      <sheetData sheetId="6644">
        <row r="2">
          <cell r="B2" t="str">
            <v>Pers.no.</v>
          </cell>
        </row>
      </sheetData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>
        <row r="2">
          <cell r="B2" t="str">
            <v>Pers.no.</v>
          </cell>
        </row>
      </sheetData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>
        <row r="2">
          <cell r="B2" t="str">
            <v>Pers.no.</v>
          </cell>
        </row>
      </sheetData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>
        <row r="2">
          <cell r="B2" t="str">
            <v>Pers.no.</v>
          </cell>
        </row>
      </sheetData>
      <sheetData sheetId="6843"/>
      <sheetData sheetId="6844"/>
      <sheetData sheetId="6845"/>
      <sheetData sheetId="6846"/>
      <sheetData sheetId="6847">
        <row r="2">
          <cell r="B2" t="str">
            <v>Pers.no.</v>
          </cell>
        </row>
      </sheetData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>
        <row r="2">
          <cell r="B2" t="str">
            <v>Pers.no.</v>
          </cell>
        </row>
      </sheetData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 refreshError="1"/>
      <sheetData sheetId="7155" refreshError="1"/>
      <sheetData sheetId="7156" refreshError="1"/>
      <sheetData sheetId="7157" refreshError="1"/>
      <sheetData sheetId="7158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K-1A"/>
      <sheetName val="K-4"/>
      <sheetName val="K-4A"/>
      <sheetName val="K-4B"/>
      <sheetName val="K-4C"/>
      <sheetName val="K-4D"/>
      <sheetName val="K-4E"/>
      <sheetName val="K-4F"/>
      <sheetName val="K-4G"/>
      <sheetName val="K-4H"/>
      <sheetName val="K-4I"/>
      <sheetName val="K-4J"/>
      <sheetName val="K-4K"/>
      <sheetName val="K-4L"/>
      <sheetName val="K-5"/>
      <sheetName val="K-6"/>
      <sheetName val="K-7"/>
      <sheetName val="K-8"/>
      <sheetName val="Asset41_42"/>
      <sheetName val="เงินกู้ธนชาติ"/>
      <sheetName val="7251-02000-02252"/>
      <sheetName val="7251-01xxxx"/>
      <sheetName val="Drop List"/>
      <sheetName val="Unit rate Architecture"/>
      <sheetName val="E-1D"/>
      <sheetName val="เงินกู้ MGC"/>
      <sheetName val="PR8(b)-Sept20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 แสนสิริ"/>
      <sheetName val="Exp. tb plus"/>
      <sheetName val="TB plus Used"/>
      <sheetName val="Exp. tb TCH"/>
      <sheetName val="TB TCH Used"/>
      <sheetName val="Exp. tb SL"/>
      <sheetName val="TB SL Used"/>
      <sheetName val="Reclass"/>
      <sheetName val="total Sap"/>
      <sheetName val="Combine CASA"/>
      <sheetName val="Eliminate"/>
      <sheetName val="Statement  of  Income  Casa "/>
      <sheetName val="P&amp;L CASA"/>
      <sheetName val="Land 28101"/>
      <sheetName val="CASA From SAP"/>
      <sheetName val="4101 from SAP"/>
      <sheetName val="Intangible Asset"/>
      <sheetName val="5101"/>
      <sheetName val="ประมาณการหนี้สิน"/>
      <sheetName val="25351"/>
      <sheetName val="Current Portion"/>
      <sheetName val="21099"/>
      <sheetName val="จน. สรรพากร"/>
      <sheetName val="ที่ดินรอพัฒนา Sansiri"/>
      <sheetName val="35303"/>
      <sheetName val="10004"/>
      <sheetName val="ที่ดินแจ้งวัฒนะ"/>
      <sheetName val="Sep54"/>
      <sheetName val="มิย.54"/>
      <sheetName val="Assumption"/>
      <sheetName val="TrialBalance Q3-2002"/>
      <sheetName val="Assump2yrs."/>
      <sheetName val="Cover"/>
      <sheetName val="Manpower"/>
      <sheetName val="เงินกู้ธนชาติ"/>
      <sheetName val="10_แสนสิริ1"/>
      <sheetName val="Exp__tb_plus1"/>
      <sheetName val="TB_plus_Used1"/>
      <sheetName val="Exp__tb_TCH1"/>
      <sheetName val="TB_TCH_Used1"/>
      <sheetName val="Exp__tb_SL1"/>
      <sheetName val="TB_SL_Used1"/>
      <sheetName val="total_Sap1"/>
      <sheetName val="Combine_CASA1"/>
      <sheetName val="Statement__of__Income__Casa_1"/>
      <sheetName val="P&amp;L_CASA1"/>
      <sheetName val="Land_281011"/>
      <sheetName val="CASA_From_SAP1"/>
      <sheetName val="4101_from_SAP1"/>
      <sheetName val="Intangible_Asset1"/>
      <sheetName val="Current_Portion1"/>
      <sheetName val="จน__สรรพากร1"/>
      <sheetName val="ที่ดินรอพัฒนา_Sansiri1"/>
      <sheetName val="มิย_541"/>
      <sheetName val="10_แสนสิริ"/>
      <sheetName val="Exp__tb_plus"/>
      <sheetName val="TB_plus_Used"/>
      <sheetName val="Exp__tb_TCH"/>
      <sheetName val="TB_TCH_Used"/>
      <sheetName val="Exp__tb_SL"/>
      <sheetName val="TB_SL_Used"/>
      <sheetName val="total_Sap"/>
      <sheetName val="Combine_CASA"/>
      <sheetName val="Statement__of__Income__Casa_"/>
      <sheetName val="P&amp;L_CASA"/>
      <sheetName val="Land_28101"/>
      <sheetName val="CASA_From_SAP"/>
      <sheetName val="4101_from_SAP"/>
      <sheetName val="Intangible_Asset"/>
      <sheetName val="Current_Portion"/>
      <sheetName val="จน__สรรพากร"/>
      <sheetName val="ที่ดินรอพัฒนา_Sansiri"/>
      <sheetName val="มิย_54"/>
      <sheetName val="10_แสนสิริ2"/>
      <sheetName val="Exp__tb_plus2"/>
      <sheetName val="TB_plus_Used2"/>
      <sheetName val="Exp__tb_TCH2"/>
      <sheetName val="TB_TCH_Used2"/>
      <sheetName val="Exp__tb_SL2"/>
      <sheetName val="TB_SL_Used2"/>
      <sheetName val="total_Sap2"/>
      <sheetName val="Combine_CASA2"/>
      <sheetName val="Statement__of__Income__Casa_2"/>
      <sheetName val="P&amp;L_CASA2"/>
      <sheetName val="Land_281012"/>
      <sheetName val="CASA_From_SAP2"/>
      <sheetName val="4101_from_SAP2"/>
      <sheetName val="Intangible_Asset2"/>
      <sheetName val="Current_Portion2"/>
      <sheetName val="จน__สรรพากร2"/>
      <sheetName val="ที่ดินรอพัฒนา_Sansiri2"/>
      <sheetName val="มิย_5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ELEC45-01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  <sheetName val="BUILD95"/>
      <sheetName val="Asset 31-12-47"/>
      <sheetName val="노무비"/>
      <sheetName val="ค่าวัสดุ"/>
      <sheetName val="เงินกู้ธนชาติ"/>
      <sheetName val="เงินกู้ MGC"/>
      <sheetName val="packing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Fattura"/>
      <sheetName val="CUSTOMER"/>
      <sheetName val="Trial Balance"/>
      <sheetName val="Purchase Order"/>
      <sheetName val="Customize Your Purchase Order"/>
      <sheetName val="Assumption"/>
      <sheetName val="cov-estimate"/>
      <sheetName val="Navision"/>
      <sheetName val="TB-2001-Apr'01"/>
      <sheetName val="TrialBalance Q3-2002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ADJ - RATE"/>
      <sheetName val="database"/>
      <sheetName val="Invoice"/>
      <sheetName val="Customize Your Invoice"/>
      <sheetName val="K-5"/>
      <sheetName val="CODE"/>
      <sheetName val="Purchase Order"/>
      <sheetName val="Customize Your Purchase Order"/>
      <sheetName val="?????????????"/>
      <sheetName val="??????? MGC"/>
      <sheetName val="Loan Data"/>
      <sheetName val="Allocate96-98"/>
      <sheetName val="ค่าวัสดุ"/>
      <sheetName val="BMCT2003"/>
      <sheetName val=" IB-PL-00-01 SUMMARY"/>
      <sheetName val="K-5 YE"/>
      <sheetName val="Asset 31-12-47"/>
      <sheetName val="BUILD95"/>
      <sheetName val="CUSTOMER"/>
      <sheetName val="data"/>
      <sheetName val="TrialBalance Q3-2002"/>
      <sheetName val="Sheet1"/>
      <sheetName val="PA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Detail"/>
      <sheetName val="CFROI"/>
      <sheetName val="ELEC45-01"/>
      <sheetName val="AP Interco."/>
      <sheetName val="Details for Keppel Sin"/>
      <sheetName val="Details for tri"/>
      <sheetName val="MajorAP"/>
      <sheetName val="M-1-1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FX rates"/>
      <sheetName val="._x0000_9_x0000_D_x0000_O_x0000_Z_x0000_e_x0000_p_x0000_{_x0000__x0000__x000a_"/>
      <sheetName val=""/>
      <sheetName val="N-4 Patent right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Parameters"/>
      <sheetName val="Database_PL"/>
      <sheetName val="Submit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ADJ_-_RATE6"/>
      <sheetName val="Date"/>
      <sheetName val="PHSB-GL-TB"/>
      <sheetName val="Register_Local"/>
      <sheetName val="112200-Y08"/>
      <sheetName val="Diffusion"/>
      <sheetName val="P&amp;L_Conso"/>
      <sheetName val="P&amp;L_Express"/>
      <sheetName val="P&amp;L_Hyper"/>
      <sheetName val="P&amp;L_Super"/>
      <sheetName val="P&amp;L_Value"/>
      <sheetName val="Other"/>
      <sheetName val="Control"/>
      <sheetName val="MENU"/>
      <sheetName val="เงินกู้_MGC3"/>
      <sheetName val="ADJ_-_RATE3"/>
      <sheetName val="Trial_Balance3"/>
      <sheetName val="Loan_Data3"/>
      <sheetName val="TrialBalance_Q3-20021"/>
      <sheetName val="ชื่อหุ้น"/>
      <sheetName val="B&amp;S 1999"/>
      <sheetName val="detail(sum)"/>
      <sheetName val="2002"/>
      <sheetName val="PM-TE"/>
      <sheetName val="NL+Lcombine"/>
      <sheetName val="Record CR"/>
      <sheetName val="ADJ_-_RATE5"/>
      <sheetName val="DATE CELL &amp; Unassigned-1"/>
      <sheetName val="เงินกู้MGC"/>
      <sheetName val="Variables"/>
      <sheetName val="10-cut"/>
      <sheetName val="10-1 Media"/>
      <sheetName val="เงินกู้_MGC4"/>
      <sheetName val="ADJ_-_RATE4"/>
      <sheetName val="Trial_Balance4"/>
      <sheetName val="Loan_Data4"/>
      <sheetName val="K-5_YE2"/>
      <sheetName val="Asset_31-12-472"/>
      <sheetName val="Purchase_Order2"/>
      <sheetName val="Customize_Your_Purchase_Order2"/>
      <sheetName val="Customize_Your_Invoice2"/>
      <sheetName val="_IB-PL-00-01_SUMMARY2"/>
      <sheetName val="???????_MGC2"/>
      <sheetName val="TrialBalance_Q3-20022"/>
      <sheetName val="N-4_Patent_right"/>
      <sheetName val="rough_work"/>
      <sheetName val="Data2"/>
      <sheetName val="FIN"/>
      <sheetName val="deals above 20k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VariableII  period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A"/>
      <sheetName val="GROUP1"/>
      <sheetName val="Data Sources"/>
      <sheetName val="XREF"/>
      <sheetName val="외상매출금현황-수정분 A2"/>
      <sheetName val="Master Updated(517)"/>
      <sheetName val="INFORM"/>
      <sheetName val="Tooling list T lite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03100(SS)"/>
      <sheetName val="RECY"/>
      <sheetName val="INV"/>
      <sheetName val="FA(NEW)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RFC-GRE"/>
      <sheetName val=" IBPL0001"/>
      <sheetName val="BS"/>
      <sheetName val="FY02 Fcst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Config"/>
      <sheetName val="공사개요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Map"/>
      <sheetName val="Sheet3"/>
      <sheetName val="FS"/>
      <sheetName val="TB-Circuit ONE -12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"/>
      <sheetName val="_._________9_D_____O_Z_e_p_{__"/>
      <sheetName val="._9_D_O_Z_e_p_{___"/>
      <sheetName val="___"/>
      <sheetName val="________MGC"/>
      <sheetName val="NEW-PANEL"/>
      <sheetName val="FY00"/>
      <sheetName val="Submission_Form"/>
      <sheetName val="Wkgs_BS_Lead"/>
      <sheetName val="interest_income"/>
      <sheetName val="31_12_04"/>
      <sheetName val="Investment_Database"/>
      <sheetName val="Submission_Form1"/>
      <sheetName val="Wkgs_BS_Lead1"/>
      <sheetName val="interest_income1"/>
      <sheetName val="AP_Interco_1"/>
      <sheetName val="Details_for_Keppel_Sin1"/>
      <sheetName val="Details_for_tri1"/>
      <sheetName val="เง_นก___MGC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Investment_Database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Purchase_Order3"/>
      <sheetName val="Customize_Your_Purchase_Order3"/>
      <sheetName val="Customize_Your_Invoice3"/>
      <sheetName val="_IB-PL-00-01_SUMMARY3"/>
      <sheetName val="???????_MGC3"/>
      <sheetName val="K-5_YE3"/>
      <sheetName val="Asset_31-12-473"/>
      <sheetName val="เงินกู้_MGC5"/>
      <sheetName val="Trial_Balance5"/>
      <sheetName val="Loan_Data5"/>
      <sheetName val="N-4_Patent_right3"/>
      <sheetName val="TrialBalance_Q3-20023"/>
      <sheetName val="B&amp;S_19993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Standing_Data3"/>
      <sheetName val="Asset_&amp;_Liability3"/>
      <sheetName val="Net_asset_value3"/>
      <sheetName val="B&amp;S_1999"/>
      <sheetName val="N-4_Patent_right1"/>
      <sheetName val="B&amp;S_19991"/>
      <sheetName val="N-4_Patent_right2"/>
      <sheetName val="B&amp;S_1999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Standing_Data2"/>
      <sheetName val="Asset_&amp;_Liability2"/>
      <sheetName val="Net_asset_value2"/>
      <sheetName val="เงินกู้_MGC7"/>
      <sheetName val="ADJ_-_RATE8"/>
      <sheetName val="Trial_Balance7"/>
      <sheetName val="Loan_Data7"/>
      <sheetName val="K-5_YE5"/>
      <sheetName val="Asset_31-12-475"/>
      <sheetName val="Customize_Your_Invoice5"/>
      <sheetName val="Purchase_Order5"/>
      <sheetName val="Customize_Your_Purchase_Order5"/>
      <sheetName val="???????_MGC5"/>
      <sheetName val="_IB-PL-00-01_SUMMARY5"/>
      <sheetName val="N-4_Patent_right5"/>
      <sheetName val="TrialBalance_Q3-20025"/>
      <sheetName val="B&amp;S_19995"/>
      <sheetName val="AP_Interco_5"/>
      <sheetName val="Details_for_Keppel_Sin5"/>
      <sheetName val="Details_for_tri5"/>
      <sheetName val="เง_นก___MGC5"/>
      <sheetName val="6_weeks_rolling_forecast5"/>
      <sheetName val="FX_rates5"/>
      <sheetName val="Standing_Data5"/>
      <sheetName val="Asset_&amp;_Liability5"/>
      <sheetName val="Net_asset_value5"/>
      <sheetName val="เงินกู้_MGC6"/>
      <sheetName val="ADJ_-_RATE7"/>
      <sheetName val="Trial_Balance6"/>
      <sheetName val="Loan_Data6"/>
      <sheetName val="K-5_YE4"/>
      <sheetName val="Asset_31-12-474"/>
      <sheetName val="Customize_Your_Invoice4"/>
      <sheetName val="Purchase_Order4"/>
      <sheetName val="Customize_Your_Purchase_Order4"/>
      <sheetName val="???????_MGC4"/>
      <sheetName val="_IB-PL-00-01_SUMMARY4"/>
      <sheetName val="N-4_Patent_right4"/>
      <sheetName val="TrialBalance_Q3-20024"/>
      <sheetName val="B&amp;S_19994"/>
      <sheetName val="AP_Interco_4"/>
      <sheetName val="Details_for_Keppel_Sin4"/>
      <sheetName val="Details_for_tri4"/>
      <sheetName val="เง_นก___MGC4"/>
      <sheetName val="6_weeks_rolling_forecast4"/>
      <sheetName val="FX_rates4"/>
      <sheetName val="Standing_Data4"/>
      <sheetName val="Asset_&amp;_Liability4"/>
      <sheetName val="Net_asset_value4"/>
      <sheetName val="เงินกู้_MGC8"/>
      <sheetName val="ADJ_-_RATE9"/>
      <sheetName val="Trial_Balance8"/>
      <sheetName val="Loan_Data8"/>
      <sheetName val="K-5_YE6"/>
      <sheetName val="Asset_31-12-476"/>
      <sheetName val="Customize_Your_Invoice6"/>
      <sheetName val="Purchase_Order6"/>
      <sheetName val="Customize_Your_Purchase_Order6"/>
      <sheetName val="???????_MGC6"/>
      <sheetName val="_IB-PL-00-01_SUMMARY6"/>
      <sheetName val="N-4_Patent_right6"/>
      <sheetName val="TrialBalance_Q3-20026"/>
      <sheetName val="B&amp;S_19996"/>
      <sheetName val="AP_Interco_6"/>
      <sheetName val="Details_for_Keppel_Sin6"/>
      <sheetName val="Details_for_tri6"/>
      <sheetName val="เง_นก___MGC6"/>
      <sheetName val="6_weeks_rolling_forecast6"/>
      <sheetName val="FX_rates6"/>
      <sheetName val="Standing_Data6"/>
      <sheetName val="Asset_&amp;_Liability6"/>
      <sheetName val="Net_asset_value6"/>
      <sheetName val="เงินกู้_MGC9"/>
      <sheetName val="ADJ_-_RATE10"/>
      <sheetName val="Trial_Balance9"/>
      <sheetName val="Loan_Data9"/>
      <sheetName val="K-5_YE7"/>
      <sheetName val="Asset_31-12-477"/>
      <sheetName val="Customize_Your_Invoice7"/>
      <sheetName val="Purchase_Order7"/>
      <sheetName val="Customize_Your_Purchase_Order7"/>
      <sheetName val="???????_MGC7"/>
      <sheetName val="_IB-PL-00-01_SUMMARY7"/>
      <sheetName val="N-4_Patent_right7"/>
      <sheetName val="TrialBalance_Q3-20027"/>
      <sheetName val="B&amp;S_19997"/>
      <sheetName val="AP_Interco_7"/>
      <sheetName val="Details_for_Keppel_Sin7"/>
      <sheetName val="Details_for_tri7"/>
      <sheetName val="เง_นก___MGC7"/>
      <sheetName val="6_weeks_rolling_forecast7"/>
      <sheetName val="FX_rates7"/>
      <sheetName val="Standing_Data7"/>
      <sheetName val="Asset_&amp;_Liability7"/>
      <sheetName val="Net_asset_value7"/>
      <sheetName val="เงินกู้_MGC10"/>
      <sheetName val="ADJ_-_RATE11"/>
      <sheetName val="Trial_Balance10"/>
      <sheetName val="Loan_Data10"/>
      <sheetName val="K-5_YE8"/>
      <sheetName val="Asset_31-12-478"/>
      <sheetName val="Customize_Your_Invoice8"/>
      <sheetName val="Purchase_Order8"/>
      <sheetName val="Customize_Your_Purchase_Order8"/>
      <sheetName val="???????_MGC8"/>
      <sheetName val="_IB-PL-00-01_SUMMARY8"/>
      <sheetName val="N-4_Patent_right8"/>
      <sheetName val="TrialBalance_Q3-20028"/>
      <sheetName val="B&amp;S_19998"/>
      <sheetName val="AP_Interco_8"/>
      <sheetName val="Details_for_Keppel_Sin8"/>
      <sheetName val="Details_for_tri8"/>
      <sheetName val="เง_นก___MGC8"/>
      <sheetName val="6_weeks_rolling_forecast8"/>
      <sheetName val="FX_rates8"/>
      <sheetName val="Standing_Data8"/>
      <sheetName val="Asset_&amp;_Liability8"/>
      <sheetName val="Net_asset_value8"/>
      <sheetName val="เงินกู้_MGC11"/>
      <sheetName val="ADJ_-_RATE12"/>
      <sheetName val="Trial_Balance11"/>
      <sheetName val="Loan_Data11"/>
      <sheetName val="K-5_YE9"/>
      <sheetName val="Asset_31-12-479"/>
      <sheetName val="Customize_Your_Invoice9"/>
      <sheetName val="Purchase_Order9"/>
      <sheetName val="Customize_Your_Purchase_Order9"/>
      <sheetName val="???????_MGC9"/>
      <sheetName val="_IB-PL-00-01_SUMMARY9"/>
      <sheetName val="N-4_Patent_right9"/>
      <sheetName val="TrialBalance_Q3-20029"/>
      <sheetName val="B&amp;S_19999"/>
      <sheetName val="AP_Interco_9"/>
      <sheetName val="Details_for_Keppel_Sin9"/>
      <sheetName val="Details_for_tri9"/>
      <sheetName val="เง_นก___MGC9"/>
      <sheetName val="6_weeks_rolling_forecast9"/>
      <sheetName val="FX_rates9"/>
      <sheetName val="Standing_Data9"/>
      <sheetName val="Asset_&amp;_Liability9"/>
      <sheetName val="Net_asset_value9"/>
      <sheetName val="เงินกู้_MGC12"/>
      <sheetName val="ADJ_-_RATE13"/>
      <sheetName val="Trial_Balance12"/>
      <sheetName val="Loan_Data12"/>
      <sheetName val="K-5_YE10"/>
      <sheetName val="Asset_31-12-4710"/>
      <sheetName val="Customize_Your_Invoice10"/>
      <sheetName val="Purchase_Order10"/>
      <sheetName val="Customize_Your_Purchase_Order10"/>
      <sheetName val="???????_MGC10"/>
      <sheetName val="_IB-PL-00-01_SUMMARY10"/>
      <sheetName val="N-4_Patent_right10"/>
      <sheetName val="TrialBalance_Q3-200210"/>
      <sheetName val="B&amp;S_199910"/>
      <sheetName val="AP_Interco_10"/>
      <sheetName val="Details_for_Keppel_Sin10"/>
      <sheetName val="Details_for_tri10"/>
      <sheetName val="เง_นก___MGC10"/>
      <sheetName val="6_weeks_rolling_forecast10"/>
      <sheetName val="FX_rates10"/>
      <sheetName val="Standing_Data10"/>
      <sheetName val="Asset_&amp;_Liability10"/>
      <sheetName val="Net_asset_value10"/>
      <sheetName val="เงินกู้_MGC13"/>
      <sheetName val="ADJ_-_RATE14"/>
      <sheetName val="Trial_Balance13"/>
      <sheetName val="Loan_Data13"/>
      <sheetName val="K-5_YE11"/>
      <sheetName val="Asset_31-12-4711"/>
      <sheetName val="Customize_Your_Invoice11"/>
      <sheetName val="Purchase_Order11"/>
      <sheetName val="Customize_Your_Purchase_Order11"/>
      <sheetName val="???????_MGC11"/>
      <sheetName val="_IB-PL-00-01_SUMMARY11"/>
      <sheetName val="N-4_Patent_right11"/>
      <sheetName val="TrialBalance_Q3-200211"/>
      <sheetName val="B&amp;S_199911"/>
      <sheetName val="AP_Interco_11"/>
      <sheetName val="Details_for_Keppel_Sin11"/>
      <sheetName val="Details_for_tri11"/>
      <sheetName val="เง_นก___MGC11"/>
      <sheetName val="6_weeks_rolling_forecast11"/>
      <sheetName val="FX_rates11"/>
      <sheetName val="Standing_Data11"/>
      <sheetName val="Asset_&amp;_Liability11"/>
      <sheetName val="Net_asset_value11"/>
      <sheetName val="เงินกู้_MGC14"/>
      <sheetName val="ADJ_-_RATE15"/>
      <sheetName val="Trial_Balance14"/>
      <sheetName val="Loan_Data14"/>
      <sheetName val="K-5_YE12"/>
      <sheetName val="Asset_31-12-4712"/>
      <sheetName val="Customize_Your_Invoice12"/>
      <sheetName val="Purchase_Order12"/>
      <sheetName val="Customize_Your_Purchase_Order12"/>
      <sheetName val="???????_MGC12"/>
      <sheetName val="_IB-PL-00-01_SUMMARY12"/>
      <sheetName val="N-4_Patent_right12"/>
      <sheetName val="TrialBalance_Q3-200212"/>
      <sheetName val="B&amp;S_199912"/>
      <sheetName val="AP_Interco_12"/>
      <sheetName val="Details_for_Keppel_Sin12"/>
      <sheetName val="Details_for_tri12"/>
      <sheetName val="เง_นก___MGC12"/>
      <sheetName val="6_weeks_rolling_forecast12"/>
      <sheetName val="FX_rates12"/>
      <sheetName val="Standing_Data12"/>
      <sheetName val="Asset_&amp;_Liability12"/>
      <sheetName val="Net_asset_value12"/>
      <sheetName val="N-2"/>
      <sheetName val=".9DOZep{"/>
      <sheetName val=".9DOZep{_x000a_"/>
      <sheetName val="MATT"/>
      <sheetName val="shi 00"/>
      <sheetName val="Structure"/>
      <sheetName val="FS-YTD"/>
      <sheetName val="Record_CR"/>
      <sheetName val="DATE_CELL_&amp;_Unassigned-1"/>
      <sheetName val="_9DOZep{"/>
      <sheetName val="?_?????????9?D?????O?Z?e?p?{??"/>
      <sheetName val="_?9?D?O?Z?e?p?{??_x000a_"/>
      <sheetName val="_9DOZep{_x000a_"/>
      <sheetName val="10-1_Media"/>
      <sheetName val="Record_CR1"/>
      <sheetName val="DATE_CELL_&amp;_Unassigned-11"/>
      <sheetName val="_1"/>
      <sheetName val="?_?????????9?D?????O?Z?e?p?{?1"/>
      <sheetName val="_?9?D?O?Z?e?p?{??_x000a_1"/>
      <sheetName val="________MGC1"/>
      <sheetName val="10-1_Media1"/>
      <sheetName val="Record_CR3"/>
      <sheetName val="DATE_CELL_&amp;_Unassigned-13"/>
      <sheetName val="_3"/>
      <sheetName val="?_?????????9?D?????O?Z?e?p?{?3"/>
      <sheetName val="_?9?D?O?Z?e?p?{??_x000a_3"/>
      <sheetName val="________MGC3"/>
      <sheetName val="Record_CR2"/>
      <sheetName val="DATE_CELL_&amp;_Unassigned-12"/>
      <sheetName val="_2"/>
      <sheetName val="?_?????????9?D?????O?Z?e?p?{?2"/>
      <sheetName val="_?9?D?O?Z?e?p?{??_x000a_2"/>
      <sheetName val="________MGC2"/>
      <sheetName val="Record_CR4"/>
      <sheetName val="DATE_CELL_&amp;_Unassigned-14"/>
      <sheetName val="_4"/>
      <sheetName val="?_?????????9?D?????O?Z?e?p?{?4"/>
      <sheetName val="_?9?D?O?Z?e?p?{??_x000a_4"/>
      <sheetName val="________MGC4"/>
      <sheetName val="BS_Revise"/>
      <sheetName val="IS_Revise"/>
      <sheetName val="H0-Lead"/>
      <sheetName val="E-Client Information"/>
      <sheetName val="New DYNA"/>
      <sheetName val="Controls"/>
      <sheetName val="県別ﾏﾙﾁ"/>
      <sheetName val="esxa"/>
      <sheetName val="เงินกู้_MGC15"/>
      <sheetName val="ADJ_-_RATE16"/>
      <sheetName val="Trial_Balance15"/>
      <sheetName val="Loan_Data15"/>
      <sheetName val="K-5_YE13"/>
      <sheetName val="Asset_31-12-4713"/>
      <sheetName val="Customize_Your_Invoice13"/>
      <sheetName val="Purchase_Order13"/>
      <sheetName val="Customize_Your_Purchase_Order13"/>
      <sheetName val="???????_MGC13"/>
      <sheetName val="_IB-PL-00-01_SUMMARY13"/>
      <sheetName val="N-4_Patent_right13"/>
      <sheetName val="TrialBalance_Q3-200213"/>
      <sheetName val="B&amp;S_199913"/>
      <sheetName val="AP_Interco_13"/>
      <sheetName val="Details_for_Keppel_Sin13"/>
      <sheetName val="Details_for_tri13"/>
      <sheetName val="เง_นก___MGC13"/>
      <sheetName val="6_weeks_rolling_forecast13"/>
      <sheetName val="FX_rates13"/>
      <sheetName val="Standing_Data13"/>
      <sheetName val="Asset_&amp;_Liability13"/>
      <sheetName val="Net_asset_value13"/>
      <sheetName val="เงินกู้_MGC16"/>
      <sheetName val="ADJ_-_RATE17"/>
      <sheetName val="Trial_Balance16"/>
      <sheetName val="Loan_Data16"/>
      <sheetName val="K-5_YE14"/>
      <sheetName val="Asset_31-12-4714"/>
      <sheetName val="Customize_Your_Invoice14"/>
      <sheetName val="Purchase_Order14"/>
      <sheetName val="Customize_Your_Purchase_Order14"/>
      <sheetName val="???????_MGC14"/>
      <sheetName val="_IB-PL-00-01_SUMMARY14"/>
      <sheetName val="N-4_Patent_right14"/>
      <sheetName val="TrialBalance_Q3-200214"/>
      <sheetName val="B&amp;S_199914"/>
      <sheetName val="AP_Interco_14"/>
      <sheetName val="Details_for_Keppel_Sin14"/>
      <sheetName val="Details_for_tri14"/>
      <sheetName val="เง_นก___MGC14"/>
      <sheetName val="6_weeks_rolling_forecast14"/>
      <sheetName val="FX_rates14"/>
      <sheetName val="Standing_Data14"/>
      <sheetName val="Asset_&amp;_Liability14"/>
      <sheetName val="Net_asset_value14"/>
      <sheetName val="Oct"/>
      <sheetName val="10-1_Media2"/>
      <sheetName val="Income Statement ที่ผ่านมา"/>
      <sheetName val="Assumption"/>
      <sheetName val="Sheet68"/>
      <sheetName val=".9DOZep{_"/>
      <sheetName val="___________9_D_____O_Z_e_p_{__"/>
      <sheetName val="__9_D_O_Z_e_p_{___"/>
      <sheetName val="_9DOZep{_"/>
      <sheetName val="deals_above_20k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Setup_2008"/>
      <sheetName val="Setup_2009"/>
      <sheetName val="f&amp;b_(2)1"/>
      <sheetName val="VariableII__period2"/>
      <sheetName val="SCB_1_-_Current2"/>
      <sheetName val="SCB_2_-_Current2"/>
      <sheetName val="Data_Sources"/>
      <sheetName val="외상매출금현황-수정분_A2"/>
      <sheetName val="Master_Updated(517)"/>
      <sheetName val="Tooling_list_T_lite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ADJ___RATE"/>
      <sheetName val="Call_Down_Data_OLD"/>
      <sheetName val="Assumption_Data"/>
      <sheetName val="BL_-_GL_-_RJ"/>
      <sheetName val="T&amp;E_GL"/>
      <sheetName val="T&amp;E_System"/>
      <sheetName val="1020_FF"/>
      <sheetName val="_IBPL00011"/>
      <sheetName val="FY02_Fcst"/>
      <sheetName val="Operational_Plan"/>
      <sheetName val="Summary_Comparison_SGD"/>
      <sheetName val="U-7_1"/>
      <sheetName val="N-4_41"/>
      <sheetName val="7_Jan_021"/>
      <sheetName val="Mkt_Dev_1291_ONL_1290_-_1010"/>
      <sheetName val="GAAP_Pru"/>
      <sheetName val="31_12_042"/>
      <sheetName val="Bill_No__2_-_Carpark"/>
      <sheetName val="FDR-Jan-99_"/>
      <sheetName val="sum_to_LRH"/>
      <sheetName val="Appendix_E"/>
      <sheetName val="Submission_Form2"/>
      <sheetName val="interest_income2"/>
      <sheetName val="Tax_Formulas"/>
      <sheetName val="Setup_Sheet"/>
      <sheetName val="K101_FA_Lead"/>
      <sheetName val="Base_Rental"/>
      <sheetName val="COST_(ACC_ขาย10-2005)"/>
      <sheetName val="Book_1_Summary"/>
      <sheetName val="Global_Cover"/>
      <sheetName val="Anniversary_at_Multi_Group"/>
      <sheetName val="Burden_exp"/>
      <sheetName val="Main_Menu"/>
      <sheetName val="AOP_Summary-2"/>
      <sheetName val="ALL_KSFC_RIGS_EXCEPT_R-5"/>
      <sheetName val="Entity_List"/>
      <sheetName val="Drop_Down_Lists1"/>
      <sheetName val="CAPEX_Import1"/>
      <sheetName val="Rates_Table1"/>
      <sheetName val="Jung_step_down_(60)1"/>
      <sheetName val="lgth_adj_fine1"/>
      <sheetName val="Gauge_Accuracy1"/>
      <sheetName val="Drop_Down1"/>
      <sheetName val="AUDIT_FEE1"/>
      <sheetName val="Raw_Mat1"/>
      <sheetName val="Thai_better_foods1"/>
      <sheetName val="Cross_Ref1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2"/>
      <sheetName val="SAP_COMPANY_CODES"/>
      <sheetName val="ana_u5"/>
      <sheetName val="Genetica_Molecular_'07"/>
      <sheetName val="A_TODDI_&amp;_B_TODDI"/>
      <sheetName val="SUM_RV-November"/>
      <sheetName val="FY04_budget_vol"/>
      <sheetName val="DEP_C2001"/>
      <sheetName val="MCS_P&amp;L_By_Sub__USD"/>
      <sheetName val="lab_paced"/>
      <sheetName val="Cost_Center"/>
      <sheetName val="21_Ocl"/>
      <sheetName val="acc_depre-report-old"/>
      <sheetName val="Download_Grp_Branch"/>
      <sheetName val="Download_Lcl_Branch"/>
      <sheetName val="Supporting_Tool"/>
      <sheetName val="Std_06"/>
      <sheetName val="Debt_Info"/>
      <sheetName val="Investment_Database2"/>
      <sheetName val="CF_RECONCILE_-_1"/>
      <sheetName val="On_hand_-_31_Mar_03"/>
      <sheetName val="COMPUTER_HARDWARE(IFM)_(A)"/>
      <sheetName val="summary_of_used_bits"/>
      <sheetName val="Mapping_table"/>
      <sheetName val="PRICE_LIST_MASTER"/>
      <sheetName val="Input_Price"/>
      <sheetName val="Main_Model"/>
      <sheetName val="Month_v_YTD"/>
      <sheetName val="Project_Detail_"/>
      <sheetName val="98FORECAST_(1)"/>
      <sheetName val="TB-Circuit_ONE_-12"/>
      <sheetName val="_IB-PL-YTD"/>
      <sheetName val="Account_List"/>
      <sheetName val="Company_codes"/>
      <sheetName val="Stock_Aging"/>
      <sheetName val="TB_Data_base"/>
      <sheetName val="NAR-Pistons_(2)"/>
      <sheetName val="TAUX_MONNAIES"/>
      <sheetName val="Equity_Rec_"/>
      <sheetName val="#ofclose__xl"/>
      <sheetName val="NBD1_1_01"/>
      <sheetName val="NBD2_1_02"/>
      <sheetName val="NBD2_1_03"/>
      <sheetName val="NBD2_1_04"/>
      <sheetName val="NBD2_2_02"/>
      <sheetName val="NBD6_2_01"/>
      <sheetName val="NBD6_2_02"/>
      <sheetName val="NBD8_2_01"/>
      <sheetName val="NBD8_2_08"/>
      <sheetName val="NBD8_2_09"/>
      <sheetName val="NBD8_2_11"/>
      <sheetName val="NBD8_2_12"/>
      <sheetName val="NBD8_2_16"/>
      <sheetName val="NBD8_2_18"/>
      <sheetName val="NBD8_2_20"/>
      <sheetName val="NBD8_2_21"/>
      <sheetName val="คชจ_ดำเนินงาน6-43"/>
      <sheetName val="Int_2010"/>
      <sheetName val="Land_28101"/>
      <sheetName val="งบบริหาร_PL-report"/>
      <sheetName val="Inter_co"/>
      <sheetName val="10Segment_report"/>
      <sheetName val="1Cash_for_Interest"/>
      <sheetName val="3Detail_of_cash_flow"/>
      <sheetName val="Income_Tax_Provision"/>
      <sheetName val="deals_above_20k1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Setup_20081"/>
      <sheetName val="Setup_20091"/>
      <sheetName val="f&amp;b_(2)2"/>
      <sheetName val="VariableII__period3"/>
      <sheetName val="SCB_1_-_Current3"/>
      <sheetName val="SCB_2_-_Current3"/>
      <sheetName val="Data_Sources1"/>
      <sheetName val="외상매출금현황-수정분_A21"/>
      <sheetName val="Master_Updated(517)1"/>
      <sheetName val="Tooling_list_T_lite1"/>
      <sheetName val="@RISK_Correlations1"/>
      <sheetName val="NEW_ZEALAND1"/>
      <sheetName val="Master_table1"/>
      <sheetName val="7Long_term_liabilities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Call_Down_Data_OLD1"/>
      <sheetName val="Assumption_Data1"/>
      <sheetName val="BL_-_GL_-_RJ1"/>
      <sheetName val="T&amp;E_GL1"/>
      <sheetName val="T&amp;E_System1"/>
      <sheetName val="1020_FF1"/>
      <sheetName val="_IBPL00012"/>
      <sheetName val="FY02_Fcst1"/>
      <sheetName val="Operational_Plan1"/>
      <sheetName val="Summary_Comparison_SGD1"/>
      <sheetName val="U-7_11"/>
      <sheetName val="N-4_42"/>
      <sheetName val="7_Jan_022"/>
      <sheetName val="Mkt_Dev_1291_ONL_1290_-_10101"/>
      <sheetName val="GAAP_Pru1"/>
      <sheetName val="31_12_043"/>
      <sheetName val="Bill_No__2_-_Carpark1"/>
      <sheetName val="FDR-Jan-99_1"/>
      <sheetName val="sum_to_LRH1"/>
      <sheetName val="Appendix_E1"/>
      <sheetName val="Submission_Form3"/>
      <sheetName val="interest_income3"/>
      <sheetName val="Tax_Formulas1"/>
      <sheetName val="Setup_Sheet1"/>
      <sheetName val="K101_FA_Lead1"/>
      <sheetName val="Base_Rental1"/>
      <sheetName val="COST_(ACC_ขาย10-2005)1"/>
      <sheetName val="Book_1_Summary1"/>
      <sheetName val="Global_Cover1"/>
      <sheetName val="Anniversary_at_Multi_Group1"/>
      <sheetName val="Burden_exp1"/>
      <sheetName val="Main_Menu1"/>
      <sheetName val="AOP_Summary-21"/>
      <sheetName val="ALL_KSFC_RIGS_EXCEPT_R-51"/>
      <sheetName val="Entity_List1"/>
      <sheetName val="Drop_Down_Lists2"/>
      <sheetName val="CAPEX_Import2"/>
      <sheetName val="Rates_Table2"/>
      <sheetName val="Jung_step_down_(60)2"/>
      <sheetName val="lgth_adj_fine2"/>
      <sheetName val="Gauge_Accuracy2"/>
      <sheetName val="Drop_Down2"/>
      <sheetName val="AUDIT_FEE2"/>
      <sheetName val="Raw_Mat2"/>
      <sheetName val="Thai_better_foods2"/>
      <sheetName val="Cross_Ref2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Wkgs_BS_Lead3"/>
      <sheetName val="SAP_COMPANY_CODES1"/>
      <sheetName val="ana_u51"/>
      <sheetName val="Genetica_Molecular_'071"/>
      <sheetName val="A_TODDI_&amp;_B_TODDI1"/>
      <sheetName val="SUM_RV-November1"/>
      <sheetName val="FY04_budget_vol1"/>
      <sheetName val="DEP_C20011"/>
      <sheetName val="MCS_P&amp;L_By_Sub__USD1"/>
      <sheetName val="lab_paced1"/>
      <sheetName val="Cost_Center1"/>
      <sheetName val="21_Ocl1"/>
      <sheetName val="acc_depre-report-old1"/>
      <sheetName val="Download_Grp_Branch1"/>
      <sheetName val="Download_Lcl_Branch1"/>
      <sheetName val="Supporting_Tool1"/>
      <sheetName val="Std_061"/>
      <sheetName val="Debt_Info1"/>
      <sheetName val="Investment_Database3"/>
      <sheetName val="CF_RECONCILE_-_11"/>
      <sheetName val="On_hand_-_31_Mar_031"/>
      <sheetName val="COMPUTER_HARDWARE(IFM)_(A)1"/>
      <sheetName val="summary_of_used_bits1"/>
      <sheetName val="Mapping_table1"/>
      <sheetName val="PRICE_LIST_MASTER1"/>
      <sheetName val="Input_Price1"/>
      <sheetName val="Main_Model1"/>
      <sheetName val="Month_v_YTD1"/>
      <sheetName val="Project_Detail_1"/>
      <sheetName val="98FORECAST_(1)1"/>
      <sheetName val="TB-Circuit_ONE_-121"/>
      <sheetName val="_IB-PL-YTD1"/>
      <sheetName val="Account_List1"/>
      <sheetName val="Company_codes1"/>
      <sheetName val="Stock_Aging1"/>
      <sheetName val="TB_Data_base1"/>
      <sheetName val="NAR-Pistons_(2)1"/>
      <sheetName val="TAUX_MONNAIES1"/>
      <sheetName val="Equity_Rec_1"/>
      <sheetName val="#ofclose__xl1"/>
      <sheetName val="NBD1_1_011"/>
      <sheetName val="NBD2_1_021"/>
      <sheetName val="NBD2_1_031"/>
      <sheetName val="NBD2_1_041"/>
      <sheetName val="NBD2_2_021"/>
      <sheetName val="NBD6_2_011"/>
      <sheetName val="NBD6_2_021"/>
      <sheetName val="NBD8_2_011"/>
      <sheetName val="NBD8_2_081"/>
      <sheetName val="NBD8_2_091"/>
      <sheetName val="NBD8_2_111"/>
      <sheetName val="NBD8_2_121"/>
      <sheetName val="NBD8_2_161"/>
      <sheetName val="NBD8_2_181"/>
      <sheetName val="NBD8_2_201"/>
      <sheetName val="NBD8_2_211"/>
      <sheetName val="คชจ_ดำเนินงาน6-431"/>
      <sheetName val="Int_20101"/>
      <sheetName val="Land_281011"/>
      <sheetName val="งบบริหาร_PL-report1"/>
      <sheetName val="Inter_co1"/>
      <sheetName val="10Segment_report1"/>
      <sheetName val="1Cash_for_Interest1"/>
      <sheetName val="3Detail_of_cash_flow1"/>
      <sheetName val="Income_Tax_Provision1"/>
      <sheetName val="___________9_D_____O_Z_e_p_{_1"/>
      <sheetName val="__9_D_O_Z_e_p_{___1"/>
      <sheetName val="_5"/>
      <sheetName val="________MGC5"/>
      <sheetName val="10-1_Media4"/>
      <sheetName val="deals_above_20k4"/>
      <sheetName val="Market_Segment6"/>
      <sheetName val="Owner_Unit6"/>
      <sheetName val="vendor_name6"/>
      <sheetName val="Content_Page6"/>
      <sheetName val="Elim_Seg_LM6"/>
      <sheetName val="Elim_Seg_BM6"/>
      <sheetName val="Elim_Seg_AM6"/>
      <sheetName val="Table_Array6"/>
      <sheetName val="Setup_20084"/>
      <sheetName val="Setup_20094"/>
      <sheetName val="f&amp;b_(2)5"/>
      <sheetName val="VariableII__period6"/>
      <sheetName val="SCB_1_-_Current6"/>
      <sheetName val="SCB_2_-_Current6"/>
      <sheetName val="Data_Sources4"/>
      <sheetName val="외상매출금현황-수정분_A24"/>
      <sheetName val="Master_Updated(517)4"/>
      <sheetName val="Tooling_list_T_lite4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ADJ___RATE4"/>
      <sheetName val="Call_Down_Data_OLD4"/>
      <sheetName val="Assumption_Data4"/>
      <sheetName val="BL_-_GL_-_RJ4"/>
      <sheetName val="T&amp;E_GL4"/>
      <sheetName val="T&amp;E_System4"/>
      <sheetName val="1020_FF4"/>
      <sheetName val="_IBPL00015"/>
      <sheetName val="FY02_Fcst4"/>
      <sheetName val="Operational_Plan4"/>
      <sheetName val="Summary_Comparison_SGD4"/>
      <sheetName val="U-7_14"/>
      <sheetName val="N-4_45"/>
      <sheetName val="7_Jan_025"/>
      <sheetName val="Mkt_Dev_1291_ONL_1290_-_10104"/>
      <sheetName val="GAAP_Pru4"/>
      <sheetName val="31_12_046"/>
      <sheetName val="Bill_No__2_-_Carpark4"/>
      <sheetName val="FDR-Jan-99_4"/>
      <sheetName val="sum_to_LRH4"/>
      <sheetName val="Appendix_E4"/>
      <sheetName val="Submission_Form6"/>
      <sheetName val="interest_income6"/>
      <sheetName val="Tax_Formulas4"/>
      <sheetName val="Setup_Sheet4"/>
      <sheetName val="K101_FA_Lead4"/>
      <sheetName val="Base_Rental4"/>
      <sheetName val="COST_(ACC_ขาย10-2005)4"/>
      <sheetName val="Book_1_Summary4"/>
      <sheetName val="Global_Cover4"/>
      <sheetName val="Anniversary_at_Multi_Group4"/>
      <sheetName val="Burden_exp4"/>
      <sheetName val="Main_Menu4"/>
      <sheetName val="AOP_Summary-24"/>
      <sheetName val="ALL_KSFC_RIGS_EXCEPT_R-54"/>
      <sheetName val="Entity_List4"/>
      <sheetName val="Drop_Down_Lists5"/>
      <sheetName val="CAPEX_Import5"/>
      <sheetName val="Rates_Table5"/>
      <sheetName val="Jung_step_down_(60)5"/>
      <sheetName val="lgth_adj_fine5"/>
      <sheetName val="Gauge_Accuracy5"/>
      <sheetName val="Drop_Down5"/>
      <sheetName val="AUDIT_FEE5"/>
      <sheetName val="Raw_Mat5"/>
      <sheetName val="Thai_better_foods5"/>
      <sheetName val="Cross_Ref5"/>
      <sheetName val="Link_data4"/>
      <sheetName val="Drop_down_list4"/>
      <sheetName val="Tax_Calculation4"/>
      <sheetName val="RIG_134-ASSETS_APR_974"/>
      <sheetName val="RIG_027-ASSETS-AFTER_30_JUN_974"/>
      <sheetName val="Home_Page4"/>
      <sheetName val="Interest_Rate_Projection4"/>
      <sheetName val="Table_LL134"/>
      <sheetName val="BALANCE_SHEET_4"/>
      <sheetName val="New_Hire_Input_&amp;_Calc4"/>
      <sheetName val="On_Board_Headcount_Changes4"/>
      <sheetName val="Permanent_info4"/>
      <sheetName val="Wkgs_BS_Lead6"/>
      <sheetName val="SAP_COMPANY_CODES4"/>
      <sheetName val="ana_u54"/>
      <sheetName val="Genetica_Molecular_'074"/>
      <sheetName val="A_TODDI_&amp;_B_TODDI4"/>
      <sheetName val="SUM_RV-November4"/>
      <sheetName val="FY04_budget_vol4"/>
      <sheetName val="DEP_C20014"/>
      <sheetName val="MCS_P&amp;L_By_Sub__USD4"/>
      <sheetName val="lab_paced4"/>
      <sheetName val="Cost_Center4"/>
      <sheetName val="21_Ocl4"/>
      <sheetName val="acc_depre-report-old4"/>
      <sheetName val="Download_Grp_Branch4"/>
      <sheetName val="Download_Lcl_Branch4"/>
      <sheetName val="Supporting_Tool4"/>
      <sheetName val="Std_064"/>
      <sheetName val="Debt_Info4"/>
      <sheetName val="Investment_Database6"/>
      <sheetName val="CF_RECONCILE_-_14"/>
      <sheetName val="On_hand_-_31_Mar_034"/>
      <sheetName val="COMPUTER_HARDWARE(IFM)_(A)4"/>
      <sheetName val="summary_of_used_bits4"/>
      <sheetName val="Mapping_table4"/>
      <sheetName val="PRICE_LIST_MASTER4"/>
      <sheetName val="Input_Price4"/>
      <sheetName val="Main_Model4"/>
      <sheetName val="Month_v_YTD4"/>
      <sheetName val="Project_Detail_4"/>
      <sheetName val="98FORECAST_(1)4"/>
      <sheetName val="TB-Circuit_ONE_-124"/>
      <sheetName val="_IB-PL-YTD4"/>
      <sheetName val="Account_List4"/>
      <sheetName val="Company_codes4"/>
      <sheetName val="Stock_Aging4"/>
      <sheetName val="TB_Data_base4"/>
      <sheetName val="NAR-Pistons_(2)4"/>
      <sheetName val="TAUX_MONNAIES4"/>
      <sheetName val="Equity_Rec_4"/>
      <sheetName val="#ofclose__xl4"/>
      <sheetName val="NBD1_1_014"/>
      <sheetName val="NBD2_1_024"/>
      <sheetName val="NBD2_1_034"/>
      <sheetName val="NBD2_1_044"/>
      <sheetName val="NBD2_2_024"/>
      <sheetName val="NBD6_2_014"/>
      <sheetName val="NBD6_2_024"/>
      <sheetName val="NBD8_2_014"/>
      <sheetName val="NBD8_2_084"/>
      <sheetName val="NBD8_2_094"/>
      <sheetName val="NBD8_2_114"/>
      <sheetName val="NBD8_2_124"/>
      <sheetName val="NBD8_2_164"/>
      <sheetName val="NBD8_2_184"/>
      <sheetName val="NBD8_2_204"/>
      <sheetName val="NBD8_2_214"/>
      <sheetName val="คชจ_ดำเนินงาน6-434"/>
      <sheetName val="Int_20104"/>
      <sheetName val="Land_281014"/>
      <sheetName val="งบบริหาร_PL-report4"/>
      <sheetName val="Inter_co4"/>
      <sheetName val="10Segment_report4"/>
      <sheetName val="1Cash_for_Interest4"/>
      <sheetName val="3Detail_of_cash_flow4"/>
      <sheetName val="Income_Tax_Provision4"/>
      <sheetName val="___________9_D_____O_Z_e_p_{_4"/>
      <sheetName val="__9_D_O_Z_e_p_{___4"/>
      <sheetName val="10-1_Media3"/>
      <sheetName val="deals_above_20k3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3"/>
      <sheetName val="Setup_20093"/>
      <sheetName val="f&amp;b_(2)4"/>
      <sheetName val="VariableII__period5"/>
      <sheetName val="SCB_1_-_Current5"/>
      <sheetName val="SCB_2_-_Current5"/>
      <sheetName val="Data_Sources3"/>
      <sheetName val="외상매출금현황-수정분_A23"/>
      <sheetName val="Master_Updated(517)3"/>
      <sheetName val="Tooling_list_T_lite3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ADJ___RATE3"/>
      <sheetName val="Call_Down_Data_OLD3"/>
      <sheetName val="Assumption_Data3"/>
      <sheetName val="BL_-_GL_-_RJ3"/>
      <sheetName val="T&amp;E_GL3"/>
      <sheetName val="T&amp;E_System3"/>
      <sheetName val="1020_FF3"/>
      <sheetName val="_IBPL00014"/>
      <sheetName val="FY02_Fcst3"/>
      <sheetName val="Operational_Plan3"/>
      <sheetName val="Summary_Comparison_SGD3"/>
      <sheetName val="U-7_13"/>
      <sheetName val="N-4_44"/>
      <sheetName val="7_Jan_024"/>
      <sheetName val="Mkt_Dev_1291_ONL_1290_-_10103"/>
      <sheetName val="GAAP_Pru3"/>
      <sheetName val="31_12_045"/>
      <sheetName val="Bill_No__2_-_Carpark3"/>
      <sheetName val="FDR-Jan-99_3"/>
      <sheetName val="sum_to_LRH3"/>
      <sheetName val="Appendix_E3"/>
      <sheetName val="Submission_Form5"/>
      <sheetName val="interest_income5"/>
      <sheetName val="Tax_Formulas3"/>
      <sheetName val="Setup_Sheet3"/>
      <sheetName val="K101_FA_Lead3"/>
      <sheetName val="Base_Rental3"/>
      <sheetName val="COST_(ACC_ขาย10-2005)3"/>
      <sheetName val="Book_1_Summary3"/>
      <sheetName val="Global_Cover3"/>
      <sheetName val="Anniversary_at_Multi_Group3"/>
      <sheetName val="Burden_exp3"/>
      <sheetName val="Main_Menu3"/>
      <sheetName val="AOP_Summary-23"/>
      <sheetName val="ALL_KSFC_RIGS_EXCEPT_R-53"/>
      <sheetName val="Entity_List3"/>
      <sheetName val="Drop_Down_Lists4"/>
      <sheetName val="CAPEX_Import4"/>
      <sheetName val="Rates_Table4"/>
      <sheetName val="Jung_step_down_(60)4"/>
      <sheetName val="lgth_adj_fine4"/>
      <sheetName val="Gauge_Accuracy4"/>
      <sheetName val="Drop_Down4"/>
      <sheetName val="AUDIT_FEE4"/>
      <sheetName val="Raw_Mat4"/>
      <sheetName val="Thai_better_foods4"/>
      <sheetName val="Cross_Ref4"/>
      <sheetName val="Link_data3"/>
      <sheetName val="Drop_down_list3"/>
      <sheetName val="Tax_Calculation3"/>
      <sheetName val="RIG_134-ASSETS_APR_973"/>
      <sheetName val="RIG_027-ASSETS-AFTER_30_JUN_973"/>
      <sheetName val="Home_Page3"/>
      <sheetName val="Interest_Rate_Projection3"/>
      <sheetName val="Table_LL133"/>
      <sheetName val="BALANCE_SHEET_3"/>
      <sheetName val="New_Hire_Input_&amp;_Calc3"/>
      <sheetName val="On_Board_Headcount_Changes3"/>
      <sheetName val="Permanent_info3"/>
      <sheetName val="Wkgs_BS_Lead5"/>
      <sheetName val="SAP_COMPANY_CODES3"/>
      <sheetName val="ana_u53"/>
      <sheetName val="Genetica_Molecular_'073"/>
      <sheetName val="A_TODDI_&amp;_B_TODDI3"/>
      <sheetName val="SUM_RV-November3"/>
      <sheetName val="FY04_budget_vol3"/>
      <sheetName val="DEP_C20013"/>
      <sheetName val="MCS_P&amp;L_By_Sub__USD3"/>
      <sheetName val="lab_paced3"/>
      <sheetName val="Cost_Center3"/>
      <sheetName val="21_Ocl3"/>
      <sheetName val="acc_depre-report-old3"/>
      <sheetName val="Download_Grp_Branch3"/>
      <sheetName val="Download_Lcl_Branch3"/>
      <sheetName val="Supporting_Tool3"/>
      <sheetName val="Std_063"/>
      <sheetName val="Debt_Info3"/>
      <sheetName val="Investment_Database5"/>
      <sheetName val="CF_RECONCILE_-_13"/>
      <sheetName val="On_hand_-_31_Mar_033"/>
      <sheetName val="COMPUTER_HARDWARE(IFM)_(A)3"/>
      <sheetName val="summary_of_used_bits3"/>
      <sheetName val="Mapping_table3"/>
      <sheetName val="PRICE_LIST_MASTER3"/>
      <sheetName val="Input_Price3"/>
      <sheetName val="Main_Model3"/>
      <sheetName val="Month_v_YTD3"/>
      <sheetName val="Project_Detail_3"/>
      <sheetName val="98FORECAST_(1)3"/>
      <sheetName val="TB-Circuit_ONE_-123"/>
      <sheetName val="_IB-PL-YTD3"/>
      <sheetName val="Account_List3"/>
      <sheetName val="Company_codes3"/>
      <sheetName val="Stock_Aging3"/>
      <sheetName val="TB_Data_base3"/>
      <sheetName val="NAR-Pistons_(2)3"/>
      <sheetName val="TAUX_MONNAIES3"/>
      <sheetName val="Equity_Rec_3"/>
      <sheetName val="#ofclose__xl3"/>
      <sheetName val="NBD1_1_013"/>
      <sheetName val="NBD2_1_023"/>
      <sheetName val="NBD2_1_033"/>
      <sheetName val="NBD2_1_043"/>
      <sheetName val="NBD2_2_023"/>
      <sheetName val="NBD6_2_013"/>
      <sheetName val="NBD6_2_023"/>
      <sheetName val="NBD8_2_013"/>
      <sheetName val="NBD8_2_083"/>
      <sheetName val="NBD8_2_093"/>
      <sheetName val="NBD8_2_113"/>
      <sheetName val="NBD8_2_123"/>
      <sheetName val="NBD8_2_163"/>
      <sheetName val="NBD8_2_183"/>
      <sheetName val="NBD8_2_203"/>
      <sheetName val="NBD8_2_213"/>
      <sheetName val="คชจ_ดำเนินงาน6-433"/>
      <sheetName val="Int_20103"/>
      <sheetName val="Land_281013"/>
      <sheetName val="งบบริหาร_PL-report3"/>
      <sheetName val="Inter_co3"/>
      <sheetName val="10Segment_report3"/>
      <sheetName val="1Cash_for_Interest3"/>
      <sheetName val="3Detail_of_cash_flow3"/>
      <sheetName val="Income_Tax_Provision3"/>
      <sheetName val="___________9_D_____O_Z_e_p_{_3"/>
      <sheetName val="__9_D_O_Z_e_p_{___3"/>
      <sheetName val="deals_above_20k2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2"/>
      <sheetName val="Setup_20092"/>
      <sheetName val="f&amp;b_(2)3"/>
      <sheetName val="VariableII__period4"/>
      <sheetName val="SCB_1_-_Current4"/>
      <sheetName val="SCB_2_-_Current4"/>
      <sheetName val="Data_Sources2"/>
      <sheetName val="외상매출금현황-수정분_A22"/>
      <sheetName val="Master_Updated(517)2"/>
      <sheetName val="Tooling_list_T_lite2"/>
      <sheetName val="@RISK_Correlations2"/>
      <sheetName val="NEW_ZEALAND2"/>
      <sheetName val="Master_table2"/>
      <sheetName val="7Long_term_liabilities2"/>
      <sheetName val="Nominal_Wizard2"/>
      <sheetName val="Jan_052"/>
      <sheetName val="FCT_2008_-_HM_ok2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ADJ___RATE2"/>
      <sheetName val="Call_Down_Data_OLD2"/>
      <sheetName val="Assumption_Data2"/>
      <sheetName val="BL_-_GL_-_RJ2"/>
      <sheetName val="T&amp;E_GL2"/>
      <sheetName val="T&amp;E_System2"/>
      <sheetName val="1020_FF2"/>
      <sheetName val="_IBPL00013"/>
      <sheetName val="FY02_Fcst2"/>
      <sheetName val="Operational_Plan2"/>
      <sheetName val="Summary_Comparison_SGD2"/>
      <sheetName val="U-7_12"/>
      <sheetName val="N-4_43"/>
      <sheetName val="7_Jan_023"/>
      <sheetName val="Mkt_Dev_1291_ONL_1290_-_10102"/>
      <sheetName val="GAAP_Pru2"/>
      <sheetName val="31_12_044"/>
      <sheetName val="Bill_No__2_-_Carpark2"/>
      <sheetName val="FDR-Jan-99_2"/>
      <sheetName val="sum_to_LRH2"/>
      <sheetName val="Appendix_E2"/>
      <sheetName val="Submission_Form4"/>
      <sheetName val="interest_income4"/>
      <sheetName val="Tax_Formulas2"/>
      <sheetName val="Setup_Sheet2"/>
      <sheetName val="K101_FA_Lead2"/>
      <sheetName val="Base_Rental2"/>
      <sheetName val="COST_(ACC_ขาย10-2005)2"/>
      <sheetName val="Book_1_Summary2"/>
      <sheetName val="Global_Cover2"/>
      <sheetName val="Anniversary_at_Multi_Group2"/>
      <sheetName val="Burden_exp2"/>
      <sheetName val="Main_Menu2"/>
      <sheetName val="AOP_Summary-22"/>
      <sheetName val="ALL_KSFC_RIGS_EXCEPT_R-52"/>
      <sheetName val="Entity_List2"/>
      <sheetName val="Drop_Down_Lists3"/>
      <sheetName val="CAPEX_Import3"/>
      <sheetName val="Rates_Table3"/>
      <sheetName val="Jung_step_down_(60)3"/>
      <sheetName val="lgth_adj_fine3"/>
      <sheetName val="Gauge_Accuracy3"/>
      <sheetName val="Drop_Down3"/>
      <sheetName val="AUDIT_FEE3"/>
      <sheetName val="Raw_Mat3"/>
      <sheetName val="Thai_better_foods3"/>
      <sheetName val="Cross_Ref3"/>
      <sheetName val="Link_data2"/>
      <sheetName val="Drop_down_list2"/>
      <sheetName val="Tax_Calculation2"/>
      <sheetName val="RIG_134-ASSETS_APR_972"/>
      <sheetName val="RIG_027-ASSETS-AFTER_30_JUN_972"/>
      <sheetName val="Home_Page2"/>
      <sheetName val="Interest_Rate_Projection2"/>
      <sheetName val="Table_LL132"/>
      <sheetName val="BALANCE_SHEET_2"/>
      <sheetName val="New_Hire_Input_&amp;_Calc2"/>
      <sheetName val="On_Board_Headcount_Changes2"/>
      <sheetName val="Permanent_info2"/>
      <sheetName val="Wkgs_BS_Lead4"/>
      <sheetName val="SAP_COMPANY_CODES2"/>
      <sheetName val="ana_u52"/>
      <sheetName val="Genetica_Molecular_'072"/>
      <sheetName val="A_TODDI_&amp;_B_TODDI2"/>
      <sheetName val="SUM_RV-November2"/>
      <sheetName val="FY04_budget_vol2"/>
      <sheetName val="DEP_C20012"/>
      <sheetName val="MCS_P&amp;L_By_Sub__USD2"/>
      <sheetName val="lab_paced2"/>
      <sheetName val="Cost_Center2"/>
      <sheetName val="21_Ocl2"/>
      <sheetName val="acc_depre-report-old2"/>
      <sheetName val="Download_Grp_Branch2"/>
      <sheetName val="Download_Lcl_Branch2"/>
      <sheetName val="Supporting_Tool2"/>
      <sheetName val="Std_062"/>
      <sheetName val="Debt_Info2"/>
      <sheetName val="Investment_Database4"/>
      <sheetName val="CF_RECONCILE_-_12"/>
      <sheetName val="On_hand_-_31_Mar_032"/>
      <sheetName val="COMPUTER_HARDWARE(IFM)_(A)2"/>
      <sheetName val="summary_of_used_bits2"/>
      <sheetName val="Mapping_table2"/>
      <sheetName val="PRICE_LIST_MASTER2"/>
      <sheetName val="Input_Price2"/>
      <sheetName val="Main_Model2"/>
      <sheetName val="Month_v_YTD2"/>
      <sheetName val="Project_Detail_2"/>
      <sheetName val="98FORECAST_(1)2"/>
      <sheetName val="TB-Circuit_ONE_-122"/>
      <sheetName val="_IB-PL-YTD2"/>
      <sheetName val="Account_List2"/>
      <sheetName val="Company_codes2"/>
      <sheetName val="Stock_Aging2"/>
      <sheetName val="TB_Data_base2"/>
      <sheetName val="NAR-Pistons_(2)2"/>
      <sheetName val="TAUX_MONNAIES2"/>
      <sheetName val="Equity_Rec_2"/>
      <sheetName val="#ofclose__xl2"/>
      <sheetName val="NBD1_1_012"/>
      <sheetName val="NBD2_1_022"/>
      <sheetName val="NBD2_1_032"/>
      <sheetName val="NBD2_1_042"/>
      <sheetName val="NBD2_2_022"/>
      <sheetName val="NBD6_2_012"/>
      <sheetName val="NBD6_2_022"/>
      <sheetName val="NBD8_2_012"/>
      <sheetName val="NBD8_2_082"/>
      <sheetName val="NBD8_2_092"/>
      <sheetName val="NBD8_2_112"/>
      <sheetName val="NBD8_2_122"/>
      <sheetName val="NBD8_2_162"/>
      <sheetName val="NBD8_2_182"/>
      <sheetName val="NBD8_2_202"/>
      <sheetName val="NBD8_2_212"/>
      <sheetName val="คชจ_ดำเนินงาน6-432"/>
      <sheetName val="Int_20102"/>
      <sheetName val="Land_281012"/>
      <sheetName val="งบบริหาร_PL-report2"/>
      <sheetName val="Inter_co2"/>
      <sheetName val="10Segment_report2"/>
      <sheetName val="1Cash_for_Interest2"/>
      <sheetName val="3Detail_of_cash_flow2"/>
      <sheetName val="Income_Tax_Provision2"/>
      <sheetName val="___________9_D_____O_Z_e_p_{_2"/>
      <sheetName val="__9_D_O_Z_e_p_{___2"/>
      <sheetName val="Record_CR8"/>
      <sheetName val="DATE_CELL_&amp;_Unassigned-18"/>
      <sheetName val="_9"/>
      <sheetName val="?_?????????9?D?????O?Z?e?p?{?8"/>
      <sheetName val="_?9?D?O?Z?e?p?{??_x000a_8"/>
      <sheetName val="________MGC9"/>
      <sheetName val="10-1_Media8"/>
      <sheetName val="deals_above_20k8"/>
      <sheetName val="Market_Segment10"/>
      <sheetName val="Owner_Unit10"/>
      <sheetName val="vendor_name10"/>
      <sheetName val="Content_Page10"/>
      <sheetName val="Elim_Seg_LM10"/>
      <sheetName val="Elim_Seg_BM10"/>
      <sheetName val="Elim_Seg_AM10"/>
      <sheetName val="Table_Array10"/>
      <sheetName val="Setup_20088"/>
      <sheetName val="Setup_20098"/>
      <sheetName val="f&amp;b_(2)9"/>
      <sheetName val="VariableII__period10"/>
      <sheetName val="SCB_1_-_Current10"/>
      <sheetName val="SCB_2_-_Current10"/>
      <sheetName val="Data_Sources8"/>
      <sheetName val="외상매출금현황-수정분_A28"/>
      <sheetName val="Master_Updated(517)8"/>
      <sheetName val="Tooling_list_T_lite8"/>
      <sheetName val="@RISK_Correlations8"/>
      <sheetName val="NEW_ZEALAND8"/>
      <sheetName val="Master_table8"/>
      <sheetName val="7Long_term_liabilities8"/>
      <sheetName val="Nominal_Wizard8"/>
      <sheetName val="Jan_058"/>
      <sheetName val="FCT_2008_-_HM_ok8"/>
      <sheetName val="LJ_Assumptions8"/>
      <sheetName val="LJ_Cost8"/>
      <sheetName val="LJ_His_CF8"/>
      <sheetName val="YS_Loan_8"/>
      <sheetName val="YS_Hotel_Budget8"/>
      <sheetName val="YS_Assumptions8"/>
      <sheetName val="YS_Cost_8"/>
      <sheetName val="YS_His_CF8"/>
      <sheetName val="new_IFS_format8"/>
      <sheetName val="TMF_Draft8"/>
      <sheetName val="Fill_this_out_first___8"/>
      <sheetName val="FE-1770_P18"/>
      <sheetName val="ADJ___RATE8"/>
      <sheetName val="Call_Down_Data_OLD8"/>
      <sheetName val="Assumption_Data8"/>
      <sheetName val="BL_-_GL_-_RJ8"/>
      <sheetName val="T&amp;E_GL8"/>
      <sheetName val="T&amp;E_System8"/>
      <sheetName val="1020_FF8"/>
      <sheetName val="_IBPL00019"/>
      <sheetName val="FY02_Fcst8"/>
      <sheetName val="Operational_Plan8"/>
      <sheetName val="Summary_Comparison_SGD8"/>
      <sheetName val="U-7_18"/>
      <sheetName val="N-4_49"/>
      <sheetName val="7_Jan_029"/>
      <sheetName val="Mkt_Dev_1291_ONL_1290_-_10108"/>
      <sheetName val="GAAP_Pru8"/>
      <sheetName val="31_12_0410"/>
      <sheetName val="Bill_No__2_-_Carpark8"/>
      <sheetName val="FDR-Jan-99_8"/>
      <sheetName val="sum_to_LRH8"/>
      <sheetName val="Appendix_E8"/>
      <sheetName val="Submission_Form10"/>
      <sheetName val="interest_income10"/>
      <sheetName val="Tax_Formulas8"/>
      <sheetName val="Setup_Sheet8"/>
      <sheetName val="K101_FA_Lead8"/>
      <sheetName val="Base_Rental8"/>
      <sheetName val="COST_(ACC_ขาย10-2005)8"/>
      <sheetName val="Book_1_Summary8"/>
      <sheetName val="Global_Cover8"/>
      <sheetName val="Anniversary_at_Multi_Group8"/>
      <sheetName val="Burden_exp8"/>
      <sheetName val="Main_Menu8"/>
      <sheetName val="AOP_Summary-28"/>
      <sheetName val="ALL_KSFC_RIGS_EXCEPT_R-58"/>
      <sheetName val="Entity_List8"/>
      <sheetName val="Drop_Down_Lists9"/>
      <sheetName val="CAPEX_Import9"/>
      <sheetName val="Rates_Table9"/>
      <sheetName val="Jung_step_down_(60)9"/>
      <sheetName val="lgth_adj_fine9"/>
      <sheetName val="Gauge_Accuracy9"/>
      <sheetName val="Drop_Down9"/>
      <sheetName val="AUDIT_FEE9"/>
      <sheetName val="Raw_Mat9"/>
      <sheetName val="Thai_better_foods9"/>
      <sheetName val="Cross_Ref9"/>
      <sheetName val="Link_data8"/>
      <sheetName val="Drop_down_list8"/>
      <sheetName val="Tax_Calculation8"/>
      <sheetName val="RIG_134-ASSETS_APR_978"/>
      <sheetName val="RIG_027-ASSETS-AFTER_30_JUN_978"/>
      <sheetName val="Home_Page8"/>
      <sheetName val="Interest_Rate_Projection8"/>
      <sheetName val="Table_LL138"/>
      <sheetName val="BALANCE_SHEET_8"/>
      <sheetName val="New_Hire_Input_&amp;_Calc8"/>
      <sheetName val="On_Board_Headcount_Changes8"/>
      <sheetName val="Permanent_info8"/>
      <sheetName val="Wkgs_BS_Lead10"/>
      <sheetName val="SAP_COMPANY_CODES8"/>
      <sheetName val="ana_u58"/>
      <sheetName val="Genetica_Molecular_'078"/>
      <sheetName val="A_TODDI_&amp;_B_TODDI8"/>
      <sheetName val="SUM_RV-November8"/>
      <sheetName val="FY04_budget_vol8"/>
      <sheetName val="DEP_C20018"/>
      <sheetName val="MCS_P&amp;L_By_Sub__USD8"/>
      <sheetName val="lab_paced8"/>
      <sheetName val="Cost_Center8"/>
      <sheetName val="21_Ocl8"/>
      <sheetName val="acc_depre-report-old8"/>
      <sheetName val="Download_Grp_Branch8"/>
      <sheetName val="Download_Lcl_Branch8"/>
      <sheetName val="Supporting_Tool8"/>
      <sheetName val="Std_068"/>
      <sheetName val="Debt_Info8"/>
      <sheetName val="Investment_Database10"/>
      <sheetName val="CF_RECONCILE_-_18"/>
      <sheetName val="On_hand_-_31_Mar_038"/>
      <sheetName val="COMPUTER_HARDWARE(IFM)_(A)8"/>
      <sheetName val="summary_of_used_bits8"/>
      <sheetName val="Mapping_table8"/>
      <sheetName val="PRICE_LIST_MASTER8"/>
      <sheetName val="Input_Price8"/>
      <sheetName val="Main_Model8"/>
      <sheetName val="Month_v_YTD8"/>
      <sheetName val="Project_Detail_8"/>
      <sheetName val="98FORECAST_(1)8"/>
      <sheetName val="TB-Circuit_ONE_-128"/>
      <sheetName val="_IB-PL-YTD8"/>
      <sheetName val="Account_List8"/>
      <sheetName val="Company_codes8"/>
      <sheetName val="Stock_Aging8"/>
      <sheetName val="TB_Data_base8"/>
      <sheetName val="NAR-Pistons_(2)8"/>
      <sheetName val="TAUX_MONNAIES8"/>
      <sheetName val="Equity_Rec_8"/>
      <sheetName val="#ofclose__xl8"/>
      <sheetName val="NBD1_1_018"/>
      <sheetName val="NBD2_1_028"/>
      <sheetName val="NBD2_1_038"/>
      <sheetName val="NBD2_1_048"/>
      <sheetName val="NBD2_2_028"/>
      <sheetName val="NBD6_2_018"/>
      <sheetName val="NBD6_2_028"/>
      <sheetName val="NBD8_2_018"/>
      <sheetName val="NBD8_2_088"/>
      <sheetName val="NBD8_2_098"/>
      <sheetName val="NBD8_2_118"/>
      <sheetName val="NBD8_2_128"/>
      <sheetName val="NBD8_2_168"/>
      <sheetName val="NBD8_2_188"/>
      <sheetName val="NBD8_2_208"/>
      <sheetName val="NBD8_2_218"/>
      <sheetName val="คชจ_ดำเนินงาน6-438"/>
      <sheetName val="Int_20108"/>
      <sheetName val="Land_281018"/>
      <sheetName val="งบบริหาร_PL-report8"/>
      <sheetName val="Inter_co8"/>
      <sheetName val="10Segment_report8"/>
      <sheetName val="1Cash_for_Interest8"/>
      <sheetName val="3Detail_of_cash_flow8"/>
      <sheetName val="Income_Tax_Provision8"/>
      <sheetName val="___________9_D_____O_Z_e_p_{_8"/>
      <sheetName val="__9_D_O_Z_e_p_{___8"/>
      <sheetName val="Record_CR5"/>
      <sheetName val="DATE_CELL_&amp;_Unassigned-15"/>
      <sheetName val="_6"/>
      <sheetName val="?_?????????9?D?????O?Z?e?p?{?5"/>
      <sheetName val="_?9?D?O?Z?e?p?{??_x000a_5"/>
      <sheetName val="________MGC6"/>
      <sheetName val="10-1_Media5"/>
      <sheetName val="deals_above_20k5"/>
      <sheetName val="Market_Segment7"/>
      <sheetName val="Owner_Unit7"/>
      <sheetName val="vendor_name7"/>
      <sheetName val="Content_Page7"/>
      <sheetName val="Elim_Seg_LM7"/>
      <sheetName val="Elim_Seg_BM7"/>
      <sheetName val="Elim_Seg_AM7"/>
      <sheetName val="Table_Array7"/>
      <sheetName val="Setup_20085"/>
      <sheetName val="Setup_20095"/>
      <sheetName val="f&amp;b_(2)6"/>
      <sheetName val="VariableII__period7"/>
      <sheetName val="SCB_1_-_Current7"/>
      <sheetName val="SCB_2_-_Current7"/>
      <sheetName val="Data_Sources5"/>
      <sheetName val="외상매출금현황-수정분_A25"/>
      <sheetName val="Master_Updated(517)5"/>
      <sheetName val="Tooling_list_T_lite5"/>
      <sheetName val="@RISK_Correlations5"/>
      <sheetName val="NEW_ZEALAND5"/>
      <sheetName val="Master_table5"/>
      <sheetName val="7Long_term_liabilities5"/>
      <sheetName val="Nominal_Wizard5"/>
      <sheetName val="Jan_055"/>
      <sheetName val="FCT_2008_-_HM_ok5"/>
      <sheetName val="LJ_Assumptions5"/>
      <sheetName val="LJ_Cost5"/>
      <sheetName val="LJ_His_CF5"/>
      <sheetName val="YS_Loan_5"/>
      <sheetName val="YS_Hotel_Budget5"/>
      <sheetName val="YS_Assumptions5"/>
      <sheetName val="YS_Cost_5"/>
      <sheetName val="YS_His_CF5"/>
      <sheetName val="new_IFS_format5"/>
      <sheetName val="TMF_Draft5"/>
      <sheetName val="Fill_this_out_first___5"/>
      <sheetName val="FE-1770_P15"/>
      <sheetName val="ADJ___RATE5"/>
      <sheetName val="Call_Down_Data_OLD5"/>
      <sheetName val="Assumption_Data5"/>
      <sheetName val="BL_-_GL_-_RJ5"/>
      <sheetName val="T&amp;E_GL5"/>
      <sheetName val="T&amp;E_System5"/>
      <sheetName val="1020_FF5"/>
      <sheetName val="_IBPL00016"/>
      <sheetName val="FY02_Fcst5"/>
      <sheetName val="Operational_Plan5"/>
      <sheetName val="Summary_Comparison_SGD5"/>
      <sheetName val="U-7_15"/>
      <sheetName val="N-4_46"/>
      <sheetName val="7_Jan_026"/>
      <sheetName val="Mkt_Dev_1291_ONL_1290_-_10105"/>
      <sheetName val="GAAP_Pru5"/>
      <sheetName val="31_12_047"/>
      <sheetName val="Bill_No__2_-_Carpark5"/>
      <sheetName val="FDR-Jan-99_5"/>
      <sheetName val="sum_to_LRH5"/>
      <sheetName val="Appendix_E5"/>
      <sheetName val="Submission_Form7"/>
      <sheetName val="interest_income7"/>
      <sheetName val="Tax_Formulas5"/>
      <sheetName val="Setup_Sheet5"/>
      <sheetName val="K101_FA_Lead5"/>
      <sheetName val="Base_Rental5"/>
      <sheetName val="COST_(ACC_ขาย10-2005)5"/>
      <sheetName val="Book_1_Summary5"/>
      <sheetName val="Global_Cover5"/>
      <sheetName val="Anniversary_at_Multi_Group5"/>
      <sheetName val="Burden_exp5"/>
      <sheetName val="Main_Menu5"/>
      <sheetName val="AOP_Summary-25"/>
      <sheetName val="ALL_KSFC_RIGS_EXCEPT_R-55"/>
      <sheetName val="Entity_List5"/>
      <sheetName val="Drop_Down_Lists6"/>
      <sheetName val="CAPEX_Import6"/>
      <sheetName val="Rates_Table6"/>
      <sheetName val="Jung_step_down_(60)6"/>
      <sheetName val="lgth_adj_fine6"/>
      <sheetName val="Gauge_Accuracy6"/>
      <sheetName val="Drop_Down6"/>
      <sheetName val="AUDIT_FEE6"/>
      <sheetName val="Raw_Mat6"/>
      <sheetName val="Thai_better_foods6"/>
      <sheetName val="Cross_Ref6"/>
      <sheetName val="Link_data5"/>
      <sheetName val="Drop_down_list5"/>
      <sheetName val="Tax_Calculation5"/>
      <sheetName val="RIG_134-ASSETS_APR_975"/>
      <sheetName val="RIG_027-ASSETS-AFTER_30_JUN_975"/>
      <sheetName val="Home_Page5"/>
      <sheetName val="Interest_Rate_Projection5"/>
      <sheetName val="Table_LL135"/>
      <sheetName val="BALANCE_SHEET_5"/>
      <sheetName val="New_Hire_Input_&amp;_Calc5"/>
      <sheetName val="On_Board_Headcount_Changes5"/>
      <sheetName val="Permanent_info5"/>
      <sheetName val="Wkgs_BS_Lead7"/>
      <sheetName val="SAP_COMPANY_CODES5"/>
      <sheetName val="ana_u55"/>
      <sheetName val="Genetica_Molecular_'075"/>
      <sheetName val="A_TODDI_&amp;_B_TODDI5"/>
      <sheetName val="SUM_RV-November5"/>
      <sheetName val="FY04_budget_vol5"/>
      <sheetName val="DEP_C20015"/>
      <sheetName val="MCS_P&amp;L_By_Sub__USD5"/>
      <sheetName val="lab_paced5"/>
      <sheetName val="Cost_Center5"/>
      <sheetName val="21_Ocl5"/>
      <sheetName val="acc_depre-report-old5"/>
      <sheetName val="Download_Grp_Branch5"/>
      <sheetName val="Download_Lcl_Branch5"/>
      <sheetName val="Supporting_Tool5"/>
      <sheetName val="Std_065"/>
      <sheetName val="Debt_Info5"/>
      <sheetName val="Investment_Database7"/>
      <sheetName val="CF_RECONCILE_-_15"/>
      <sheetName val="On_hand_-_31_Mar_035"/>
      <sheetName val="COMPUTER_HARDWARE(IFM)_(A)5"/>
      <sheetName val="summary_of_used_bits5"/>
      <sheetName val="Mapping_table5"/>
      <sheetName val="PRICE_LIST_MASTER5"/>
      <sheetName val="Input_Price5"/>
      <sheetName val="Main_Model5"/>
      <sheetName val="Month_v_YTD5"/>
      <sheetName val="Project_Detail_5"/>
      <sheetName val="98FORECAST_(1)5"/>
      <sheetName val="TB-Circuit_ONE_-125"/>
      <sheetName val="_IB-PL-YTD5"/>
      <sheetName val="Account_List5"/>
      <sheetName val="Company_codes5"/>
      <sheetName val="Stock_Aging5"/>
      <sheetName val="TB_Data_base5"/>
      <sheetName val="NAR-Pistons_(2)5"/>
      <sheetName val="TAUX_MONNAIES5"/>
      <sheetName val="Equity_Rec_5"/>
      <sheetName val="#ofclose__xl5"/>
      <sheetName val="NBD1_1_015"/>
      <sheetName val="NBD2_1_025"/>
      <sheetName val="NBD2_1_035"/>
      <sheetName val="NBD2_1_045"/>
      <sheetName val="NBD2_2_025"/>
      <sheetName val="NBD6_2_015"/>
      <sheetName val="NBD6_2_025"/>
      <sheetName val="NBD8_2_015"/>
      <sheetName val="NBD8_2_085"/>
      <sheetName val="NBD8_2_095"/>
      <sheetName val="NBD8_2_115"/>
      <sheetName val="NBD8_2_125"/>
      <sheetName val="NBD8_2_165"/>
      <sheetName val="NBD8_2_185"/>
      <sheetName val="NBD8_2_205"/>
      <sheetName val="NBD8_2_215"/>
      <sheetName val="คชจ_ดำเนินงาน6-435"/>
      <sheetName val="Int_20105"/>
      <sheetName val="Land_281015"/>
      <sheetName val="งบบริหาร_PL-report5"/>
      <sheetName val="Inter_co5"/>
      <sheetName val="10Segment_report5"/>
      <sheetName val="1Cash_for_Interest5"/>
      <sheetName val="3Detail_of_cash_flow5"/>
      <sheetName val="Income_Tax_Provision5"/>
      <sheetName val="___________9_D_____O_Z_e_p_{_5"/>
      <sheetName val="__9_D_O_Z_e_p_{___5"/>
      <sheetName val="Record_CR6"/>
      <sheetName val="DATE_CELL_&amp;_Unassigned-16"/>
      <sheetName val="_7"/>
      <sheetName val="?_?????????9?D?????O?Z?e?p?{?6"/>
      <sheetName val="_?9?D?O?Z?e?p?{??_x000a_6"/>
      <sheetName val="________MGC7"/>
      <sheetName val="10-1_Media6"/>
      <sheetName val="deals_above_20k6"/>
      <sheetName val="Market_Segment8"/>
      <sheetName val="Owner_Unit8"/>
      <sheetName val="vendor_name8"/>
      <sheetName val="Content_Page8"/>
      <sheetName val="Elim_Seg_LM8"/>
      <sheetName val="Elim_Seg_BM8"/>
      <sheetName val="Elim_Seg_AM8"/>
      <sheetName val="Table_Array8"/>
      <sheetName val="Setup_20086"/>
      <sheetName val="Setup_20096"/>
      <sheetName val="f&amp;b_(2)7"/>
      <sheetName val="VariableII__period8"/>
      <sheetName val="SCB_1_-_Current8"/>
      <sheetName val="SCB_2_-_Current8"/>
      <sheetName val="Data_Sources6"/>
      <sheetName val="외상매출금현황-수정분_A26"/>
      <sheetName val="Master_Updated(517)6"/>
      <sheetName val="Tooling_list_T_lite6"/>
      <sheetName val="@RISK_Correlations6"/>
      <sheetName val="NEW_ZEALAND6"/>
      <sheetName val="Master_table6"/>
      <sheetName val="7Long_term_liabilities6"/>
      <sheetName val="Nominal_Wizard6"/>
      <sheetName val="Jan_056"/>
      <sheetName val="FCT_2008_-_HM_ok6"/>
      <sheetName val="LJ_Assumptions6"/>
      <sheetName val="LJ_Cost6"/>
      <sheetName val="LJ_His_CF6"/>
      <sheetName val="YS_Loan_6"/>
      <sheetName val="YS_Hotel_Budget6"/>
      <sheetName val="YS_Assumptions6"/>
      <sheetName val="YS_Cost_6"/>
      <sheetName val="YS_His_CF6"/>
      <sheetName val="new_IFS_format6"/>
      <sheetName val="TMF_Draft6"/>
      <sheetName val="Fill_this_out_first___6"/>
      <sheetName val="FE-1770_P16"/>
      <sheetName val="ADJ___RATE6"/>
      <sheetName val="Call_Down_Data_OLD6"/>
      <sheetName val="Assumption_Data6"/>
      <sheetName val="BL_-_GL_-_RJ6"/>
      <sheetName val="T&amp;E_GL6"/>
      <sheetName val="T&amp;E_System6"/>
      <sheetName val="1020_FF6"/>
      <sheetName val="_IBPL00017"/>
      <sheetName val="FY02_Fcst6"/>
      <sheetName val="Operational_Plan6"/>
      <sheetName val="Summary_Comparison_SGD6"/>
      <sheetName val="U-7_16"/>
      <sheetName val="N-4_47"/>
      <sheetName val="7_Jan_027"/>
      <sheetName val="Mkt_Dev_1291_ONL_1290_-_10106"/>
      <sheetName val="GAAP_Pru6"/>
      <sheetName val="31_12_048"/>
      <sheetName val="Bill_No__2_-_Carpark6"/>
      <sheetName val="FDR-Jan-99_6"/>
      <sheetName val="sum_to_LRH6"/>
      <sheetName val="Appendix_E6"/>
      <sheetName val="Submission_Form8"/>
      <sheetName val="interest_income8"/>
      <sheetName val="Tax_Formulas6"/>
      <sheetName val="Setup_Sheet6"/>
      <sheetName val="K101_FA_Lead6"/>
      <sheetName val="Base_Rental6"/>
      <sheetName val="COST_(ACC_ขาย10-2005)6"/>
      <sheetName val="Book_1_Summary6"/>
      <sheetName val="Global_Cover6"/>
      <sheetName val="Anniversary_at_Multi_Group6"/>
      <sheetName val="Burden_exp6"/>
      <sheetName val="Main_Menu6"/>
      <sheetName val="AOP_Summary-26"/>
      <sheetName val="ALL_KSFC_RIGS_EXCEPT_R-56"/>
      <sheetName val="Entity_List6"/>
      <sheetName val="Drop_Down_Lists7"/>
      <sheetName val="CAPEX_Import7"/>
      <sheetName val="Rates_Table7"/>
      <sheetName val="Jung_step_down_(60)7"/>
      <sheetName val="lgth_adj_fine7"/>
      <sheetName val="Gauge_Accuracy7"/>
      <sheetName val="Drop_Down7"/>
      <sheetName val="AUDIT_FEE7"/>
      <sheetName val="Raw_Mat7"/>
      <sheetName val="Thai_better_foods7"/>
      <sheetName val="Cross_Ref7"/>
      <sheetName val="Link_data6"/>
      <sheetName val="Drop_down_list6"/>
      <sheetName val="Tax_Calculation6"/>
      <sheetName val="RIG_134-ASSETS_APR_976"/>
      <sheetName val="RIG_027-ASSETS-AFTER_30_JUN_976"/>
      <sheetName val="Home_Page6"/>
      <sheetName val="Interest_Rate_Projection6"/>
      <sheetName val="Table_LL136"/>
      <sheetName val="BALANCE_SHEET_6"/>
      <sheetName val="New_Hire_Input_&amp;_Calc6"/>
      <sheetName val="On_Board_Headcount_Changes6"/>
      <sheetName val="Permanent_info6"/>
      <sheetName val="Wkgs_BS_Lead8"/>
      <sheetName val="SAP_COMPANY_CODES6"/>
      <sheetName val="ana_u56"/>
      <sheetName val="Genetica_Molecular_'076"/>
      <sheetName val="A_TODDI_&amp;_B_TODDI6"/>
      <sheetName val="SUM_RV-November6"/>
      <sheetName val="FY04_budget_vol6"/>
      <sheetName val="DEP_C20016"/>
      <sheetName val="MCS_P&amp;L_By_Sub__USD6"/>
      <sheetName val="lab_paced6"/>
      <sheetName val="Cost_Center6"/>
      <sheetName val="21_Ocl6"/>
      <sheetName val="acc_depre-report-old6"/>
      <sheetName val="Download_Grp_Branch6"/>
      <sheetName val="Download_Lcl_Branch6"/>
      <sheetName val="Supporting_Tool6"/>
      <sheetName val="Std_066"/>
      <sheetName val="Debt_Info6"/>
      <sheetName val="Investment_Database8"/>
      <sheetName val="CF_RECONCILE_-_16"/>
      <sheetName val="On_hand_-_31_Mar_036"/>
      <sheetName val="COMPUTER_HARDWARE(IFM)_(A)6"/>
      <sheetName val="summary_of_used_bits6"/>
      <sheetName val="Mapping_table6"/>
      <sheetName val="PRICE_LIST_MASTER6"/>
      <sheetName val="Input_Price6"/>
      <sheetName val="Main_Model6"/>
      <sheetName val="Month_v_YTD6"/>
      <sheetName val="Project_Detail_6"/>
      <sheetName val="98FORECAST_(1)6"/>
      <sheetName val="TB-Circuit_ONE_-126"/>
      <sheetName val="_IB-PL-YTD6"/>
      <sheetName val="Account_List6"/>
      <sheetName val="Company_codes6"/>
      <sheetName val="Stock_Aging6"/>
      <sheetName val="TB_Data_base6"/>
      <sheetName val="NAR-Pistons_(2)6"/>
      <sheetName val="TAUX_MONNAIES6"/>
      <sheetName val="Equity_Rec_6"/>
      <sheetName val="#ofclose__xl6"/>
      <sheetName val="NBD1_1_016"/>
      <sheetName val="NBD2_1_026"/>
      <sheetName val="NBD2_1_036"/>
      <sheetName val="NBD2_1_046"/>
      <sheetName val="NBD2_2_026"/>
      <sheetName val="NBD6_2_016"/>
      <sheetName val="NBD6_2_026"/>
      <sheetName val="NBD8_2_016"/>
      <sheetName val="NBD8_2_086"/>
      <sheetName val="NBD8_2_096"/>
      <sheetName val="NBD8_2_116"/>
      <sheetName val="NBD8_2_126"/>
      <sheetName val="NBD8_2_166"/>
      <sheetName val="NBD8_2_186"/>
      <sheetName val="NBD8_2_206"/>
      <sheetName val="NBD8_2_216"/>
      <sheetName val="คชจ_ดำเนินงาน6-436"/>
      <sheetName val="Int_20106"/>
      <sheetName val="Land_281016"/>
      <sheetName val="งบบริหาร_PL-report6"/>
      <sheetName val="Inter_co6"/>
      <sheetName val="10Segment_report6"/>
      <sheetName val="1Cash_for_Interest6"/>
      <sheetName val="3Detail_of_cash_flow6"/>
      <sheetName val="Income_Tax_Provision6"/>
      <sheetName val="___________9_D_____O_Z_e_p_{_6"/>
      <sheetName val="__9_D_O_Z_e_p_{___6"/>
      <sheetName val="Record_CR7"/>
      <sheetName val="DATE_CELL_&amp;_Unassigned-17"/>
      <sheetName val="_8"/>
      <sheetName val="?_?????????9?D?????O?Z?e?p?{?7"/>
      <sheetName val="_?9?D?O?Z?e?p?{??_x000a_7"/>
      <sheetName val="________MGC8"/>
      <sheetName val="10-1_Media7"/>
      <sheetName val="deals_above_20k7"/>
      <sheetName val="Market_Segment9"/>
      <sheetName val="Owner_Unit9"/>
      <sheetName val="vendor_name9"/>
      <sheetName val="Content_Page9"/>
      <sheetName val="Elim_Seg_LM9"/>
      <sheetName val="Elim_Seg_BM9"/>
      <sheetName val="Elim_Seg_AM9"/>
      <sheetName val="Table_Array9"/>
      <sheetName val="Setup_20087"/>
      <sheetName val="Setup_20097"/>
      <sheetName val="f&amp;b_(2)8"/>
      <sheetName val="VariableII__period9"/>
      <sheetName val="SCB_1_-_Current9"/>
      <sheetName val="SCB_2_-_Current9"/>
      <sheetName val="Data_Sources7"/>
      <sheetName val="외상매출금현황-수정분_A27"/>
      <sheetName val="Master_Updated(517)7"/>
      <sheetName val="Tooling_list_T_lite7"/>
      <sheetName val="@RISK_Correlations7"/>
      <sheetName val="NEW_ZEALAND7"/>
      <sheetName val="Master_table7"/>
      <sheetName val="7Long_term_liabilities7"/>
      <sheetName val="Nominal_Wizard7"/>
      <sheetName val="Jan_057"/>
      <sheetName val="FCT_2008_-_HM_ok7"/>
      <sheetName val="LJ_Assumptions7"/>
      <sheetName val="LJ_Cost7"/>
      <sheetName val="LJ_His_CF7"/>
      <sheetName val="YS_Loan_7"/>
      <sheetName val="YS_Hotel_Budget7"/>
      <sheetName val="YS_Assumptions7"/>
      <sheetName val="YS_Cost_7"/>
      <sheetName val="YS_His_CF7"/>
      <sheetName val="new_IFS_format7"/>
      <sheetName val="TMF_Draft7"/>
      <sheetName val="Fill_this_out_first___7"/>
      <sheetName val="FE-1770_P17"/>
      <sheetName val="ADJ___RATE7"/>
      <sheetName val="Call_Down_Data_OLD7"/>
      <sheetName val="Assumption_Data7"/>
      <sheetName val="BL_-_GL_-_RJ7"/>
      <sheetName val="T&amp;E_GL7"/>
      <sheetName val="T&amp;E_System7"/>
      <sheetName val="1020_FF7"/>
      <sheetName val="_IBPL00018"/>
      <sheetName val="FY02_Fcst7"/>
      <sheetName val="Operational_Plan7"/>
      <sheetName val="Summary_Comparison_SGD7"/>
      <sheetName val="U-7_17"/>
      <sheetName val="N-4_48"/>
      <sheetName val="7_Jan_028"/>
      <sheetName val="Mkt_Dev_1291_ONL_1290_-_10107"/>
      <sheetName val="GAAP_Pru7"/>
      <sheetName val="31_12_049"/>
      <sheetName val="Bill_No__2_-_Carpark7"/>
      <sheetName val="FDR-Jan-99_7"/>
      <sheetName val="sum_to_LRH7"/>
      <sheetName val="Appendix_E7"/>
      <sheetName val="Submission_Form9"/>
      <sheetName val="interest_income9"/>
      <sheetName val="Tax_Formulas7"/>
      <sheetName val="Setup_Sheet7"/>
      <sheetName val="K101_FA_Lead7"/>
      <sheetName val="Base_Rental7"/>
      <sheetName val="COST_(ACC_ขาย10-2005)7"/>
      <sheetName val="Book_1_Summary7"/>
      <sheetName val="Global_Cover7"/>
      <sheetName val="Anniversary_at_Multi_Group7"/>
      <sheetName val="Burden_exp7"/>
      <sheetName val="Main_Menu7"/>
      <sheetName val="AOP_Summary-27"/>
      <sheetName val="ALL_KSFC_RIGS_EXCEPT_R-57"/>
      <sheetName val="Entity_List7"/>
      <sheetName val="Drop_Down_Lists8"/>
      <sheetName val="CAPEX_Import8"/>
      <sheetName val="Rates_Table8"/>
      <sheetName val="Jung_step_down_(60)8"/>
      <sheetName val="lgth_adj_fine8"/>
      <sheetName val="Gauge_Accuracy8"/>
      <sheetName val="Drop_Down8"/>
      <sheetName val="AUDIT_FEE8"/>
      <sheetName val="Raw_Mat8"/>
      <sheetName val="Thai_better_foods8"/>
      <sheetName val="Cross_Ref8"/>
      <sheetName val="Link_data7"/>
      <sheetName val="Drop_down_list7"/>
      <sheetName val="Tax_Calculation7"/>
      <sheetName val="RIG_134-ASSETS_APR_977"/>
      <sheetName val="RIG_027-ASSETS-AFTER_30_JUN_977"/>
      <sheetName val="Home_Page7"/>
      <sheetName val="Interest_Rate_Projection7"/>
      <sheetName val="Table_LL137"/>
      <sheetName val="BALANCE_SHEET_7"/>
      <sheetName val="New_Hire_Input_&amp;_Calc7"/>
      <sheetName val="On_Board_Headcount_Changes7"/>
      <sheetName val="Permanent_info7"/>
      <sheetName val="Wkgs_BS_Lead9"/>
      <sheetName val="SAP_COMPANY_CODES7"/>
      <sheetName val="ana_u57"/>
      <sheetName val="Genetica_Molecular_'077"/>
      <sheetName val="A_TODDI_&amp;_B_TODDI7"/>
      <sheetName val="SUM_RV-November7"/>
      <sheetName val="FY04_budget_vol7"/>
      <sheetName val="DEP_C20017"/>
      <sheetName val="MCS_P&amp;L_By_Sub__USD7"/>
      <sheetName val="lab_paced7"/>
      <sheetName val="Cost_Center7"/>
      <sheetName val="21_Ocl7"/>
      <sheetName val="acc_depre-report-old7"/>
      <sheetName val="Download_Grp_Branch7"/>
      <sheetName val="Download_Lcl_Branch7"/>
      <sheetName val="Supporting_Tool7"/>
      <sheetName val="Std_067"/>
      <sheetName val="Debt_Info7"/>
      <sheetName val="Investment_Database9"/>
      <sheetName val="CF_RECONCILE_-_17"/>
      <sheetName val="On_hand_-_31_Mar_037"/>
      <sheetName val="COMPUTER_HARDWARE(IFM)_(A)7"/>
      <sheetName val="summary_of_used_bits7"/>
      <sheetName val="Mapping_table7"/>
      <sheetName val="PRICE_LIST_MASTER7"/>
      <sheetName val="Input_Price7"/>
      <sheetName val="Main_Model7"/>
      <sheetName val="Month_v_YTD7"/>
      <sheetName val="Project_Detail_7"/>
      <sheetName val="98FORECAST_(1)7"/>
      <sheetName val="TB-Circuit_ONE_-127"/>
      <sheetName val="_IB-PL-YTD7"/>
      <sheetName val="Account_List7"/>
      <sheetName val="Company_codes7"/>
      <sheetName val="Stock_Aging7"/>
      <sheetName val="TB_Data_base7"/>
      <sheetName val="NAR-Pistons_(2)7"/>
      <sheetName val="TAUX_MONNAIES7"/>
      <sheetName val="Equity_Rec_7"/>
      <sheetName val="#ofclose__xl7"/>
      <sheetName val="NBD1_1_017"/>
      <sheetName val="NBD2_1_027"/>
      <sheetName val="NBD2_1_037"/>
      <sheetName val="NBD2_1_047"/>
      <sheetName val="NBD2_2_027"/>
      <sheetName val="NBD6_2_017"/>
      <sheetName val="NBD6_2_027"/>
      <sheetName val="NBD8_2_017"/>
      <sheetName val="NBD8_2_087"/>
      <sheetName val="NBD8_2_097"/>
      <sheetName val="NBD8_2_117"/>
      <sheetName val="NBD8_2_127"/>
      <sheetName val="NBD8_2_167"/>
      <sheetName val="NBD8_2_187"/>
      <sheetName val="NBD8_2_207"/>
      <sheetName val="NBD8_2_217"/>
      <sheetName val="คชจ_ดำเนินงาน6-437"/>
      <sheetName val="Int_20107"/>
      <sheetName val="Land_281017"/>
      <sheetName val="งบบริหาร_PL-report7"/>
      <sheetName val="Inter_co7"/>
      <sheetName val="10Segment_report7"/>
      <sheetName val="1Cash_for_Interest7"/>
      <sheetName val="3Detail_of_cash_flow7"/>
      <sheetName val="Income_Tax_Provision7"/>
      <sheetName val="___________9_D_____O_Z_e_p_{_7"/>
      <sheetName val="__9_D_O_Z_e_p_{___7"/>
      <sheetName val="Record_CR9"/>
      <sheetName val="DATE_CELL_&amp;_Unassigned-19"/>
      <sheetName val="_10"/>
      <sheetName val="?_?????????9?D?????O?Z?e?p?{?9"/>
      <sheetName val="_?9?D?O?Z?e?p?{??_x000a_9"/>
      <sheetName val="________MGC10"/>
      <sheetName val="10-1_Media9"/>
      <sheetName val="deals_above_20k9"/>
      <sheetName val="Market_Segment11"/>
      <sheetName val="Owner_Unit11"/>
      <sheetName val="vendor_name11"/>
      <sheetName val="Content_Page11"/>
      <sheetName val="Elim_Seg_LM11"/>
      <sheetName val="Elim_Seg_BM11"/>
      <sheetName val="Elim_Seg_AM11"/>
      <sheetName val="Table_Array11"/>
      <sheetName val="Setup_20089"/>
      <sheetName val="Setup_20099"/>
      <sheetName val="f&amp;b_(2)10"/>
      <sheetName val="VariableII__period11"/>
      <sheetName val="SCB_1_-_Current11"/>
      <sheetName val="SCB_2_-_Current11"/>
      <sheetName val="Data_Sources9"/>
      <sheetName val="외상매출금현황-수정분_A29"/>
      <sheetName val="Master_Updated(517)9"/>
      <sheetName val="Tooling_list_T_lite9"/>
      <sheetName val="@RISK_Correlations9"/>
      <sheetName val="NEW_ZEALAND9"/>
      <sheetName val="Master_table9"/>
      <sheetName val="7Long_term_liabilities9"/>
      <sheetName val="Nominal_Wizard9"/>
      <sheetName val="Jan_059"/>
      <sheetName val="FCT_2008_-_HM_ok9"/>
      <sheetName val="LJ_Assumptions9"/>
      <sheetName val="LJ_Cost9"/>
      <sheetName val="LJ_His_CF9"/>
      <sheetName val="YS_Loan_9"/>
      <sheetName val="YS_Hotel_Budget9"/>
      <sheetName val="YS_Assumptions9"/>
      <sheetName val="YS_Cost_9"/>
      <sheetName val="YS_His_CF9"/>
      <sheetName val="new_IFS_format9"/>
      <sheetName val="TMF_Draft9"/>
      <sheetName val="Fill_this_out_first___9"/>
      <sheetName val="FE-1770_P19"/>
      <sheetName val="ADJ___RATE9"/>
      <sheetName val="Call_Down_Data_OLD9"/>
      <sheetName val="Assumption_Data9"/>
      <sheetName val="BL_-_GL_-_RJ9"/>
      <sheetName val="T&amp;E_GL9"/>
      <sheetName val="T&amp;E_System9"/>
      <sheetName val="1020_FF9"/>
      <sheetName val="_IBPL000110"/>
      <sheetName val="FY02_Fcst9"/>
      <sheetName val="Operational_Plan9"/>
      <sheetName val="Summary_Comparison_SGD9"/>
      <sheetName val="U-7_19"/>
      <sheetName val="N-4_410"/>
      <sheetName val="7_Jan_0210"/>
      <sheetName val="Mkt_Dev_1291_ONL_1290_-_10109"/>
      <sheetName val="GAAP_Pru9"/>
      <sheetName val="31_12_0411"/>
      <sheetName val="Bill_No__2_-_Carpark9"/>
      <sheetName val="FDR-Jan-99_9"/>
      <sheetName val="sum_to_LRH9"/>
      <sheetName val="Appendix_E9"/>
      <sheetName val="Submission_Form11"/>
      <sheetName val="interest_income11"/>
      <sheetName val="Tax_Formulas9"/>
      <sheetName val="Setup_Sheet9"/>
      <sheetName val="K101_FA_Lead9"/>
      <sheetName val="Base_Rental9"/>
      <sheetName val="COST_(ACC_ขาย10-2005)9"/>
      <sheetName val="Book_1_Summary9"/>
      <sheetName val="Global_Cover9"/>
      <sheetName val="Anniversary_at_Multi_Group9"/>
      <sheetName val="Burden_exp9"/>
      <sheetName val="Main_Menu9"/>
      <sheetName val="AOP_Summary-29"/>
      <sheetName val="ALL_KSFC_RIGS_EXCEPT_R-59"/>
      <sheetName val="Entity_List9"/>
      <sheetName val="Drop_Down_Lists10"/>
      <sheetName val="CAPEX_Import10"/>
      <sheetName val="Rates_Table10"/>
      <sheetName val="Jung_step_down_(60)10"/>
      <sheetName val="lgth_adj_fine10"/>
      <sheetName val="Gauge_Accuracy10"/>
      <sheetName val="Drop_Down10"/>
      <sheetName val="AUDIT_FEE10"/>
      <sheetName val="Raw_Mat10"/>
      <sheetName val="Thai_better_foods10"/>
      <sheetName val="Cross_Ref10"/>
      <sheetName val="Link_data9"/>
      <sheetName val="Drop_down_list9"/>
      <sheetName val="Tax_Calculation9"/>
      <sheetName val="RIG_134-ASSETS_APR_979"/>
      <sheetName val="RIG_027-ASSETS-AFTER_30_JUN_979"/>
      <sheetName val="Home_Page9"/>
      <sheetName val="Interest_Rate_Projection9"/>
      <sheetName val="Table_LL139"/>
      <sheetName val="BALANCE_SHEET_9"/>
      <sheetName val="New_Hire_Input_&amp;_Calc9"/>
      <sheetName val="On_Board_Headcount_Changes9"/>
      <sheetName val="Permanent_info9"/>
      <sheetName val="Wkgs_BS_Lead11"/>
      <sheetName val="SAP_COMPANY_CODES9"/>
      <sheetName val="ana_u59"/>
      <sheetName val="Genetica_Molecular_'079"/>
      <sheetName val="A_TODDI_&amp;_B_TODDI9"/>
      <sheetName val="SUM_RV-November9"/>
      <sheetName val="FY04_budget_vol9"/>
      <sheetName val="DEP_C20019"/>
      <sheetName val="MCS_P&amp;L_By_Sub__USD9"/>
      <sheetName val="lab_paced9"/>
      <sheetName val="Cost_Center9"/>
      <sheetName val="21_Ocl9"/>
      <sheetName val="acc_depre-report-old9"/>
      <sheetName val="Download_Grp_Branch9"/>
      <sheetName val="Download_Lcl_Branch9"/>
      <sheetName val="Supporting_Tool9"/>
      <sheetName val="Std_069"/>
      <sheetName val="Debt_Info9"/>
      <sheetName val="Investment_Database11"/>
      <sheetName val="CF_RECONCILE_-_19"/>
      <sheetName val="On_hand_-_31_Mar_039"/>
      <sheetName val="COMPUTER_HARDWARE(IFM)_(A)9"/>
      <sheetName val="summary_of_used_bits9"/>
      <sheetName val="Mapping_table9"/>
      <sheetName val="PRICE_LIST_MASTER9"/>
      <sheetName val="Input_Price9"/>
      <sheetName val="Main_Model9"/>
      <sheetName val="Month_v_YTD9"/>
      <sheetName val="Project_Detail_9"/>
      <sheetName val="98FORECAST_(1)9"/>
      <sheetName val="TB-Circuit_ONE_-129"/>
      <sheetName val="_IB-PL-YTD9"/>
      <sheetName val="Account_List9"/>
      <sheetName val="Company_codes9"/>
      <sheetName val="Stock_Aging9"/>
      <sheetName val="TB_Data_base9"/>
      <sheetName val="NAR-Pistons_(2)9"/>
      <sheetName val="TAUX_MONNAIES9"/>
      <sheetName val="Equity_Rec_9"/>
      <sheetName val="#ofclose__xl9"/>
      <sheetName val="NBD1_1_019"/>
      <sheetName val="NBD2_1_029"/>
      <sheetName val="NBD2_1_039"/>
      <sheetName val="NBD2_1_049"/>
      <sheetName val="NBD2_2_029"/>
      <sheetName val="NBD6_2_019"/>
      <sheetName val="NBD6_2_029"/>
      <sheetName val="NBD8_2_019"/>
      <sheetName val="NBD8_2_089"/>
      <sheetName val="NBD8_2_099"/>
      <sheetName val="NBD8_2_119"/>
      <sheetName val="NBD8_2_129"/>
      <sheetName val="NBD8_2_169"/>
      <sheetName val="NBD8_2_189"/>
      <sheetName val="NBD8_2_209"/>
      <sheetName val="NBD8_2_219"/>
      <sheetName val="คชจ_ดำเนินงาน6-439"/>
      <sheetName val="Int_20109"/>
      <sheetName val="Land_281019"/>
      <sheetName val="งบบริหาร_PL-report9"/>
      <sheetName val="Inter_co9"/>
      <sheetName val="10Segment_report9"/>
      <sheetName val="1Cash_for_Interest9"/>
      <sheetName val="3Detail_of_cash_flow9"/>
      <sheetName val="Income_Tax_Provision9"/>
      <sheetName val="___________9_D_____O_Z_e_p_{_9"/>
      <sheetName val="__9_D_O_Z_e_p_{___9"/>
      <sheetName val="Record_CR10"/>
      <sheetName val="DATE_CELL_&amp;_Unassigned-110"/>
      <sheetName val="_11"/>
      <sheetName val="?_?????????9?D?????O?Z?e?p?{?10"/>
      <sheetName val="_?9?D?O?Z?e?p?{??_x000a_10"/>
      <sheetName val="________MGC11"/>
      <sheetName val="10-1_Media10"/>
      <sheetName val="deals_above_20k10"/>
      <sheetName val="Market_Segment12"/>
      <sheetName val="Owner_Unit12"/>
      <sheetName val="vendor_name12"/>
      <sheetName val="Content_Page12"/>
      <sheetName val="Elim_Seg_LM12"/>
      <sheetName val="Elim_Seg_BM12"/>
      <sheetName val="Elim_Seg_AM12"/>
      <sheetName val="Table_Array12"/>
      <sheetName val="Setup_200810"/>
      <sheetName val="Setup_200910"/>
      <sheetName val="f&amp;b_(2)11"/>
      <sheetName val="VariableII__period12"/>
      <sheetName val="SCB_1_-_Current12"/>
      <sheetName val="SCB_2_-_Current12"/>
      <sheetName val="Data_Sources10"/>
      <sheetName val="외상매출금현황-수정분_A210"/>
      <sheetName val="Master_Updated(517)10"/>
      <sheetName val="Tooling_list_T_lite10"/>
      <sheetName val="@RISK_Correlations10"/>
      <sheetName val="NEW_ZEALAND10"/>
      <sheetName val="Master_table10"/>
      <sheetName val="7Long_term_liabilities10"/>
      <sheetName val="Nominal_Wizard10"/>
      <sheetName val="Jan_0510"/>
      <sheetName val="FCT_2008_-_HM_ok10"/>
      <sheetName val="LJ_Assumptions10"/>
      <sheetName val="LJ_Cost10"/>
      <sheetName val="LJ_His_CF10"/>
      <sheetName val="YS_Loan_10"/>
      <sheetName val="YS_Hotel_Budget10"/>
      <sheetName val="YS_Assumptions10"/>
      <sheetName val="YS_Cost_10"/>
      <sheetName val="YS_His_CF10"/>
      <sheetName val="new_IFS_format10"/>
      <sheetName val="TMF_Draft10"/>
      <sheetName val="Fill_this_out_first___10"/>
      <sheetName val="FE-1770_P110"/>
      <sheetName val="ADJ___RATE10"/>
      <sheetName val="Call_Down_Data_OLD10"/>
      <sheetName val="Assumption_Data10"/>
      <sheetName val="BL_-_GL_-_RJ10"/>
      <sheetName val="T&amp;E_GL10"/>
      <sheetName val="T&amp;E_System10"/>
      <sheetName val="1020_FF10"/>
      <sheetName val="_IBPL000111"/>
      <sheetName val="FY02_Fcst10"/>
      <sheetName val="Operational_Plan10"/>
      <sheetName val="Summary_Comparison_SGD10"/>
      <sheetName val="U-7_110"/>
      <sheetName val="N-4_411"/>
      <sheetName val="7_Jan_0211"/>
      <sheetName val="Mkt_Dev_1291_ONL_1290_-_101010"/>
      <sheetName val="GAAP_Pru10"/>
      <sheetName val="31_12_0412"/>
      <sheetName val="Bill_No__2_-_Carpark10"/>
      <sheetName val="FDR-Jan-99_10"/>
      <sheetName val="sum_to_LRH10"/>
      <sheetName val="Appendix_E10"/>
      <sheetName val="Submission_Form12"/>
      <sheetName val="interest_income12"/>
      <sheetName val="Tax_Formulas10"/>
      <sheetName val="Setup_Sheet10"/>
      <sheetName val="K101_FA_Lead10"/>
      <sheetName val="Base_Rental10"/>
      <sheetName val="COST_(ACC_ขาย10-2005)10"/>
      <sheetName val="Book_1_Summary10"/>
      <sheetName val="Global_Cover10"/>
      <sheetName val="Anniversary_at_Multi_Group10"/>
      <sheetName val="Burden_exp10"/>
      <sheetName val="Main_Menu10"/>
      <sheetName val="AOP_Summary-210"/>
      <sheetName val="ALL_KSFC_RIGS_EXCEPT_R-510"/>
      <sheetName val="Entity_List10"/>
      <sheetName val="Drop_Down_Lists11"/>
      <sheetName val="CAPEX_Import11"/>
      <sheetName val="Rates_Table11"/>
      <sheetName val="Jung_step_down_(60)11"/>
      <sheetName val="lgth_adj_fine11"/>
      <sheetName val="Gauge_Accuracy11"/>
      <sheetName val="Drop_Down11"/>
      <sheetName val="AUDIT_FEE11"/>
      <sheetName val="Raw_Mat11"/>
      <sheetName val="Thai_better_foods11"/>
      <sheetName val="Cross_Ref11"/>
      <sheetName val="Link_data10"/>
      <sheetName val="Drop_down_list10"/>
      <sheetName val="Tax_Calculation10"/>
      <sheetName val="RIG_134-ASSETS_APR_9710"/>
      <sheetName val="RIG_027-ASSETS-AFTER_30_JUN_910"/>
      <sheetName val="Home_Page10"/>
      <sheetName val="Interest_Rate_Projection10"/>
      <sheetName val="Table_LL1310"/>
      <sheetName val="BALANCE_SHEET_10"/>
      <sheetName val="New_Hire_Input_&amp;_Calc10"/>
      <sheetName val="On_Board_Headcount_Changes10"/>
      <sheetName val="Permanent_info10"/>
      <sheetName val="Wkgs_BS_Lead12"/>
      <sheetName val="SAP_COMPANY_CODES10"/>
      <sheetName val="ana_u510"/>
      <sheetName val="Genetica_Molecular_'0710"/>
      <sheetName val="A_TODDI_&amp;_B_TODDI10"/>
      <sheetName val="SUM_RV-November10"/>
      <sheetName val="FY04_budget_vol10"/>
      <sheetName val="DEP_C200110"/>
      <sheetName val="MCS_P&amp;L_By_Sub__USD10"/>
      <sheetName val="lab_paced10"/>
      <sheetName val="Cost_Center10"/>
      <sheetName val="21_Ocl10"/>
      <sheetName val="acc_depre-report-old10"/>
      <sheetName val="Download_Grp_Branch10"/>
      <sheetName val="Download_Lcl_Branch10"/>
      <sheetName val="Supporting_Tool10"/>
      <sheetName val="Std_0610"/>
      <sheetName val="Debt_Info10"/>
      <sheetName val="Investment_Database12"/>
      <sheetName val="CF_RECONCILE_-_110"/>
      <sheetName val="On_hand_-_31_Mar_0310"/>
      <sheetName val="COMPUTER_HARDWARE(IFM)_(A)10"/>
      <sheetName val="summary_of_used_bits10"/>
      <sheetName val="Mapping_table10"/>
      <sheetName val="PRICE_LIST_MASTER10"/>
      <sheetName val="Input_Price10"/>
      <sheetName val="Main_Model10"/>
      <sheetName val="Month_v_YTD10"/>
      <sheetName val="Project_Detail_10"/>
      <sheetName val="98FORECAST_(1)10"/>
      <sheetName val="TB-Circuit_ONE_-1210"/>
      <sheetName val="_IB-PL-YTD10"/>
      <sheetName val="Account_List10"/>
      <sheetName val="Company_codes10"/>
      <sheetName val="Stock_Aging10"/>
      <sheetName val="TB_Data_base10"/>
      <sheetName val="NAR-Pistons_(2)10"/>
      <sheetName val="TAUX_MONNAIES10"/>
      <sheetName val="Equity_Rec_10"/>
      <sheetName val="#ofclose__xl10"/>
      <sheetName val="NBD1_1_0110"/>
      <sheetName val="NBD2_1_0210"/>
      <sheetName val="NBD2_1_0310"/>
      <sheetName val="NBD2_1_0410"/>
      <sheetName val="NBD2_2_0210"/>
      <sheetName val="NBD6_2_0110"/>
      <sheetName val="NBD6_2_0210"/>
      <sheetName val="NBD8_2_0110"/>
      <sheetName val="NBD8_2_0810"/>
      <sheetName val="NBD8_2_0910"/>
      <sheetName val="NBD8_2_1110"/>
      <sheetName val="NBD8_2_1210"/>
      <sheetName val="NBD8_2_1610"/>
      <sheetName val="NBD8_2_1810"/>
      <sheetName val="NBD8_2_2010"/>
      <sheetName val="NBD8_2_2110"/>
      <sheetName val="คชจ_ดำเนินงาน6-4310"/>
      <sheetName val="Int_201010"/>
      <sheetName val="Land_2810110"/>
      <sheetName val="งบบริหาร_PL-report10"/>
      <sheetName val="Inter_co10"/>
      <sheetName val="10Segment_report10"/>
      <sheetName val="1Cash_for_Interest10"/>
      <sheetName val="3Detail_of_cash_flow10"/>
      <sheetName val="Income_Tax_Provision10"/>
      <sheetName val="___________9_D_____O_Z_e_p_{_10"/>
      <sheetName val="__9_D_O_Z_e_p_{___10"/>
      <sheetName val="ADJ_-_RATE18"/>
      <sheetName val="Record_CR11"/>
      <sheetName val="DATE_CELL_&amp;_Unassigned-111"/>
      <sheetName val="_12"/>
      <sheetName val="?_?????????9?D?????O?Z?e?p?{?11"/>
      <sheetName val="_?9?D?O?Z?e?p?{??_x000a_11"/>
      <sheetName val="________MGC12"/>
      <sheetName val="10-1_Media11"/>
      <sheetName val="deals_above_20k11"/>
      <sheetName val="Market_Segment13"/>
      <sheetName val="Owner_Unit13"/>
      <sheetName val="vendor_name13"/>
      <sheetName val="Content_Page13"/>
      <sheetName val="Elim_Seg_LM13"/>
      <sheetName val="Elim_Seg_BM13"/>
      <sheetName val="Elim_Seg_AM13"/>
      <sheetName val="Table_Array13"/>
      <sheetName val="Setup_200811"/>
      <sheetName val="Setup_200911"/>
      <sheetName val="f&amp;b_(2)12"/>
      <sheetName val="VariableII__period13"/>
      <sheetName val="SCB_1_-_Current13"/>
      <sheetName val="SCB_2_-_Current13"/>
      <sheetName val="Data_Sources11"/>
      <sheetName val="외상매출금현황-수정분_A211"/>
      <sheetName val="Master_Updated(517)11"/>
      <sheetName val="Tooling_list_T_lite11"/>
      <sheetName val="@RISK_Correlations11"/>
      <sheetName val="NEW_ZEALAND11"/>
      <sheetName val="Master_table11"/>
      <sheetName val="7Long_term_liabilities11"/>
      <sheetName val="Nominal_Wizard11"/>
      <sheetName val="Jan_0511"/>
      <sheetName val="FCT_2008_-_HM_ok11"/>
      <sheetName val="LJ_Assumptions11"/>
      <sheetName val="LJ_Cost11"/>
      <sheetName val="LJ_His_CF11"/>
      <sheetName val="YS_Loan_11"/>
      <sheetName val="YS_Hotel_Budget11"/>
      <sheetName val="YS_Assumptions11"/>
      <sheetName val="YS_Cost_11"/>
      <sheetName val="YS_His_CF11"/>
      <sheetName val="new_IFS_format11"/>
      <sheetName val="TMF_Draft11"/>
      <sheetName val="Fill_this_out_first___11"/>
      <sheetName val="FE-1770_P111"/>
      <sheetName val="ADJ___RATE11"/>
      <sheetName val="Call_Down_Data_OLD11"/>
      <sheetName val="Assumption_Data11"/>
      <sheetName val="BL_-_GL_-_RJ11"/>
      <sheetName val="T&amp;E_GL11"/>
      <sheetName val="T&amp;E_System11"/>
      <sheetName val="1020_FF11"/>
      <sheetName val="_IBPL000112"/>
      <sheetName val="FY02_Fcst11"/>
      <sheetName val="Operational_Plan11"/>
      <sheetName val="Summary_Comparison_SGD11"/>
      <sheetName val="U-7_111"/>
      <sheetName val="N-4_412"/>
      <sheetName val="7_Jan_0212"/>
      <sheetName val="Mkt_Dev_1291_ONL_1290_-_101011"/>
      <sheetName val="GAAP_Pru11"/>
      <sheetName val="31_12_0413"/>
      <sheetName val="Bill_No__2_-_Carpark11"/>
      <sheetName val="FDR-Jan-99_11"/>
      <sheetName val="sum_to_LRH11"/>
      <sheetName val="Appendix_E11"/>
      <sheetName val="Submission_Form13"/>
      <sheetName val="interest_income13"/>
      <sheetName val="Tax_Formulas11"/>
      <sheetName val="Setup_Sheet11"/>
      <sheetName val="K101_FA_Lead11"/>
      <sheetName val="Base_Rental11"/>
      <sheetName val="COST_(ACC_ขาย10-2005)11"/>
      <sheetName val="Book_1_Summary11"/>
      <sheetName val="Global_Cover11"/>
      <sheetName val="Anniversary_at_Multi_Group11"/>
      <sheetName val="Burden_exp11"/>
      <sheetName val="Main_Menu11"/>
      <sheetName val="AOP_Summary-211"/>
      <sheetName val="ALL_KSFC_RIGS_EXCEPT_R-511"/>
      <sheetName val="Entity_List11"/>
      <sheetName val="Drop_Down_Lists12"/>
      <sheetName val="CAPEX_Import12"/>
      <sheetName val="Rates_Table12"/>
      <sheetName val="Jung_step_down_(60)12"/>
      <sheetName val="lgth_adj_fine12"/>
      <sheetName val="Gauge_Accuracy12"/>
      <sheetName val="Drop_Down12"/>
      <sheetName val="AUDIT_FEE12"/>
      <sheetName val="Raw_Mat12"/>
      <sheetName val="Thai_better_foods12"/>
      <sheetName val="Cross_Ref12"/>
      <sheetName val="Link_data11"/>
      <sheetName val="Drop_down_list11"/>
      <sheetName val="Tax_Calculation11"/>
      <sheetName val="RIG_134-ASSETS_APR_9711"/>
      <sheetName val="RIG_027-ASSETS-AFTER_30_JUN_911"/>
      <sheetName val="Home_Page11"/>
      <sheetName val="Interest_Rate_Projection11"/>
      <sheetName val="Table_LL1311"/>
      <sheetName val="BALANCE_SHEET_11"/>
      <sheetName val="New_Hire_Input_&amp;_Calc11"/>
      <sheetName val="On_Board_Headcount_Changes11"/>
      <sheetName val="Permanent_info11"/>
      <sheetName val="Wkgs_BS_Lead13"/>
      <sheetName val="SAP_COMPANY_CODES11"/>
      <sheetName val="ana_u511"/>
      <sheetName val="Genetica_Molecular_'0711"/>
      <sheetName val="A_TODDI_&amp;_B_TODDI11"/>
      <sheetName val="SUM_RV-November11"/>
      <sheetName val="FY04_budget_vol11"/>
      <sheetName val="DEP_C200111"/>
      <sheetName val="MCS_P&amp;L_By_Sub__USD11"/>
      <sheetName val="lab_paced11"/>
      <sheetName val="Cost_Center11"/>
      <sheetName val="21_Ocl11"/>
      <sheetName val="acc_depre-report-old11"/>
      <sheetName val="Download_Grp_Branch11"/>
      <sheetName val="Download_Lcl_Branch11"/>
      <sheetName val="Supporting_Tool11"/>
      <sheetName val="Std_0611"/>
      <sheetName val="Debt_Info11"/>
      <sheetName val="Investment_Database13"/>
      <sheetName val="CF_RECONCILE_-_111"/>
      <sheetName val="On_hand_-_31_Mar_0311"/>
      <sheetName val="COMPUTER_HARDWARE(IFM)_(A)11"/>
      <sheetName val="summary_of_used_bits11"/>
      <sheetName val="Mapping_table11"/>
      <sheetName val="PRICE_LIST_MASTER11"/>
      <sheetName val="Input_Price11"/>
      <sheetName val="Main_Model11"/>
      <sheetName val="Month_v_YTD11"/>
      <sheetName val="Project_Detail_11"/>
      <sheetName val="98FORECAST_(1)11"/>
      <sheetName val="TB-Circuit_ONE_-1211"/>
      <sheetName val="_IB-PL-YTD11"/>
      <sheetName val="Account_List11"/>
      <sheetName val="Company_codes11"/>
      <sheetName val="Stock_Aging11"/>
      <sheetName val="TB_Data_base11"/>
      <sheetName val="NAR-Pistons_(2)11"/>
      <sheetName val="TAUX_MONNAIES11"/>
      <sheetName val="Equity_Rec_11"/>
      <sheetName val="#ofclose__xl11"/>
      <sheetName val="NBD1_1_0111"/>
      <sheetName val="NBD2_1_0211"/>
      <sheetName val="NBD2_1_0311"/>
      <sheetName val="NBD2_1_0411"/>
      <sheetName val="NBD2_2_0211"/>
      <sheetName val="NBD6_2_0111"/>
      <sheetName val="NBD6_2_0211"/>
      <sheetName val="NBD8_2_0111"/>
      <sheetName val="NBD8_2_0811"/>
      <sheetName val="NBD8_2_0911"/>
      <sheetName val="NBD8_2_1111"/>
      <sheetName val="NBD8_2_1211"/>
      <sheetName val="NBD8_2_1611"/>
      <sheetName val="NBD8_2_1811"/>
      <sheetName val="NBD8_2_2011"/>
      <sheetName val="NBD8_2_2111"/>
      <sheetName val="คชจ_ดำเนินงาน6-4311"/>
      <sheetName val="Int_201011"/>
      <sheetName val="Land_2810111"/>
      <sheetName val="งบบริหาร_PL-report11"/>
      <sheetName val="Inter_co11"/>
      <sheetName val="10Segment_report11"/>
      <sheetName val="1Cash_for_Interest11"/>
      <sheetName val="3Detail_of_cash_flow11"/>
      <sheetName val="Income_Tax_Provision11"/>
      <sheetName val="___________9_D_____O_Z_e_p_{_11"/>
      <sheetName val="__9_D_O_Z_e_p_{___11"/>
      <sheetName val="เงินกู้_MGC17"/>
      <sheetName val="ADJ_-_RATE19"/>
      <sheetName val="Trial_Balance17"/>
      <sheetName val="Loan_Data17"/>
      <sheetName val="K-5_YE15"/>
      <sheetName val="Asset_31-12-4715"/>
      <sheetName val="Customize_Your_Invoice15"/>
      <sheetName val="Purchase_Order15"/>
      <sheetName val="Customize_Your_Purchase_Order15"/>
      <sheetName val="???????_MGC15"/>
      <sheetName val="_IB-PL-00-01_SUMMARY15"/>
      <sheetName val="TrialBalance_Q3-200215"/>
      <sheetName val="Record_CR12"/>
      <sheetName val="DATE_CELL_&amp;_Unassigned-112"/>
      <sheetName val="_13"/>
      <sheetName val="?_?????????9?D?????O?Z?e?p?{?12"/>
      <sheetName val="_?9?D?O?Z?e?p?{??_x000a_12"/>
      <sheetName val="________MGC13"/>
      <sheetName val="10-1_Media12"/>
      <sheetName val="deals_above_20k12"/>
      <sheetName val="Market_Segment14"/>
      <sheetName val="Owner_Unit14"/>
      <sheetName val="vendor_name14"/>
      <sheetName val="Content_Page14"/>
      <sheetName val="Elim_Seg_LM14"/>
      <sheetName val="Elim_Seg_BM14"/>
      <sheetName val="Elim_Seg_AM14"/>
      <sheetName val="Table_Array14"/>
      <sheetName val="Setup_200812"/>
      <sheetName val="Setup_200912"/>
      <sheetName val="f&amp;b_(2)13"/>
      <sheetName val="VariableII__period14"/>
      <sheetName val="SCB_1_-_Current14"/>
      <sheetName val="SCB_2_-_Current14"/>
      <sheetName val="Data_Sources12"/>
      <sheetName val="외상매출금현황-수정분_A212"/>
      <sheetName val="Master_Updated(517)12"/>
      <sheetName val="Tooling_list_T_lite12"/>
      <sheetName val="@RISK_Correlations12"/>
      <sheetName val="NEW_ZEALAND12"/>
      <sheetName val="Master_table12"/>
      <sheetName val="7Long_term_liabilities12"/>
      <sheetName val="Nominal_Wizard12"/>
      <sheetName val="Jan_0512"/>
      <sheetName val="FCT_2008_-_HM_ok12"/>
      <sheetName val="LJ_Assumptions12"/>
      <sheetName val="LJ_Cost12"/>
      <sheetName val="LJ_His_CF12"/>
      <sheetName val="YS_Loan_12"/>
      <sheetName val="YS_Hotel_Budget12"/>
      <sheetName val="YS_Assumptions12"/>
      <sheetName val="YS_Cost_12"/>
      <sheetName val="YS_His_CF12"/>
      <sheetName val="new_IFS_format12"/>
      <sheetName val="TMF_Draft12"/>
      <sheetName val="Fill_this_out_first___12"/>
      <sheetName val="FE-1770_P112"/>
      <sheetName val="ADJ___RATE12"/>
      <sheetName val="Call_Down_Data_OLD12"/>
      <sheetName val="Assumption_Data12"/>
      <sheetName val="BL_-_GL_-_RJ12"/>
      <sheetName val="T&amp;E_GL12"/>
      <sheetName val="T&amp;E_System12"/>
      <sheetName val="1020_FF12"/>
      <sheetName val="_IBPL000113"/>
      <sheetName val="FY02_Fcst12"/>
      <sheetName val="Operational_Plan12"/>
      <sheetName val="Summary_Comparison_SGD12"/>
      <sheetName val="U-7_112"/>
      <sheetName val="N-4_413"/>
      <sheetName val="7_Jan_0213"/>
      <sheetName val="Mkt_Dev_1291_ONL_1290_-_101012"/>
      <sheetName val="GAAP_Pru12"/>
      <sheetName val="31_12_0414"/>
      <sheetName val="Bill_No__2_-_Carpark12"/>
      <sheetName val="FDR-Jan-99_12"/>
      <sheetName val="sum_to_LRH12"/>
      <sheetName val="Appendix_E12"/>
      <sheetName val="Submission_Form14"/>
      <sheetName val="interest_income14"/>
      <sheetName val="Tax_Formulas12"/>
      <sheetName val="Setup_Sheet12"/>
      <sheetName val="K101_FA_Lead12"/>
      <sheetName val="Base_Rental12"/>
      <sheetName val="COST_(ACC_ขาย10-2005)12"/>
      <sheetName val="Book_1_Summary12"/>
      <sheetName val="Global_Cover12"/>
      <sheetName val="Anniversary_at_Multi_Group12"/>
      <sheetName val="Burden_exp12"/>
      <sheetName val="Main_Menu12"/>
      <sheetName val="AOP_Summary-212"/>
      <sheetName val="ALL_KSFC_RIGS_EXCEPT_R-512"/>
      <sheetName val="Entity_List12"/>
      <sheetName val="Drop_Down_Lists13"/>
      <sheetName val="CAPEX_Import13"/>
      <sheetName val="Rates_Table13"/>
      <sheetName val="Jung_step_down_(60)13"/>
      <sheetName val="lgth_adj_fine13"/>
      <sheetName val="Gauge_Accuracy13"/>
      <sheetName val="Drop_Down13"/>
      <sheetName val="AUDIT_FEE13"/>
      <sheetName val="Raw_Mat13"/>
      <sheetName val="Thai_better_foods13"/>
      <sheetName val="Cross_Ref13"/>
      <sheetName val="Link_data12"/>
      <sheetName val="Drop_down_list12"/>
      <sheetName val="Tax_Calculation12"/>
      <sheetName val="RIG_134-ASSETS_APR_9712"/>
      <sheetName val="RIG_027-ASSETS-AFTER_30_JUN_912"/>
      <sheetName val="Home_Page12"/>
      <sheetName val="Interest_Rate_Projection12"/>
      <sheetName val="Table_LL1312"/>
      <sheetName val="BALANCE_SHEET_12"/>
      <sheetName val="New_Hire_Input_&amp;_Calc12"/>
      <sheetName val="On_Board_Headcount_Changes12"/>
      <sheetName val="Permanent_info12"/>
      <sheetName val="Wkgs_BS_Lead14"/>
      <sheetName val="SAP_COMPANY_CODES12"/>
      <sheetName val="ana_u512"/>
      <sheetName val="Genetica_Molecular_'0712"/>
      <sheetName val="A_TODDI_&amp;_B_TODDI12"/>
      <sheetName val="SUM_RV-November12"/>
      <sheetName val="FY04_budget_vol12"/>
      <sheetName val="DEP_C200112"/>
      <sheetName val="MCS_P&amp;L_By_Sub__USD12"/>
      <sheetName val="lab_paced12"/>
      <sheetName val="Cost_Center12"/>
      <sheetName val="21_Ocl12"/>
      <sheetName val="acc_depre-report-old12"/>
      <sheetName val="Download_Grp_Branch12"/>
      <sheetName val="Download_Lcl_Branch12"/>
      <sheetName val="Supporting_Tool12"/>
      <sheetName val="Std_0612"/>
      <sheetName val="Debt_Info12"/>
      <sheetName val="Investment_Database14"/>
      <sheetName val="CF_RECONCILE_-_112"/>
      <sheetName val="On_hand_-_31_Mar_0312"/>
      <sheetName val="COMPUTER_HARDWARE(IFM)_(A)12"/>
      <sheetName val="summary_of_used_bits12"/>
      <sheetName val="Mapping_table12"/>
      <sheetName val="PRICE_LIST_MASTER12"/>
      <sheetName val="Input_Price12"/>
      <sheetName val="Main_Model12"/>
      <sheetName val="Month_v_YTD12"/>
      <sheetName val="Project_Detail_12"/>
      <sheetName val="98FORECAST_(1)12"/>
      <sheetName val="TB-Circuit_ONE_-1212"/>
      <sheetName val="_IB-PL-YTD12"/>
      <sheetName val="Account_List12"/>
      <sheetName val="Company_codes12"/>
      <sheetName val="Stock_Aging12"/>
      <sheetName val="TB_Data_base12"/>
      <sheetName val="NAR-Pistons_(2)12"/>
      <sheetName val="TAUX_MONNAIES12"/>
      <sheetName val="Equity_Rec_12"/>
      <sheetName val="#ofclose__xl12"/>
      <sheetName val="NBD1_1_0112"/>
      <sheetName val="NBD2_1_0212"/>
      <sheetName val="NBD2_1_0312"/>
      <sheetName val="NBD2_1_0412"/>
      <sheetName val="NBD2_2_0212"/>
      <sheetName val="NBD6_2_0112"/>
      <sheetName val="NBD6_2_0212"/>
      <sheetName val="NBD8_2_0112"/>
      <sheetName val="NBD8_2_0812"/>
      <sheetName val="NBD8_2_0912"/>
      <sheetName val="NBD8_2_1112"/>
      <sheetName val="NBD8_2_1212"/>
      <sheetName val="NBD8_2_1612"/>
      <sheetName val="NBD8_2_1812"/>
      <sheetName val="NBD8_2_2012"/>
      <sheetName val="NBD8_2_2112"/>
      <sheetName val="คชจ_ดำเนินงาน6-4312"/>
      <sheetName val="Int_201012"/>
      <sheetName val="Land_2810112"/>
      <sheetName val="งบบริหาร_PL-report12"/>
      <sheetName val="Inter_co12"/>
      <sheetName val="10Segment_report12"/>
      <sheetName val="1Cash_for_Interest12"/>
      <sheetName val="3Detail_of_cash_flow12"/>
      <sheetName val="Income_Tax_Provision12"/>
      <sheetName val="___________9_D_____O_Z_e_p_{_12"/>
      <sheetName val="__9_D_O_Z_e_p_{___12"/>
      <sheetName val="เงินกู้_MGC19"/>
      <sheetName val="ADJ_-_RATE21"/>
      <sheetName val="Trial_Balance19"/>
      <sheetName val="Loan_Data19"/>
      <sheetName val="K-5_YE17"/>
      <sheetName val="Asset_31-12-4717"/>
      <sheetName val="Customize_Your_Invoice17"/>
      <sheetName val="Purchase_Order17"/>
      <sheetName val="Customize_Your_Purchase_Order17"/>
      <sheetName val="???????_MGC17"/>
      <sheetName val="_IB-PL-00-01_SUMMARY17"/>
      <sheetName val="TrialBalance_Q3-200217"/>
      <sheetName val="N-4_Patent_right15"/>
      <sheetName val="AP_Interco_16"/>
      <sheetName val="Details_for_Keppel_Sin16"/>
      <sheetName val="Details_for_tri16"/>
      <sheetName val="เง_นก___MGC16"/>
      <sheetName val="6_weeks_rolling_forecast16"/>
      <sheetName val="FX_rates16"/>
      <sheetName val="Standing_Data16"/>
      <sheetName val="Asset_&amp;_Liability16"/>
      <sheetName val="Net_asset_value16"/>
      <sheetName val="Record_CR14"/>
      <sheetName val="DATE_CELL_&amp;_Unassigned-114"/>
      <sheetName val="_15"/>
      <sheetName val="?_?????????9?D?????O?Z?e?p?{?14"/>
      <sheetName val="_?9?D?O?Z?e?p?{??_x000a_14"/>
      <sheetName val="________MGC15"/>
      <sheetName val="10-1_Media14"/>
      <sheetName val="deals_above_20k14"/>
      <sheetName val="Market_Segment16"/>
      <sheetName val="Owner_Unit16"/>
      <sheetName val="vendor_name16"/>
      <sheetName val="Content_Page16"/>
      <sheetName val="Elim_Seg_LM16"/>
      <sheetName val="Elim_Seg_BM16"/>
      <sheetName val="Elim_Seg_AM16"/>
      <sheetName val="Table_Array16"/>
      <sheetName val="Setup_200814"/>
      <sheetName val="Setup_200914"/>
      <sheetName val="f&amp;b_(2)15"/>
      <sheetName val="VariableII__period16"/>
      <sheetName val="SCB_1_-_Current16"/>
      <sheetName val="SCB_2_-_Current16"/>
      <sheetName val="Data_Sources14"/>
      <sheetName val="외상매출금현황-수정분_A214"/>
      <sheetName val="Master_Updated(517)14"/>
      <sheetName val="Tooling_list_T_lite14"/>
      <sheetName val="@RISK_Correlations14"/>
      <sheetName val="NEW_ZEALAND14"/>
      <sheetName val="Master_table14"/>
      <sheetName val="7Long_term_liabilities14"/>
      <sheetName val="Nominal_Wizard14"/>
      <sheetName val="Jan_0514"/>
      <sheetName val="FCT_2008_-_HM_ok14"/>
      <sheetName val="LJ_Assumptions14"/>
      <sheetName val="LJ_Cost14"/>
      <sheetName val="LJ_His_CF14"/>
      <sheetName val="YS_Loan_14"/>
      <sheetName val="YS_Hotel_Budget14"/>
      <sheetName val="YS_Assumptions14"/>
      <sheetName val="YS_Cost_14"/>
      <sheetName val="YS_His_CF14"/>
      <sheetName val="new_IFS_format14"/>
      <sheetName val="TMF_Draft14"/>
      <sheetName val="Fill_this_out_first___14"/>
      <sheetName val="FE-1770_P114"/>
      <sheetName val="ADJ___RATE14"/>
      <sheetName val="Call_Down_Data_OLD14"/>
      <sheetName val="Assumption_Data14"/>
      <sheetName val="BL_-_GL_-_RJ14"/>
      <sheetName val="T&amp;E_GL14"/>
      <sheetName val="T&amp;E_System14"/>
      <sheetName val="1020_FF14"/>
      <sheetName val="_IBPL000115"/>
      <sheetName val="FY02_Fcst14"/>
      <sheetName val="Operational_Plan14"/>
      <sheetName val="Summary_Comparison_SGD14"/>
      <sheetName val="U-7_114"/>
      <sheetName val="N-4_415"/>
      <sheetName val="7_Jan_0215"/>
      <sheetName val="Mkt_Dev_1291_ONL_1290_-_101014"/>
      <sheetName val="GAAP_Pru14"/>
      <sheetName val="31_12_0416"/>
      <sheetName val="Bill_No__2_-_Carpark14"/>
      <sheetName val="FDR-Jan-99_14"/>
      <sheetName val="sum_to_LRH14"/>
      <sheetName val="Appendix_E14"/>
      <sheetName val="Submission_Form16"/>
      <sheetName val="interest_income16"/>
      <sheetName val="Tax_Formulas14"/>
      <sheetName val="Setup_Sheet14"/>
      <sheetName val="K101_FA_Lead14"/>
      <sheetName val="Base_Rental14"/>
      <sheetName val="COST_(ACC_ขาย10-2005)14"/>
      <sheetName val="Book_1_Summary14"/>
      <sheetName val="Global_Cover14"/>
      <sheetName val="Anniversary_at_Multi_Group14"/>
      <sheetName val="Burden_exp14"/>
      <sheetName val="Main_Menu14"/>
      <sheetName val="AOP_Summary-214"/>
      <sheetName val="ALL_KSFC_RIGS_EXCEPT_R-514"/>
      <sheetName val="Entity_List14"/>
      <sheetName val="Drop_Down_Lists15"/>
      <sheetName val="CAPEX_Import15"/>
      <sheetName val="Rates_Table15"/>
      <sheetName val="Jung_step_down_(60)15"/>
      <sheetName val="lgth_adj_fine15"/>
      <sheetName val="Gauge_Accuracy15"/>
      <sheetName val="Drop_Down15"/>
      <sheetName val="AUDIT_FEE15"/>
      <sheetName val="Raw_Mat15"/>
      <sheetName val="Thai_better_foods15"/>
      <sheetName val="Cross_Ref15"/>
      <sheetName val="Link_data14"/>
      <sheetName val="Drop_down_list14"/>
      <sheetName val="Tax_Calculation14"/>
      <sheetName val="RIG_134-ASSETS_APR_9714"/>
      <sheetName val="RIG_027-ASSETS-AFTER_30_JUN_914"/>
      <sheetName val="Home_Page14"/>
      <sheetName val="Interest_Rate_Projection14"/>
      <sheetName val="Table_LL1314"/>
      <sheetName val="BALANCE_SHEET_14"/>
      <sheetName val="New_Hire_Input_&amp;_Calc14"/>
      <sheetName val="On_Board_Headcount_Changes14"/>
      <sheetName val="Permanent_info14"/>
      <sheetName val="Wkgs_BS_Lead16"/>
      <sheetName val="SAP_COMPANY_CODES14"/>
      <sheetName val="ana_u514"/>
      <sheetName val="Genetica_Molecular_'0714"/>
      <sheetName val="A_TODDI_&amp;_B_TODDI14"/>
      <sheetName val="SUM_RV-November14"/>
      <sheetName val="FY04_budget_vol14"/>
      <sheetName val="DEP_C200114"/>
      <sheetName val="MCS_P&amp;L_By_Sub__USD14"/>
      <sheetName val="lab_paced14"/>
      <sheetName val="Cost_Center14"/>
      <sheetName val="21_Ocl14"/>
      <sheetName val="acc_depre-report-old14"/>
      <sheetName val="Download_Grp_Branch14"/>
      <sheetName val="Download_Lcl_Branch14"/>
      <sheetName val="Supporting_Tool14"/>
      <sheetName val="Std_0614"/>
      <sheetName val="Debt_Info14"/>
      <sheetName val="Investment_Database16"/>
      <sheetName val="CF_RECONCILE_-_114"/>
      <sheetName val="On_hand_-_31_Mar_0314"/>
      <sheetName val="COMPUTER_HARDWARE(IFM)_(A)14"/>
      <sheetName val="summary_of_used_bits14"/>
      <sheetName val="Mapping_table14"/>
      <sheetName val="PRICE_LIST_MASTER14"/>
      <sheetName val="Input_Price14"/>
      <sheetName val="Main_Model14"/>
      <sheetName val="Month_v_YTD14"/>
      <sheetName val="Project_Detail_14"/>
      <sheetName val="98FORECAST_(1)14"/>
      <sheetName val="TB-Circuit_ONE_-1214"/>
      <sheetName val="_IB-PL-YTD14"/>
      <sheetName val="Account_List14"/>
      <sheetName val="Company_codes14"/>
      <sheetName val="Stock_Aging14"/>
      <sheetName val="TB_Data_base14"/>
      <sheetName val="NAR-Pistons_(2)14"/>
      <sheetName val="TAUX_MONNAIES14"/>
      <sheetName val="Equity_Rec_14"/>
      <sheetName val="#ofclose__xl14"/>
      <sheetName val="NBD1_1_0114"/>
      <sheetName val="NBD2_1_0214"/>
      <sheetName val="NBD2_1_0314"/>
      <sheetName val="NBD2_1_0414"/>
      <sheetName val="NBD2_2_0214"/>
      <sheetName val="NBD6_2_0114"/>
      <sheetName val="NBD6_2_0214"/>
      <sheetName val="NBD8_2_0114"/>
      <sheetName val="NBD8_2_0814"/>
      <sheetName val="NBD8_2_0914"/>
      <sheetName val="NBD8_2_1114"/>
      <sheetName val="NBD8_2_1214"/>
      <sheetName val="NBD8_2_1614"/>
      <sheetName val="NBD8_2_1814"/>
      <sheetName val="NBD8_2_2014"/>
      <sheetName val="NBD8_2_2114"/>
      <sheetName val="คชจ_ดำเนินงาน6-4314"/>
      <sheetName val="Int_201014"/>
      <sheetName val="Land_2810114"/>
      <sheetName val="งบบริหาร_PL-report14"/>
      <sheetName val="Inter_co14"/>
      <sheetName val="10Segment_report14"/>
      <sheetName val="1Cash_for_Interest14"/>
      <sheetName val="3Detail_of_cash_flow14"/>
      <sheetName val="Income_Tax_Provision14"/>
      <sheetName val="___________9_D_____O_Z_e_p_{_14"/>
      <sheetName val="__9_D_O_Z_e_p_{___14"/>
      <sheetName val="เงินกู้_MGC18"/>
      <sheetName val="ADJ_-_RATE20"/>
      <sheetName val="Trial_Balance18"/>
      <sheetName val="Loan_Data18"/>
      <sheetName val="K-5_YE16"/>
      <sheetName val="Asset_31-12-4716"/>
      <sheetName val="Customize_Your_Invoice16"/>
      <sheetName val="Purchase_Order16"/>
      <sheetName val="Customize_Your_Purchase_Order16"/>
      <sheetName val="???????_MGC16"/>
      <sheetName val="_IB-PL-00-01_SUMMARY16"/>
      <sheetName val="TrialBalance_Q3-200216"/>
      <sheetName val="AP_Interco_15"/>
      <sheetName val="Details_for_Keppel_Sin15"/>
      <sheetName val="Details_for_tri15"/>
      <sheetName val="เง_นก___MGC15"/>
      <sheetName val="6_weeks_rolling_forecast15"/>
      <sheetName val="FX_rates15"/>
      <sheetName val="Standing_Data15"/>
      <sheetName val="Asset_&amp;_Liability15"/>
      <sheetName val="Net_asset_value15"/>
      <sheetName val="Record_CR13"/>
      <sheetName val="DATE_CELL_&amp;_Unassigned-113"/>
      <sheetName val="_14"/>
      <sheetName val="?_?????????9?D?????O?Z?e?p?{?13"/>
      <sheetName val="_?9?D?O?Z?e?p?{??_x000a_13"/>
      <sheetName val="________MGC14"/>
      <sheetName val="10-1_Media13"/>
      <sheetName val="deals_above_20k13"/>
      <sheetName val="Market_Segment15"/>
      <sheetName val="Owner_Unit15"/>
      <sheetName val="vendor_name15"/>
      <sheetName val="Content_Page15"/>
      <sheetName val="Elim_Seg_LM15"/>
      <sheetName val="Elim_Seg_BM15"/>
      <sheetName val="Elim_Seg_AM15"/>
      <sheetName val="Table_Array15"/>
      <sheetName val="Setup_200813"/>
      <sheetName val="Setup_200913"/>
      <sheetName val="f&amp;b_(2)14"/>
      <sheetName val="VariableII__period15"/>
      <sheetName val="SCB_1_-_Current15"/>
      <sheetName val="SCB_2_-_Current15"/>
      <sheetName val="Data_Sources13"/>
      <sheetName val="외상매출금현황-수정분_A213"/>
      <sheetName val="Master_Updated(517)13"/>
      <sheetName val="Tooling_list_T_lite13"/>
      <sheetName val="@RISK_Correlations13"/>
      <sheetName val="NEW_ZEALAND13"/>
      <sheetName val="Master_table13"/>
      <sheetName val="7Long_term_liabilities13"/>
      <sheetName val="Nominal_Wizard13"/>
      <sheetName val="Jan_0513"/>
      <sheetName val="FCT_2008_-_HM_ok13"/>
      <sheetName val="LJ_Assumptions13"/>
      <sheetName val="LJ_Cost13"/>
      <sheetName val="LJ_His_CF13"/>
      <sheetName val="YS_Loan_13"/>
      <sheetName val="YS_Hotel_Budget13"/>
      <sheetName val="YS_Assumptions13"/>
      <sheetName val="YS_Cost_13"/>
      <sheetName val="YS_His_CF13"/>
      <sheetName val="new_IFS_format13"/>
      <sheetName val="TMF_Draft13"/>
      <sheetName val="Fill_this_out_first___13"/>
      <sheetName val="FE-1770_P113"/>
      <sheetName val="ADJ___RATE13"/>
      <sheetName val="Call_Down_Data_OLD13"/>
      <sheetName val="Assumption_Data13"/>
      <sheetName val="BL_-_GL_-_RJ13"/>
      <sheetName val="T&amp;E_GL13"/>
      <sheetName val="T&amp;E_System13"/>
      <sheetName val="1020_FF13"/>
      <sheetName val="_IBPL000114"/>
      <sheetName val="FY02_Fcst13"/>
      <sheetName val="Operational_Plan13"/>
      <sheetName val="Summary_Comparison_SGD13"/>
      <sheetName val="U-7_113"/>
      <sheetName val="N-4_414"/>
      <sheetName val="7_Jan_0214"/>
      <sheetName val="Mkt_Dev_1291_ONL_1290_-_101013"/>
      <sheetName val="GAAP_Pru13"/>
      <sheetName val="31_12_0415"/>
      <sheetName val="Bill_No__2_-_Carpark13"/>
      <sheetName val="FDR-Jan-99_13"/>
      <sheetName val="sum_to_LRH13"/>
      <sheetName val="Appendix_E13"/>
      <sheetName val="Submission_Form15"/>
      <sheetName val="interest_income15"/>
      <sheetName val="Tax_Formulas13"/>
      <sheetName val="Setup_Sheet13"/>
      <sheetName val="K101_FA_Lead13"/>
      <sheetName val="Base_Rental13"/>
      <sheetName val="COST_(ACC_ขาย10-2005)13"/>
      <sheetName val="Book_1_Summary13"/>
      <sheetName val="Global_Cover13"/>
      <sheetName val="Anniversary_at_Multi_Group13"/>
      <sheetName val="Burden_exp13"/>
      <sheetName val="Main_Menu13"/>
      <sheetName val="AOP_Summary-213"/>
      <sheetName val="ALL_KSFC_RIGS_EXCEPT_R-513"/>
      <sheetName val="Entity_List13"/>
      <sheetName val="Drop_Down_Lists14"/>
      <sheetName val="CAPEX_Import14"/>
      <sheetName val="Rates_Table14"/>
      <sheetName val="Jung_step_down_(60)14"/>
      <sheetName val="lgth_adj_fine14"/>
      <sheetName val="Gauge_Accuracy14"/>
      <sheetName val="Drop_Down14"/>
      <sheetName val="AUDIT_FEE14"/>
      <sheetName val="Raw_Mat14"/>
      <sheetName val="Thai_better_foods14"/>
      <sheetName val="Cross_Ref14"/>
      <sheetName val="Link_data13"/>
      <sheetName val="Drop_down_list13"/>
      <sheetName val="Tax_Calculation13"/>
      <sheetName val="RIG_134-ASSETS_APR_9713"/>
      <sheetName val="RIG_027-ASSETS-AFTER_30_JUN_913"/>
      <sheetName val="Home_Page13"/>
      <sheetName val="Interest_Rate_Projection13"/>
      <sheetName val="Table_LL1313"/>
      <sheetName val="BALANCE_SHEET_13"/>
      <sheetName val="New_Hire_Input_&amp;_Calc13"/>
      <sheetName val="On_Board_Headcount_Changes13"/>
      <sheetName val="Permanent_info13"/>
      <sheetName val="Wkgs_BS_Lead15"/>
      <sheetName val="SAP_COMPANY_CODES13"/>
      <sheetName val="ana_u513"/>
      <sheetName val="Genetica_Molecular_'0713"/>
      <sheetName val="A_TODDI_&amp;_B_TODDI13"/>
      <sheetName val="SUM_RV-November13"/>
      <sheetName val="FY04_budget_vol13"/>
      <sheetName val="DEP_C200113"/>
      <sheetName val="MCS_P&amp;L_By_Sub__USD13"/>
      <sheetName val="lab_paced13"/>
      <sheetName val="Cost_Center13"/>
      <sheetName val="21_Ocl13"/>
      <sheetName val="acc_depre-report-old13"/>
      <sheetName val="Download_Grp_Branch13"/>
      <sheetName val="Download_Lcl_Branch13"/>
      <sheetName val="Supporting_Tool13"/>
      <sheetName val="Std_0613"/>
      <sheetName val="Debt_Info13"/>
      <sheetName val="Investment_Database15"/>
      <sheetName val="CF_RECONCILE_-_113"/>
      <sheetName val="On_hand_-_31_Mar_0313"/>
      <sheetName val="COMPUTER_HARDWARE(IFM)_(A)13"/>
      <sheetName val="summary_of_used_bits13"/>
      <sheetName val="Mapping_table13"/>
      <sheetName val="PRICE_LIST_MASTER13"/>
      <sheetName val="Input_Price13"/>
      <sheetName val="Main_Model13"/>
      <sheetName val="Month_v_YTD13"/>
      <sheetName val="Project_Detail_13"/>
      <sheetName val="98FORECAST_(1)13"/>
      <sheetName val="TB-Circuit_ONE_-1213"/>
      <sheetName val="_IB-PL-YTD13"/>
      <sheetName val="Account_List13"/>
      <sheetName val="Company_codes13"/>
      <sheetName val="Stock_Aging13"/>
      <sheetName val="TB_Data_base13"/>
      <sheetName val="NAR-Pistons_(2)13"/>
      <sheetName val="TAUX_MONNAIES13"/>
      <sheetName val="Equity_Rec_13"/>
      <sheetName val="#ofclose__xl13"/>
      <sheetName val="NBD1_1_0113"/>
      <sheetName val="NBD2_1_0213"/>
      <sheetName val="NBD2_1_0313"/>
      <sheetName val="NBD2_1_0413"/>
      <sheetName val="NBD2_2_0213"/>
      <sheetName val="NBD6_2_0113"/>
      <sheetName val="NBD6_2_0213"/>
      <sheetName val="NBD8_2_0113"/>
      <sheetName val="NBD8_2_0813"/>
      <sheetName val="NBD8_2_0913"/>
      <sheetName val="NBD8_2_1113"/>
      <sheetName val="NBD8_2_1213"/>
      <sheetName val="NBD8_2_1613"/>
      <sheetName val="NBD8_2_1813"/>
      <sheetName val="NBD8_2_2013"/>
      <sheetName val="NBD8_2_2113"/>
      <sheetName val="คชจ_ดำเนินงาน6-4313"/>
      <sheetName val="Int_201013"/>
      <sheetName val="Land_2810113"/>
      <sheetName val="งบบริหาร_PL-report13"/>
      <sheetName val="Inter_co13"/>
      <sheetName val="10Segment_report13"/>
      <sheetName val="1Cash_for_Interest13"/>
      <sheetName val="3Detail_of_cash_flow13"/>
      <sheetName val="Income_Tax_Provision13"/>
      <sheetName val="___________9_D_____O_Z_e_p_{_13"/>
      <sheetName val="__9_D_O_Z_e_p_{___13"/>
      <sheetName val="เงินกู้_MGC21"/>
      <sheetName val="ADJ_-_RATE23"/>
      <sheetName val="Trial_Balance21"/>
      <sheetName val="Loan_Data21"/>
      <sheetName val="K-5_YE19"/>
      <sheetName val="Asset_31-12-4719"/>
      <sheetName val="Customize_Your_Invoice19"/>
      <sheetName val="Purchase_Order19"/>
      <sheetName val="Customize_Your_Purchase_Order19"/>
      <sheetName val="???????_MGC19"/>
      <sheetName val="_IB-PL-00-01_SUMMARY19"/>
      <sheetName val="TrialBalance_Q3-200219"/>
      <sheetName val="N-4_Patent_right17"/>
      <sheetName val="B&amp;S_199916"/>
      <sheetName val="AP_Interco_18"/>
      <sheetName val="Details_for_Keppel_Sin18"/>
      <sheetName val="Details_for_tri18"/>
      <sheetName val="เง_นก___MGC18"/>
      <sheetName val="6_weeks_rolling_forecast18"/>
      <sheetName val="FX_rates18"/>
      <sheetName val="Standing_Data18"/>
      <sheetName val="Asset_&amp;_Liability18"/>
      <sheetName val="Net_asset_value18"/>
      <sheetName val="Record_CR16"/>
      <sheetName val="DATE_CELL_&amp;_Unassigned-116"/>
      <sheetName val="_17"/>
      <sheetName val="?_?????????9?D?????O?Z?e?p?{?16"/>
      <sheetName val="_?9?D?O?Z?e?p?{??_x000a_16"/>
      <sheetName val="________MGC17"/>
      <sheetName val="10-1_Media16"/>
      <sheetName val="deals_above_20k16"/>
      <sheetName val="Market_Segment18"/>
      <sheetName val="Owner_Unit18"/>
      <sheetName val="vendor_name18"/>
      <sheetName val="Content_Page18"/>
      <sheetName val="Elim_Seg_LM18"/>
      <sheetName val="Elim_Seg_BM18"/>
      <sheetName val="Elim_Seg_AM18"/>
      <sheetName val="Table_Array18"/>
      <sheetName val="Setup_200816"/>
      <sheetName val="Setup_200916"/>
      <sheetName val="f&amp;b_(2)17"/>
      <sheetName val="VariableII__period18"/>
      <sheetName val="SCB_1_-_Current18"/>
      <sheetName val="SCB_2_-_Current18"/>
      <sheetName val="Data_Sources16"/>
      <sheetName val="외상매출금현황-수정분_A216"/>
      <sheetName val="Master_Updated(517)16"/>
      <sheetName val="Tooling_list_T_lite16"/>
      <sheetName val="@RISK_Correlations16"/>
      <sheetName val="NEW_ZEALAND16"/>
      <sheetName val="Master_table16"/>
      <sheetName val="7Long_term_liabilities16"/>
      <sheetName val="Nominal_Wizard16"/>
      <sheetName val="Jan_0516"/>
      <sheetName val="FCT_2008_-_HM_ok16"/>
      <sheetName val="LJ_Assumptions16"/>
      <sheetName val="LJ_Cost16"/>
      <sheetName val="LJ_His_CF16"/>
      <sheetName val="YS_Loan_16"/>
      <sheetName val="YS_Hotel_Budget16"/>
      <sheetName val="YS_Assumptions16"/>
      <sheetName val="YS_Cost_16"/>
      <sheetName val="YS_His_CF16"/>
      <sheetName val="new_IFS_format16"/>
      <sheetName val="TMF_Draft16"/>
      <sheetName val="Fill_this_out_first___16"/>
      <sheetName val="FE-1770_P116"/>
      <sheetName val="ADJ___RATE16"/>
      <sheetName val="Call_Down_Data_OLD16"/>
      <sheetName val="Assumption_Data16"/>
      <sheetName val="BL_-_GL_-_RJ16"/>
      <sheetName val="T&amp;E_GL16"/>
      <sheetName val="T&amp;E_System16"/>
      <sheetName val="1020_FF16"/>
      <sheetName val="_IBPL000117"/>
      <sheetName val="FY02_Fcst16"/>
      <sheetName val="Operational_Plan16"/>
      <sheetName val="Summary_Comparison_SGD16"/>
      <sheetName val="U-7_116"/>
      <sheetName val="N-4_417"/>
      <sheetName val="7_Jan_0217"/>
      <sheetName val="Mkt_Dev_1291_ONL_1290_-_101016"/>
      <sheetName val="GAAP_Pru16"/>
      <sheetName val="31_12_0418"/>
      <sheetName val="Bill_No__2_-_Carpark16"/>
      <sheetName val="FDR-Jan-99_16"/>
      <sheetName val="sum_to_LRH16"/>
      <sheetName val="Appendix_E16"/>
      <sheetName val="Submission_Form18"/>
      <sheetName val="interest_income18"/>
      <sheetName val="Tax_Formulas16"/>
      <sheetName val="Setup_Sheet16"/>
      <sheetName val="K101_FA_Lead16"/>
      <sheetName val="Base_Rental16"/>
      <sheetName val="COST_(ACC_ขาย10-2005)16"/>
      <sheetName val="Book_1_Summary16"/>
      <sheetName val="Global_Cover16"/>
      <sheetName val="Anniversary_at_Multi_Group16"/>
      <sheetName val="Burden_exp16"/>
      <sheetName val="Main_Menu16"/>
      <sheetName val="AOP_Summary-216"/>
      <sheetName val="ALL_KSFC_RIGS_EXCEPT_R-516"/>
      <sheetName val="Entity_List16"/>
      <sheetName val="Drop_Down_Lists17"/>
      <sheetName val="CAPEX_Import17"/>
      <sheetName val="Rates_Table17"/>
      <sheetName val="Jung_step_down_(60)17"/>
      <sheetName val="lgth_adj_fine17"/>
      <sheetName val="Gauge_Accuracy17"/>
      <sheetName val="Drop_Down17"/>
      <sheetName val="AUDIT_FEE17"/>
      <sheetName val="Raw_Mat17"/>
      <sheetName val="Thai_better_foods17"/>
      <sheetName val="Cross_Ref17"/>
      <sheetName val="Link_data16"/>
      <sheetName val="Drop_down_list16"/>
      <sheetName val="Tax_Calculation16"/>
      <sheetName val="RIG_134-ASSETS_APR_9716"/>
      <sheetName val="RIG_027-ASSETS-AFTER_30_JUN_916"/>
      <sheetName val="Home_Page16"/>
      <sheetName val="Interest_Rate_Projection16"/>
      <sheetName val="Table_LL1316"/>
      <sheetName val="BALANCE_SHEET_16"/>
      <sheetName val="New_Hire_Input_&amp;_Calc16"/>
      <sheetName val="On_Board_Headcount_Changes16"/>
      <sheetName val="Permanent_info16"/>
      <sheetName val="Wkgs_BS_Lead18"/>
      <sheetName val="SAP_COMPANY_CODES16"/>
      <sheetName val="ana_u516"/>
      <sheetName val="Genetica_Molecular_'0716"/>
      <sheetName val="A_TODDI_&amp;_B_TODDI16"/>
      <sheetName val="SUM_RV-November16"/>
      <sheetName val="FY04_budget_vol16"/>
      <sheetName val="DEP_C200116"/>
      <sheetName val="MCS_P&amp;L_By_Sub__USD16"/>
      <sheetName val="lab_paced16"/>
      <sheetName val="Cost_Center16"/>
      <sheetName val="21_Ocl16"/>
      <sheetName val="acc_depre-report-old16"/>
      <sheetName val="Download_Grp_Branch16"/>
      <sheetName val="Download_Lcl_Branch16"/>
      <sheetName val="Supporting_Tool16"/>
      <sheetName val="Std_0616"/>
      <sheetName val="Debt_Info16"/>
      <sheetName val="Investment_Database18"/>
      <sheetName val="CF_RECONCILE_-_116"/>
      <sheetName val="On_hand_-_31_Mar_0316"/>
      <sheetName val="COMPUTER_HARDWARE(IFM)_(A)16"/>
      <sheetName val="summary_of_used_bits16"/>
      <sheetName val="Mapping_table16"/>
      <sheetName val="PRICE_LIST_MASTER16"/>
      <sheetName val="Input_Price16"/>
      <sheetName val="Main_Model16"/>
      <sheetName val="Month_v_YTD16"/>
      <sheetName val="Project_Detail_16"/>
      <sheetName val="98FORECAST_(1)16"/>
      <sheetName val="TB-Circuit_ONE_-1216"/>
      <sheetName val="_IB-PL-YTD16"/>
      <sheetName val="Account_List16"/>
      <sheetName val="Company_codes16"/>
      <sheetName val="Stock_Aging16"/>
      <sheetName val="TB_Data_base16"/>
      <sheetName val="NAR-Pistons_(2)16"/>
      <sheetName val="TAUX_MONNAIES16"/>
      <sheetName val="Equity_Rec_16"/>
      <sheetName val="#ofclose__xl16"/>
      <sheetName val="NBD1_1_0116"/>
      <sheetName val="NBD2_1_0216"/>
      <sheetName val="NBD2_1_0316"/>
      <sheetName val="NBD2_1_0416"/>
      <sheetName val="NBD2_2_0216"/>
      <sheetName val="NBD6_2_0116"/>
      <sheetName val="NBD6_2_0216"/>
      <sheetName val="NBD8_2_0116"/>
      <sheetName val="NBD8_2_0816"/>
      <sheetName val="NBD8_2_0916"/>
      <sheetName val="NBD8_2_1116"/>
      <sheetName val="NBD8_2_1216"/>
      <sheetName val="NBD8_2_1616"/>
      <sheetName val="NBD8_2_1816"/>
      <sheetName val="NBD8_2_2016"/>
      <sheetName val="NBD8_2_2116"/>
      <sheetName val="คชจ_ดำเนินงาน6-4316"/>
      <sheetName val="Int_201016"/>
      <sheetName val="Land_2810116"/>
      <sheetName val="งบบริหาร_PL-report16"/>
      <sheetName val="Inter_co16"/>
      <sheetName val="10Segment_report16"/>
      <sheetName val="1Cash_for_Interest16"/>
      <sheetName val="3Detail_of_cash_flow16"/>
      <sheetName val="Income_Tax_Provision16"/>
      <sheetName val="___________9_D_____O_Z_e_p_{_16"/>
      <sheetName val="__9_D_O_Z_e_p_{___16"/>
      <sheetName val="เงินกู้_MGC20"/>
      <sheetName val="ADJ_-_RATE22"/>
      <sheetName val="Trial_Balance20"/>
      <sheetName val="Loan_Data20"/>
      <sheetName val="K-5_YE18"/>
      <sheetName val="Asset_31-12-4718"/>
      <sheetName val="Customize_Your_Invoice18"/>
      <sheetName val="Purchase_Order18"/>
      <sheetName val="Customize_Your_Purchase_Order18"/>
      <sheetName val="???????_MGC18"/>
      <sheetName val="_IB-PL-00-01_SUMMARY18"/>
      <sheetName val="TrialBalance_Q3-200218"/>
      <sheetName val="N-4_Patent_right16"/>
      <sheetName val="B&amp;S_199915"/>
      <sheetName val="AP_Interco_17"/>
      <sheetName val="Details_for_Keppel_Sin17"/>
      <sheetName val="Details_for_tri17"/>
      <sheetName val="เง_นก___MGC17"/>
      <sheetName val="6_weeks_rolling_forecast17"/>
      <sheetName val="FX_rates17"/>
      <sheetName val="Standing_Data17"/>
      <sheetName val="Asset_&amp;_Liability17"/>
      <sheetName val="Net_asset_value17"/>
      <sheetName val="Record_CR15"/>
      <sheetName val="DATE_CELL_&amp;_Unassigned-115"/>
      <sheetName val="_16"/>
      <sheetName val="?_?????????9?D?????O?Z?e?p?{?15"/>
      <sheetName val="_?9?D?O?Z?e?p?{??_x000a_15"/>
      <sheetName val="________MGC16"/>
      <sheetName val="10-1_Media15"/>
      <sheetName val="deals_above_20k15"/>
      <sheetName val="Market_Segment17"/>
      <sheetName val="Owner_Unit17"/>
      <sheetName val="vendor_name17"/>
      <sheetName val="Content_Page17"/>
      <sheetName val="Elim_Seg_LM17"/>
      <sheetName val="Elim_Seg_BM17"/>
      <sheetName val="Elim_Seg_AM17"/>
      <sheetName val="Table_Array17"/>
      <sheetName val="Setup_200815"/>
      <sheetName val="Setup_200915"/>
      <sheetName val="f&amp;b_(2)16"/>
      <sheetName val="VariableII__period17"/>
      <sheetName val="SCB_1_-_Current17"/>
      <sheetName val="SCB_2_-_Current17"/>
      <sheetName val="Data_Sources15"/>
      <sheetName val="외상매출금현황-수정분_A215"/>
      <sheetName val="Master_Updated(517)15"/>
      <sheetName val="Tooling_list_T_lite15"/>
      <sheetName val="@RISK_Correlations15"/>
      <sheetName val="NEW_ZEALAND15"/>
      <sheetName val="Master_table15"/>
      <sheetName val="7Long_term_liabilities15"/>
      <sheetName val="Nominal_Wizard15"/>
      <sheetName val="Jan_0515"/>
      <sheetName val="FCT_2008_-_HM_ok15"/>
      <sheetName val="LJ_Assumptions15"/>
      <sheetName val="LJ_Cost15"/>
      <sheetName val="LJ_His_CF15"/>
      <sheetName val="YS_Loan_15"/>
      <sheetName val="YS_Hotel_Budget15"/>
      <sheetName val="YS_Assumptions15"/>
      <sheetName val="YS_Cost_15"/>
      <sheetName val="YS_His_CF15"/>
      <sheetName val="new_IFS_format15"/>
      <sheetName val="TMF_Draft15"/>
      <sheetName val="Fill_this_out_first___15"/>
      <sheetName val="FE-1770_P115"/>
      <sheetName val="ADJ___RATE15"/>
      <sheetName val="Call_Down_Data_OLD15"/>
      <sheetName val="Assumption_Data15"/>
      <sheetName val="BL_-_GL_-_RJ15"/>
      <sheetName val="T&amp;E_GL15"/>
      <sheetName val="T&amp;E_System15"/>
      <sheetName val="1020_FF15"/>
      <sheetName val="_IBPL000116"/>
      <sheetName val="FY02_Fcst15"/>
      <sheetName val="Operational_Plan15"/>
      <sheetName val="Summary_Comparison_SGD15"/>
      <sheetName val="U-7_115"/>
      <sheetName val="N-4_416"/>
      <sheetName val="7_Jan_0216"/>
      <sheetName val="Mkt_Dev_1291_ONL_1290_-_101015"/>
      <sheetName val="GAAP_Pru15"/>
      <sheetName val="31_12_0417"/>
      <sheetName val="Bill_No__2_-_Carpark15"/>
      <sheetName val="FDR-Jan-99_15"/>
      <sheetName val="sum_to_LRH15"/>
      <sheetName val="Appendix_E15"/>
      <sheetName val="Submission_Form17"/>
      <sheetName val="interest_income17"/>
      <sheetName val="Tax_Formulas15"/>
      <sheetName val="Setup_Sheet15"/>
      <sheetName val="K101_FA_Lead15"/>
      <sheetName val="Base_Rental15"/>
      <sheetName val="COST_(ACC_ขาย10-2005)15"/>
      <sheetName val="Book_1_Summary15"/>
      <sheetName val="Global_Cover15"/>
      <sheetName val="Anniversary_at_Multi_Group15"/>
      <sheetName val="Burden_exp15"/>
      <sheetName val="Main_Menu15"/>
      <sheetName val="AOP_Summary-215"/>
      <sheetName val="ALL_KSFC_RIGS_EXCEPT_R-515"/>
      <sheetName val="Entity_List15"/>
      <sheetName val="Drop_Down_Lists16"/>
      <sheetName val="CAPEX_Import16"/>
      <sheetName val="Rates_Table16"/>
      <sheetName val="Jung_step_down_(60)16"/>
      <sheetName val="lgth_adj_fine16"/>
      <sheetName val="Gauge_Accuracy16"/>
      <sheetName val="Drop_Down16"/>
      <sheetName val="AUDIT_FEE16"/>
      <sheetName val="Raw_Mat16"/>
      <sheetName val="Thai_better_foods16"/>
      <sheetName val="Cross_Ref16"/>
      <sheetName val="Link_data15"/>
      <sheetName val="Drop_down_list15"/>
      <sheetName val="Tax_Calculation15"/>
      <sheetName val="RIG_134-ASSETS_APR_9715"/>
      <sheetName val="RIG_027-ASSETS-AFTER_30_JUN_915"/>
      <sheetName val="Home_Page15"/>
      <sheetName val="Interest_Rate_Projection15"/>
      <sheetName val="Table_LL1315"/>
      <sheetName val="BALANCE_SHEET_15"/>
      <sheetName val="New_Hire_Input_&amp;_Calc15"/>
      <sheetName val="On_Board_Headcount_Changes15"/>
      <sheetName val="Permanent_info15"/>
      <sheetName val="Wkgs_BS_Lead17"/>
      <sheetName val="SAP_COMPANY_CODES15"/>
      <sheetName val="ana_u515"/>
      <sheetName val="Genetica_Molecular_'0715"/>
      <sheetName val="A_TODDI_&amp;_B_TODDI15"/>
      <sheetName val="SUM_RV-November15"/>
      <sheetName val="FY04_budget_vol15"/>
      <sheetName val="DEP_C200115"/>
      <sheetName val="MCS_P&amp;L_By_Sub__USD15"/>
      <sheetName val="lab_paced15"/>
      <sheetName val="Cost_Center15"/>
      <sheetName val="21_Ocl15"/>
      <sheetName val="acc_depre-report-old15"/>
      <sheetName val="Download_Grp_Branch15"/>
      <sheetName val="Download_Lcl_Branch15"/>
      <sheetName val="Supporting_Tool15"/>
      <sheetName val="Std_0615"/>
      <sheetName val="Debt_Info15"/>
      <sheetName val="Investment_Database17"/>
      <sheetName val="CF_RECONCILE_-_115"/>
      <sheetName val="On_hand_-_31_Mar_0315"/>
      <sheetName val="COMPUTER_HARDWARE(IFM)_(A)15"/>
      <sheetName val="summary_of_used_bits15"/>
      <sheetName val="Mapping_table15"/>
      <sheetName val="PRICE_LIST_MASTER15"/>
      <sheetName val="Input_Price15"/>
      <sheetName val="Main_Model15"/>
      <sheetName val="Month_v_YTD15"/>
      <sheetName val="Project_Detail_15"/>
      <sheetName val="98FORECAST_(1)15"/>
      <sheetName val="TB-Circuit_ONE_-1215"/>
      <sheetName val="_IB-PL-YTD15"/>
      <sheetName val="Account_List15"/>
      <sheetName val="Company_codes15"/>
      <sheetName val="Stock_Aging15"/>
      <sheetName val="TB_Data_base15"/>
      <sheetName val="NAR-Pistons_(2)15"/>
      <sheetName val="TAUX_MONNAIES15"/>
      <sheetName val="Equity_Rec_15"/>
      <sheetName val="#ofclose__xl15"/>
      <sheetName val="NBD1_1_0115"/>
      <sheetName val="NBD2_1_0215"/>
      <sheetName val="NBD2_1_0315"/>
      <sheetName val="NBD2_1_0415"/>
      <sheetName val="NBD2_2_0215"/>
      <sheetName val="NBD6_2_0115"/>
      <sheetName val="NBD6_2_0215"/>
      <sheetName val="NBD8_2_0115"/>
      <sheetName val="NBD8_2_0815"/>
      <sheetName val="NBD8_2_0915"/>
      <sheetName val="NBD8_2_1115"/>
      <sheetName val="NBD8_2_1215"/>
      <sheetName val="NBD8_2_1615"/>
      <sheetName val="NBD8_2_1815"/>
      <sheetName val="NBD8_2_2015"/>
      <sheetName val="NBD8_2_2115"/>
      <sheetName val="คชจ_ดำเนินงาน6-4315"/>
      <sheetName val="Int_201015"/>
      <sheetName val="Land_2810115"/>
      <sheetName val="งบบริหาร_PL-report15"/>
      <sheetName val="Inter_co15"/>
      <sheetName val="10Segment_report15"/>
      <sheetName val="1Cash_for_Interest15"/>
      <sheetName val="3Detail_of_cash_flow15"/>
      <sheetName val="Income_Tax_Provision15"/>
      <sheetName val="___________9_D_____O_Z_e_p_{_15"/>
      <sheetName val="__9_D_O_Z_e_p_{___15"/>
      <sheetName val="เงินกู้_MGC22"/>
      <sheetName val="ADJ_-_RATE24"/>
      <sheetName val="Trial_Balance22"/>
      <sheetName val="Loan_Data22"/>
      <sheetName val="K-5_YE20"/>
      <sheetName val="Asset_31-12-4720"/>
      <sheetName val="Customize_Your_Invoice20"/>
      <sheetName val="Purchase_Order20"/>
      <sheetName val="Customize_Your_Purchase_Order20"/>
      <sheetName val="???????_MGC20"/>
      <sheetName val="_IB-PL-00-01_SUMMARY20"/>
      <sheetName val="TrialBalance_Q3-200220"/>
      <sheetName val="N-4_Patent_right18"/>
      <sheetName val="B&amp;S_199917"/>
      <sheetName val="AP_Interco_19"/>
      <sheetName val="Details_for_Keppel_Sin19"/>
      <sheetName val="Details_for_tri19"/>
      <sheetName val="เง_นก___MGC19"/>
      <sheetName val="6_weeks_rolling_forecast19"/>
      <sheetName val="FX_rates19"/>
      <sheetName val="Standing_Data19"/>
      <sheetName val="Asset_&amp;_Liability19"/>
      <sheetName val="Net_asset_value19"/>
      <sheetName val="Record_CR17"/>
      <sheetName val="DATE_CELL_&amp;_Unassigned-117"/>
      <sheetName val="_18"/>
      <sheetName val="?_?????????9?D?????O?Z?e?p?{?17"/>
      <sheetName val="_?9?D?O?Z?e?p?{??_x000a_17"/>
      <sheetName val="________MGC18"/>
      <sheetName val="10-1_Media17"/>
      <sheetName val="deals_above_20k17"/>
      <sheetName val="Market_Segment19"/>
      <sheetName val="Owner_Unit19"/>
      <sheetName val="vendor_name19"/>
      <sheetName val="Content_Page19"/>
      <sheetName val="Elim_Seg_LM19"/>
      <sheetName val="Elim_Seg_BM19"/>
      <sheetName val="Elim_Seg_AM19"/>
      <sheetName val="Table_Array19"/>
      <sheetName val="Setup_200817"/>
      <sheetName val="Setup_200917"/>
      <sheetName val="f&amp;b_(2)18"/>
      <sheetName val="VariableII__period19"/>
      <sheetName val="SCB_1_-_Current19"/>
      <sheetName val="SCB_2_-_Current19"/>
      <sheetName val="Data_Sources17"/>
      <sheetName val="외상매출금현황-수정분_A217"/>
      <sheetName val="Master_Updated(517)17"/>
      <sheetName val="Tooling_list_T_lite17"/>
      <sheetName val="@RISK_Correlations17"/>
      <sheetName val="NEW_ZEALAND17"/>
      <sheetName val="Master_table17"/>
      <sheetName val="7Long_term_liabilities17"/>
      <sheetName val="Nominal_Wizard17"/>
      <sheetName val="Jan_0517"/>
      <sheetName val="FCT_2008_-_HM_ok17"/>
      <sheetName val="LJ_Assumptions17"/>
      <sheetName val="LJ_Cost17"/>
      <sheetName val="LJ_His_CF17"/>
      <sheetName val="YS_Loan_17"/>
      <sheetName val="YS_Hotel_Budget17"/>
      <sheetName val="YS_Assumptions17"/>
      <sheetName val="YS_Cost_17"/>
      <sheetName val="YS_His_CF17"/>
      <sheetName val="new_IFS_format17"/>
      <sheetName val="TMF_Draft17"/>
      <sheetName val="Fill_this_out_first___17"/>
      <sheetName val="FE-1770_P117"/>
      <sheetName val="ADJ___RATE17"/>
      <sheetName val="Call_Down_Data_OLD17"/>
      <sheetName val="Assumption_Data17"/>
      <sheetName val="BL_-_GL_-_RJ17"/>
      <sheetName val="T&amp;E_GL17"/>
      <sheetName val="T&amp;E_System17"/>
      <sheetName val="1020_FF17"/>
      <sheetName val="_IBPL000118"/>
      <sheetName val="FY02_Fcst17"/>
      <sheetName val="Operational_Plan17"/>
      <sheetName val="Summary_Comparison_SGD17"/>
      <sheetName val="U-7_117"/>
      <sheetName val="N-4_418"/>
      <sheetName val="7_Jan_0218"/>
      <sheetName val="Mkt_Dev_1291_ONL_1290_-_101017"/>
      <sheetName val="GAAP_Pru17"/>
      <sheetName val="31_12_0419"/>
      <sheetName val="Bill_No__2_-_Carpark17"/>
      <sheetName val="FDR-Jan-99_17"/>
      <sheetName val="sum_to_LRH17"/>
      <sheetName val="Appendix_E17"/>
      <sheetName val="Submission_Form19"/>
      <sheetName val="interest_income19"/>
      <sheetName val="Tax_Formulas17"/>
      <sheetName val="Setup_Sheet17"/>
      <sheetName val="K101_FA_Lead17"/>
      <sheetName val="Base_Rental17"/>
      <sheetName val="COST_(ACC_ขาย10-2005)17"/>
      <sheetName val="Book_1_Summary17"/>
      <sheetName val="Global_Cover17"/>
      <sheetName val="Anniversary_at_Multi_Group17"/>
      <sheetName val="Burden_exp17"/>
      <sheetName val="Main_Menu17"/>
      <sheetName val="AOP_Summary-217"/>
      <sheetName val="ALL_KSFC_RIGS_EXCEPT_R-517"/>
      <sheetName val="Entity_List17"/>
      <sheetName val="Drop_Down_Lists18"/>
      <sheetName val="CAPEX_Import18"/>
      <sheetName val="Rates_Table18"/>
      <sheetName val="Jung_step_down_(60)18"/>
      <sheetName val="lgth_adj_fine18"/>
      <sheetName val="Gauge_Accuracy18"/>
      <sheetName val="Drop_Down18"/>
      <sheetName val="AUDIT_FEE18"/>
      <sheetName val="Raw_Mat18"/>
      <sheetName val="Thai_better_foods18"/>
      <sheetName val="Cross_Ref18"/>
      <sheetName val="Link_data17"/>
      <sheetName val="Drop_down_list17"/>
      <sheetName val="Tax_Calculation17"/>
      <sheetName val="RIG_134-ASSETS_APR_9717"/>
      <sheetName val="RIG_027-ASSETS-AFTER_30_JUN_917"/>
      <sheetName val="Home_Page17"/>
      <sheetName val="Interest_Rate_Projection17"/>
      <sheetName val="Table_LL1317"/>
      <sheetName val="BALANCE_SHEET_17"/>
      <sheetName val="New_Hire_Input_&amp;_Calc17"/>
      <sheetName val="On_Board_Headcount_Changes17"/>
      <sheetName val="Permanent_info17"/>
      <sheetName val="Wkgs_BS_Lead19"/>
      <sheetName val="SAP_COMPANY_CODES17"/>
      <sheetName val="ana_u517"/>
      <sheetName val="Genetica_Molecular_'0717"/>
      <sheetName val="A_TODDI_&amp;_B_TODDI17"/>
      <sheetName val="SUM_RV-November17"/>
      <sheetName val="FY04_budget_vol17"/>
      <sheetName val="DEP_C200117"/>
      <sheetName val="MCS_P&amp;L_By_Sub__USD17"/>
      <sheetName val="lab_paced17"/>
      <sheetName val="Cost_Center17"/>
      <sheetName val="21_Ocl17"/>
      <sheetName val="acc_depre-report-old17"/>
      <sheetName val="Download_Grp_Branch17"/>
      <sheetName val="Download_Lcl_Branch17"/>
      <sheetName val="Supporting_Tool17"/>
      <sheetName val="Std_0617"/>
      <sheetName val="Debt_Info17"/>
      <sheetName val="Investment_Database19"/>
      <sheetName val="CF_RECONCILE_-_117"/>
      <sheetName val="On_hand_-_31_Mar_0317"/>
      <sheetName val="COMPUTER_HARDWARE(IFM)_(A)17"/>
      <sheetName val="summary_of_used_bits17"/>
      <sheetName val="Mapping_table17"/>
      <sheetName val="PRICE_LIST_MASTER17"/>
      <sheetName val="Input_Price17"/>
      <sheetName val="Main_Model17"/>
      <sheetName val="Month_v_YTD17"/>
      <sheetName val="Project_Detail_17"/>
      <sheetName val="98FORECAST_(1)17"/>
      <sheetName val="TB-Circuit_ONE_-1217"/>
      <sheetName val="_IB-PL-YTD17"/>
      <sheetName val="Account_List17"/>
      <sheetName val="Company_codes17"/>
      <sheetName val="Stock_Aging17"/>
      <sheetName val="TB_Data_base17"/>
      <sheetName val="NAR-Pistons_(2)17"/>
      <sheetName val="TAUX_MONNAIES17"/>
      <sheetName val="Equity_Rec_17"/>
      <sheetName val="#ofclose__xl17"/>
      <sheetName val="NBD1_1_0117"/>
      <sheetName val="NBD2_1_0217"/>
      <sheetName val="NBD2_1_0317"/>
      <sheetName val="NBD2_1_0417"/>
      <sheetName val="NBD2_2_0217"/>
      <sheetName val="NBD6_2_0117"/>
      <sheetName val="NBD6_2_0217"/>
      <sheetName val="NBD8_2_0117"/>
      <sheetName val="NBD8_2_0817"/>
      <sheetName val="NBD8_2_0917"/>
      <sheetName val="NBD8_2_1117"/>
      <sheetName val="NBD8_2_1217"/>
      <sheetName val="NBD8_2_1617"/>
      <sheetName val="NBD8_2_1817"/>
      <sheetName val="NBD8_2_2017"/>
      <sheetName val="NBD8_2_2117"/>
      <sheetName val="คชจ_ดำเนินงาน6-4317"/>
      <sheetName val="Int_201017"/>
      <sheetName val="Land_2810117"/>
      <sheetName val="งบบริหาร_PL-report17"/>
      <sheetName val="Inter_co17"/>
      <sheetName val="10Segment_report17"/>
      <sheetName val="1Cash_for_Interest17"/>
      <sheetName val="3Detail_of_cash_flow17"/>
      <sheetName val="Income_Tax_Provision17"/>
      <sheetName val="___________9_D_____O_Z_e_p_{_17"/>
      <sheetName val="__9_D_O_Z_e_p_{___17"/>
      <sheetName val="เงินกู้_MGC23"/>
      <sheetName val="ADJ_-_RATE25"/>
      <sheetName val="Trial_Balance23"/>
      <sheetName val="Loan_Data23"/>
      <sheetName val="K-5_YE21"/>
      <sheetName val="Asset_31-12-4721"/>
      <sheetName val="Customize_Your_Invoice21"/>
      <sheetName val="Purchase_Order21"/>
      <sheetName val="Customize_Your_Purchase_Order21"/>
      <sheetName val="???????_MGC21"/>
      <sheetName val="_IB-PL-00-01_SUMMARY21"/>
      <sheetName val="TrialBalance_Q3-200221"/>
      <sheetName val="N-4_Patent_right19"/>
      <sheetName val="B&amp;S_199918"/>
      <sheetName val="AP_Interco_20"/>
      <sheetName val="Details_for_Keppel_Sin20"/>
      <sheetName val="Details_for_tri20"/>
      <sheetName val="เง_นก___MGC20"/>
      <sheetName val="6_weeks_rolling_forecast20"/>
      <sheetName val="FX_rates20"/>
      <sheetName val="Standing_Data20"/>
      <sheetName val="Asset_&amp;_Liability20"/>
      <sheetName val="Net_asset_value20"/>
      <sheetName val="Record_CR18"/>
      <sheetName val="DATE_CELL_&amp;_Unassigned-118"/>
      <sheetName val="_19"/>
      <sheetName val="?_?????????9?D?????O?Z?e?p?{?18"/>
      <sheetName val="_?9?D?O?Z?e?p?{??_x000a_18"/>
      <sheetName val="________MGC19"/>
      <sheetName val="10-1_Media18"/>
      <sheetName val="deals_above_20k18"/>
      <sheetName val="Market_Segment20"/>
      <sheetName val="Owner_Unit20"/>
      <sheetName val="vendor_name20"/>
      <sheetName val="Content_Page20"/>
      <sheetName val="Elim_Seg_LM20"/>
      <sheetName val="Elim_Seg_BM20"/>
      <sheetName val="Elim_Seg_AM20"/>
      <sheetName val="Table_Array20"/>
      <sheetName val="Setup_200818"/>
      <sheetName val="Setup_200918"/>
      <sheetName val="f&amp;b_(2)19"/>
      <sheetName val="VariableII__period20"/>
      <sheetName val="SCB_1_-_Current20"/>
      <sheetName val="SCB_2_-_Current20"/>
      <sheetName val="Data_Sources18"/>
      <sheetName val="외상매출금현황-수정분_A218"/>
      <sheetName val="Master_Updated(517)18"/>
      <sheetName val="Tooling_list_T_lite18"/>
      <sheetName val="@RISK_Correlations18"/>
      <sheetName val="NEW_ZEALAND18"/>
      <sheetName val="Master_table18"/>
      <sheetName val="7Long_term_liabilities18"/>
      <sheetName val="Nominal_Wizard18"/>
      <sheetName val="Jan_0518"/>
      <sheetName val="FCT_2008_-_HM_ok18"/>
      <sheetName val="LJ_Assumptions18"/>
      <sheetName val="LJ_Cost18"/>
      <sheetName val="LJ_His_CF18"/>
      <sheetName val="YS_Loan_18"/>
      <sheetName val="YS_Hotel_Budget18"/>
      <sheetName val="YS_Assumptions18"/>
      <sheetName val="YS_Cost_18"/>
      <sheetName val="YS_His_CF18"/>
      <sheetName val="new_IFS_format18"/>
      <sheetName val="TMF_Draft18"/>
      <sheetName val="Fill_this_out_first___18"/>
      <sheetName val="FE-1770_P118"/>
      <sheetName val="ADJ___RATE18"/>
      <sheetName val="Call_Down_Data_OLD18"/>
      <sheetName val="Assumption_Data18"/>
      <sheetName val="BL_-_GL_-_RJ18"/>
      <sheetName val="T&amp;E_GL18"/>
      <sheetName val="T&amp;E_System18"/>
      <sheetName val="1020_FF18"/>
      <sheetName val="_IBPL000119"/>
      <sheetName val="FY02_Fcst18"/>
      <sheetName val="Operational_Plan18"/>
      <sheetName val="Summary_Comparison_SGD18"/>
      <sheetName val="U-7_118"/>
      <sheetName val="N-4_419"/>
      <sheetName val="7_Jan_0219"/>
      <sheetName val="Mkt_Dev_1291_ONL_1290_-_101018"/>
      <sheetName val="GAAP_Pru18"/>
      <sheetName val="31_12_0420"/>
      <sheetName val="Bill_No__2_-_Carpark18"/>
      <sheetName val="FDR-Jan-99_18"/>
      <sheetName val="sum_to_LRH18"/>
      <sheetName val="Appendix_E18"/>
      <sheetName val="Submission_Form20"/>
      <sheetName val="interest_income20"/>
      <sheetName val="Tax_Formulas18"/>
      <sheetName val="Setup_Sheet18"/>
      <sheetName val="K101_FA_Lead18"/>
      <sheetName val="Base_Rental18"/>
      <sheetName val="COST_(ACC_ขาย10-2005)18"/>
      <sheetName val="Book_1_Summary18"/>
      <sheetName val="Global_Cover18"/>
      <sheetName val="Anniversary_at_Multi_Group18"/>
      <sheetName val="Burden_exp18"/>
      <sheetName val="Main_Menu18"/>
      <sheetName val="AOP_Summary-218"/>
      <sheetName val="ALL_KSFC_RIGS_EXCEPT_R-518"/>
      <sheetName val="Entity_List18"/>
      <sheetName val="Drop_Down_Lists19"/>
      <sheetName val="CAPEX_Import19"/>
      <sheetName val="Rates_Table19"/>
      <sheetName val="Jung_step_down_(60)19"/>
      <sheetName val="lgth_adj_fine19"/>
      <sheetName val="Gauge_Accuracy19"/>
      <sheetName val="Drop_Down19"/>
      <sheetName val="AUDIT_FEE19"/>
      <sheetName val="Raw_Mat19"/>
      <sheetName val="Thai_better_foods19"/>
      <sheetName val="Cross_Ref19"/>
      <sheetName val="Link_data18"/>
      <sheetName val="Drop_down_list18"/>
      <sheetName val="Tax_Calculation18"/>
      <sheetName val="RIG_134-ASSETS_APR_9718"/>
      <sheetName val="RIG_027-ASSETS-AFTER_30_JUN_918"/>
      <sheetName val="Home_Page18"/>
      <sheetName val="Interest_Rate_Projection18"/>
      <sheetName val="Table_LL1318"/>
      <sheetName val="BALANCE_SHEET_18"/>
      <sheetName val="New_Hire_Input_&amp;_Calc18"/>
      <sheetName val="On_Board_Headcount_Changes18"/>
      <sheetName val="Permanent_info18"/>
      <sheetName val="Wkgs_BS_Lead20"/>
      <sheetName val="SAP_COMPANY_CODES18"/>
      <sheetName val="ana_u518"/>
      <sheetName val="Genetica_Molecular_'0718"/>
      <sheetName val="A_TODDI_&amp;_B_TODDI18"/>
      <sheetName val="SUM_RV-November18"/>
      <sheetName val="FY04_budget_vol18"/>
      <sheetName val="DEP_C200118"/>
      <sheetName val="MCS_P&amp;L_By_Sub__USD18"/>
      <sheetName val="lab_paced18"/>
      <sheetName val="Cost_Center18"/>
      <sheetName val="21_Ocl18"/>
      <sheetName val="acc_depre-report-old18"/>
      <sheetName val="Download_Grp_Branch18"/>
      <sheetName val="Download_Lcl_Branch18"/>
      <sheetName val="Supporting_Tool18"/>
      <sheetName val="Std_0618"/>
      <sheetName val="Debt_Info18"/>
      <sheetName val="Investment_Database20"/>
      <sheetName val="CF_RECONCILE_-_118"/>
      <sheetName val="On_hand_-_31_Mar_0318"/>
      <sheetName val="COMPUTER_HARDWARE(IFM)_(A)18"/>
      <sheetName val="summary_of_used_bits18"/>
      <sheetName val="Mapping_table18"/>
      <sheetName val="PRICE_LIST_MASTER18"/>
      <sheetName val="Input_Price18"/>
      <sheetName val="Main_Model18"/>
      <sheetName val="Month_v_YTD18"/>
      <sheetName val="Project_Detail_18"/>
      <sheetName val="98FORECAST_(1)18"/>
      <sheetName val="TB-Circuit_ONE_-1218"/>
      <sheetName val="_IB-PL-YTD18"/>
      <sheetName val="Account_List18"/>
      <sheetName val="Company_codes18"/>
      <sheetName val="Stock_Aging18"/>
      <sheetName val="TB_Data_base18"/>
      <sheetName val="NAR-Pistons_(2)18"/>
      <sheetName val="TAUX_MONNAIES18"/>
      <sheetName val="Equity_Rec_18"/>
      <sheetName val="#ofclose__xl18"/>
      <sheetName val="NBD1_1_0118"/>
      <sheetName val="NBD2_1_0218"/>
      <sheetName val="NBD2_1_0318"/>
      <sheetName val="NBD2_1_0418"/>
      <sheetName val="NBD2_2_0218"/>
      <sheetName val="NBD6_2_0118"/>
      <sheetName val="NBD6_2_0218"/>
      <sheetName val="NBD8_2_0118"/>
      <sheetName val="NBD8_2_0818"/>
      <sheetName val="NBD8_2_0918"/>
      <sheetName val="NBD8_2_1118"/>
      <sheetName val="NBD8_2_1218"/>
      <sheetName val="NBD8_2_1618"/>
      <sheetName val="NBD8_2_1818"/>
      <sheetName val="NBD8_2_2018"/>
      <sheetName val="NBD8_2_2118"/>
      <sheetName val="คชจ_ดำเนินงาน6-4318"/>
      <sheetName val="Int_201018"/>
      <sheetName val="Land_2810118"/>
      <sheetName val="งบบริหาร_PL-report18"/>
      <sheetName val="Inter_co18"/>
      <sheetName val="10Segment_report18"/>
      <sheetName val="1Cash_for_Interest18"/>
      <sheetName val="3Detail_of_cash_flow18"/>
      <sheetName val="Income_Tax_Provision18"/>
      <sheetName val="___________9_D_____O_Z_e_p_{_18"/>
      <sheetName val="__9_D_O_Z_e_p_{___18"/>
      <sheetName val="เงินกู้_MGC24"/>
      <sheetName val="ADJ_-_RATE26"/>
      <sheetName val="Trial_Balance24"/>
      <sheetName val="Loan_Data24"/>
      <sheetName val="K-5_YE22"/>
      <sheetName val="Asset_31-12-4722"/>
      <sheetName val="Customize_Your_Invoice22"/>
      <sheetName val="Purchase_Order22"/>
      <sheetName val="Customize_Your_Purchase_Order22"/>
      <sheetName val="???????_MGC22"/>
      <sheetName val="_IB-PL-00-01_SUMMARY22"/>
      <sheetName val="TrialBalance_Q3-200222"/>
      <sheetName val="N-4_Patent_right20"/>
      <sheetName val="B&amp;S_199919"/>
      <sheetName val="AP_Interco_21"/>
      <sheetName val="Details_for_Keppel_Sin21"/>
      <sheetName val="Details_for_tri21"/>
      <sheetName val="เง_นก___MGC21"/>
      <sheetName val="6_weeks_rolling_forecast21"/>
      <sheetName val="FX_rates21"/>
      <sheetName val="Standing_Data21"/>
      <sheetName val="Asset_&amp;_Liability21"/>
      <sheetName val="Net_asset_value21"/>
      <sheetName val="Record_CR19"/>
      <sheetName val="DATE_CELL_&amp;_Unassigned-119"/>
      <sheetName val="_20"/>
      <sheetName val="?_?????????9?D?????O?Z?e?p?{?19"/>
      <sheetName val="_?9?D?O?Z?e?p?{??_x000a_19"/>
      <sheetName val="________MGC20"/>
      <sheetName val="10-1_Media19"/>
      <sheetName val="deals_above_20k19"/>
      <sheetName val="Market_Segment21"/>
      <sheetName val="Owner_Unit21"/>
      <sheetName val="vendor_name21"/>
      <sheetName val="Content_Page21"/>
      <sheetName val="Elim_Seg_LM21"/>
      <sheetName val="Elim_Seg_BM21"/>
      <sheetName val="Elim_Seg_AM21"/>
      <sheetName val="Table_Array21"/>
      <sheetName val="Setup_200819"/>
      <sheetName val="Setup_200919"/>
      <sheetName val="f&amp;b_(2)20"/>
      <sheetName val="VariableII__period21"/>
      <sheetName val="SCB_1_-_Current21"/>
      <sheetName val="SCB_2_-_Current21"/>
      <sheetName val="Data_Sources19"/>
      <sheetName val="외상매출금현황-수정분_A219"/>
      <sheetName val="Master_Updated(517)19"/>
      <sheetName val="Tooling_list_T_lite19"/>
      <sheetName val="@RISK_Correlations19"/>
      <sheetName val="NEW_ZEALAND19"/>
      <sheetName val="Master_table19"/>
      <sheetName val="7Long_term_liabilities19"/>
      <sheetName val="Nominal_Wizard19"/>
      <sheetName val="Jan_0519"/>
      <sheetName val="FCT_2008_-_HM_ok19"/>
      <sheetName val="LJ_Assumptions19"/>
      <sheetName val="LJ_Cost19"/>
      <sheetName val="LJ_His_CF19"/>
      <sheetName val="YS_Loan_19"/>
      <sheetName val="YS_Hotel_Budget19"/>
      <sheetName val="YS_Assumptions19"/>
      <sheetName val="YS_Cost_19"/>
      <sheetName val="YS_His_CF19"/>
      <sheetName val="new_IFS_format19"/>
      <sheetName val="TMF_Draft19"/>
      <sheetName val="Fill_this_out_first___19"/>
      <sheetName val="FE-1770_P119"/>
      <sheetName val="ADJ___RATE19"/>
      <sheetName val="Call_Down_Data_OLD19"/>
      <sheetName val="Assumption_Data19"/>
      <sheetName val="BL_-_GL_-_RJ19"/>
      <sheetName val="T&amp;E_GL19"/>
      <sheetName val="T&amp;E_System19"/>
      <sheetName val="1020_FF19"/>
      <sheetName val="_IBPL000120"/>
      <sheetName val="FY02_Fcst19"/>
      <sheetName val="Operational_Plan19"/>
      <sheetName val="Summary_Comparison_SGD19"/>
      <sheetName val="U-7_119"/>
      <sheetName val="N-4_420"/>
      <sheetName val="7_Jan_0220"/>
      <sheetName val="Mkt_Dev_1291_ONL_1290_-_101019"/>
      <sheetName val="GAAP_Pru19"/>
      <sheetName val="31_12_0421"/>
      <sheetName val="Bill_No__2_-_Carpark19"/>
      <sheetName val="FDR-Jan-99_19"/>
      <sheetName val="sum_to_LRH19"/>
      <sheetName val="Appendix_E19"/>
      <sheetName val="Submission_Form21"/>
      <sheetName val="interest_income21"/>
      <sheetName val="Tax_Formulas19"/>
      <sheetName val="Setup_Sheet19"/>
      <sheetName val="K101_FA_Lead19"/>
      <sheetName val="Base_Rental19"/>
      <sheetName val="COST_(ACC_ขาย10-2005)19"/>
      <sheetName val="Book_1_Summary19"/>
      <sheetName val="Global_Cover19"/>
      <sheetName val="Anniversary_at_Multi_Group19"/>
      <sheetName val="Burden_exp19"/>
      <sheetName val="Main_Menu19"/>
      <sheetName val="AOP_Summary-219"/>
      <sheetName val="ALL_KSFC_RIGS_EXCEPT_R-519"/>
      <sheetName val="Entity_List19"/>
      <sheetName val="Drop_Down_Lists20"/>
      <sheetName val="CAPEX_Import20"/>
      <sheetName val="Rates_Table20"/>
      <sheetName val="Jung_step_down_(60)20"/>
      <sheetName val="lgth_adj_fine20"/>
      <sheetName val="Gauge_Accuracy20"/>
      <sheetName val="Drop_Down20"/>
      <sheetName val="AUDIT_FEE20"/>
      <sheetName val="Raw_Mat20"/>
      <sheetName val="Thai_better_foods20"/>
      <sheetName val="Cross_Ref20"/>
      <sheetName val="Link_data19"/>
      <sheetName val="Drop_down_list19"/>
      <sheetName val="Tax_Calculation19"/>
      <sheetName val="RIG_134-ASSETS_APR_9719"/>
      <sheetName val="RIG_027-ASSETS-AFTER_30_JUN_919"/>
      <sheetName val="Home_Page19"/>
      <sheetName val="Interest_Rate_Projection19"/>
      <sheetName val="Table_LL1319"/>
      <sheetName val="BALANCE_SHEET_19"/>
      <sheetName val="New_Hire_Input_&amp;_Calc19"/>
      <sheetName val="On_Board_Headcount_Changes19"/>
      <sheetName val="Permanent_info19"/>
      <sheetName val="Wkgs_BS_Lead21"/>
      <sheetName val="SAP_COMPANY_CODES19"/>
      <sheetName val="ana_u519"/>
      <sheetName val="Genetica_Molecular_'0719"/>
      <sheetName val="A_TODDI_&amp;_B_TODDI19"/>
      <sheetName val="SUM_RV-November19"/>
      <sheetName val="FY04_budget_vol19"/>
      <sheetName val="DEP_C200119"/>
      <sheetName val="MCS_P&amp;L_By_Sub__USD19"/>
      <sheetName val="lab_paced19"/>
      <sheetName val="Cost_Center19"/>
      <sheetName val="21_Ocl19"/>
      <sheetName val="acc_depre-report-old19"/>
      <sheetName val="Download_Grp_Branch19"/>
      <sheetName val="Download_Lcl_Branch19"/>
      <sheetName val="Supporting_Tool19"/>
      <sheetName val="Std_0619"/>
      <sheetName val="Debt_Info19"/>
      <sheetName val="Investment_Database21"/>
      <sheetName val="CF_RECONCILE_-_119"/>
      <sheetName val="On_hand_-_31_Mar_0319"/>
      <sheetName val="COMPUTER_HARDWARE(IFM)_(A)19"/>
      <sheetName val="summary_of_used_bits19"/>
      <sheetName val="Mapping_table19"/>
      <sheetName val="PRICE_LIST_MASTER19"/>
      <sheetName val="Input_Price19"/>
      <sheetName val="Main_Model19"/>
      <sheetName val="Month_v_YTD19"/>
      <sheetName val="Project_Detail_19"/>
      <sheetName val="98FORECAST_(1)19"/>
      <sheetName val="TB-Circuit_ONE_-1219"/>
      <sheetName val="_IB-PL-YTD19"/>
      <sheetName val="Account_List19"/>
      <sheetName val="Company_codes19"/>
      <sheetName val="Stock_Aging19"/>
      <sheetName val="TB_Data_base19"/>
      <sheetName val="NAR-Pistons_(2)19"/>
      <sheetName val="TAUX_MONNAIES19"/>
      <sheetName val="Equity_Rec_19"/>
      <sheetName val="#ofclose__xl19"/>
      <sheetName val="NBD1_1_0119"/>
      <sheetName val="NBD2_1_0219"/>
      <sheetName val="NBD2_1_0319"/>
      <sheetName val="NBD2_1_0419"/>
      <sheetName val="NBD2_2_0219"/>
      <sheetName val="NBD6_2_0119"/>
      <sheetName val="NBD6_2_0219"/>
      <sheetName val="NBD8_2_0119"/>
      <sheetName val="NBD8_2_0819"/>
      <sheetName val="NBD8_2_0919"/>
      <sheetName val="NBD8_2_1119"/>
      <sheetName val="NBD8_2_1219"/>
      <sheetName val="NBD8_2_1619"/>
      <sheetName val="NBD8_2_1819"/>
      <sheetName val="NBD8_2_2019"/>
      <sheetName val="NBD8_2_2119"/>
      <sheetName val="คชจ_ดำเนินงาน6-4319"/>
      <sheetName val="Int_201019"/>
      <sheetName val="Land_2810119"/>
      <sheetName val="งบบริหาร_PL-report19"/>
      <sheetName val="Inter_co19"/>
      <sheetName val="10Segment_report19"/>
      <sheetName val="1Cash_for_Interest19"/>
      <sheetName val="3Detail_of_cash_flow19"/>
      <sheetName val="Income_Tax_Provision19"/>
      <sheetName val="___________9_D_____O_Z_e_p_{_19"/>
      <sheetName val="__9_D_O_Z_e_p_{___19"/>
      <sheetName val="เงินกู้_MGC25"/>
      <sheetName val="ADJ_-_RATE27"/>
      <sheetName val="Trial_Balance25"/>
      <sheetName val="Loan_Data25"/>
      <sheetName val="K-5_YE23"/>
      <sheetName val="Asset_31-12-4723"/>
      <sheetName val="Customize_Your_Invoice23"/>
      <sheetName val="Purchase_Order23"/>
      <sheetName val="Customize_Your_Purchase_Order23"/>
      <sheetName val="???????_MGC23"/>
      <sheetName val="_IB-PL-00-01_SUMMARY23"/>
      <sheetName val="TrialBalance_Q3-200223"/>
      <sheetName val="N-4_Patent_right21"/>
      <sheetName val="B&amp;S_199920"/>
      <sheetName val="AP_Interco_22"/>
      <sheetName val="Details_for_Keppel_Sin22"/>
      <sheetName val="Details_for_tri22"/>
      <sheetName val="เง_นก___MGC22"/>
      <sheetName val="6_weeks_rolling_forecast22"/>
      <sheetName val="FX_rates22"/>
      <sheetName val="Standing_Data22"/>
      <sheetName val="Asset_&amp;_Liability22"/>
      <sheetName val="Net_asset_value22"/>
      <sheetName val="Record_CR20"/>
      <sheetName val="DATE_CELL_&amp;_Unassigned-120"/>
      <sheetName val="_21"/>
      <sheetName val="?_?????????9?D?????O?Z?e?p?{?20"/>
      <sheetName val="_?9?D?O?Z?e?p?{??_x000a_20"/>
      <sheetName val="________MGC21"/>
      <sheetName val="10-1_Media20"/>
      <sheetName val="deals_above_20k20"/>
      <sheetName val="Market_Segment22"/>
      <sheetName val="Owner_Unit22"/>
      <sheetName val="vendor_name22"/>
      <sheetName val="Content_Page22"/>
      <sheetName val="Elim_Seg_LM22"/>
      <sheetName val="Elim_Seg_BM22"/>
      <sheetName val="Elim_Seg_AM22"/>
      <sheetName val="Table_Array22"/>
      <sheetName val="Setup_200820"/>
      <sheetName val="Setup_200920"/>
      <sheetName val="f&amp;b_(2)21"/>
      <sheetName val="VariableII__period22"/>
      <sheetName val="SCB_1_-_Current22"/>
      <sheetName val="SCB_2_-_Current22"/>
      <sheetName val="Data_Sources20"/>
      <sheetName val="외상매출금현황-수정분_A220"/>
      <sheetName val="Master_Updated(517)20"/>
      <sheetName val="Tooling_list_T_lite20"/>
      <sheetName val="@RISK_Correlations20"/>
      <sheetName val="NEW_ZEALAND20"/>
      <sheetName val="Master_table20"/>
      <sheetName val="7Long_term_liabilities20"/>
      <sheetName val="Nominal_Wizard20"/>
      <sheetName val="Jan_0520"/>
      <sheetName val="FCT_2008_-_HM_ok20"/>
      <sheetName val="LJ_Assumptions20"/>
      <sheetName val="LJ_Cost20"/>
      <sheetName val="LJ_His_CF20"/>
      <sheetName val="YS_Loan_20"/>
      <sheetName val="YS_Hotel_Budget20"/>
      <sheetName val="YS_Assumptions20"/>
      <sheetName val="YS_Cost_20"/>
      <sheetName val="YS_His_CF20"/>
      <sheetName val="new_IFS_format20"/>
      <sheetName val="TMF_Draft20"/>
      <sheetName val="Fill_this_out_first___20"/>
      <sheetName val="FE-1770_P120"/>
      <sheetName val="ADJ___RATE20"/>
      <sheetName val="Call_Down_Data_OLD20"/>
      <sheetName val="Assumption_Data20"/>
      <sheetName val="BL_-_GL_-_RJ20"/>
      <sheetName val="T&amp;E_GL20"/>
      <sheetName val="T&amp;E_System20"/>
      <sheetName val="1020_FF20"/>
      <sheetName val="_IBPL000121"/>
      <sheetName val="FY02_Fcst20"/>
      <sheetName val="Operational_Plan20"/>
      <sheetName val="Summary_Comparison_SGD20"/>
      <sheetName val="U-7_120"/>
      <sheetName val="N-4_421"/>
      <sheetName val="7_Jan_0221"/>
      <sheetName val="Mkt_Dev_1291_ONL_1290_-_101020"/>
      <sheetName val="GAAP_Pru20"/>
      <sheetName val="31_12_0422"/>
      <sheetName val="Bill_No__2_-_Carpark20"/>
      <sheetName val="FDR-Jan-99_20"/>
      <sheetName val="sum_to_LRH20"/>
      <sheetName val="Appendix_E20"/>
      <sheetName val="Submission_Form22"/>
      <sheetName val="interest_income22"/>
      <sheetName val="Tax_Formulas20"/>
      <sheetName val="Setup_Sheet20"/>
      <sheetName val="K101_FA_Lead20"/>
      <sheetName val="Base_Rental20"/>
      <sheetName val="COST_(ACC_ขาย10-2005)20"/>
      <sheetName val="Book_1_Summary20"/>
      <sheetName val="Global_Cover20"/>
      <sheetName val="Anniversary_at_Multi_Group20"/>
      <sheetName val="Burden_exp20"/>
      <sheetName val="Main_Menu20"/>
      <sheetName val="AOP_Summary-220"/>
      <sheetName val="ALL_KSFC_RIGS_EXCEPT_R-520"/>
      <sheetName val="Entity_List20"/>
      <sheetName val="Drop_Down_Lists21"/>
      <sheetName val="CAPEX_Import21"/>
      <sheetName val="Rates_Table21"/>
      <sheetName val="Jung_step_down_(60)21"/>
      <sheetName val="lgth_adj_fine21"/>
      <sheetName val="Gauge_Accuracy21"/>
      <sheetName val="Drop_Down21"/>
      <sheetName val="AUDIT_FEE21"/>
      <sheetName val="Raw_Mat21"/>
      <sheetName val="Thai_better_foods21"/>
      <sheetName val="Cross_Ref21"/>
      <sheetName val="Link_data20"/>
      <sheetName val="Drop_down_list20"/>
      <sheetName val="Tax_Calculation20"/>
      <sheetName val="RIG_134-ASSETS_APR_9720"/>
      <sheetName val="RIG_027-ASSETS-AFTER_30_JUN_920"/>
      <sheetName val="Home_Page20"/>
      <sheetName val="Interest_Rate_Projection20"/>
      <sheetName val="Table_LL1320"/>
      <sheetName val="BALANCE_SHEET_20"/>
      <sheetName val="New_Hire_Input_&amp;_Calc20"/>
      <sheetName val="On_Board_Headcount_Changes20"/>
      <sheetName val="Permanent_info20"/>
      <sheetName val="Wkgs_BS_Lead22"/>
      <sheetName val="SAP_COMPANY_CODES20"/>
      <sheetName val="ana_u520"/>
      <sheetName val="Genetica_Molecular_'0720"/>
      <sheetName val="A_TODDI_&amp;_B_TODDI20"/>
      <sheetName val="SUM_RV-November20"/>
      <sheetName val="FY04_budget_vol20"/>
      <sheetName val="DEP_C200120"/>
      <sheetName val="MCS_P&amp;L_By_Sub__USD20"/>
      <sheetName val="lab_paced20"/>
      <sheetName val="Cost_Center20"/>
      <sheetName val="21_Ocl20"/>
      <sheetName val="acc_depre-report-old20"/>
      <sheetName val="Download_Grp_Branch20"/>
      <sheetName val="Download_Lcl_Branch20"/>
      <sheetName val="Supporting_Tool20"/>
      <sheetName val="Std_0620"/>
      <sheetName val="Debt_Info20"/>
      <sheetName val="Investment_Database22"/>
      <sheetName val="CF_RECONCILE_-_120"/>
      <sheetName val="On_hand_-_31_Mar_0320"/>
      <sheetName val="COMPUTER_HARDWARE(IFM)_(A)20"/>
      <sheetName val="summary_of_used_bits20"/>
      <sheetName val="Mapping_table20"/>
      <sheetName val="PRICE_LIST_MASTER20"/>
      <sheetName val="Input_Price20"/>
      <sheetName val="Main_Model20"/>
      <sheetName val="Month_v_YTD20"/>
      <sheetName val="Project_Detail_20"/>
      <sheetName val="98FORECAST_(1)20"/>
      <sheetName val="TB-Circuit_ONE_-1220"/>
      <sheetName val="_IB-PL-YTD20"/>
      <sheetName val="Account_List20"/>
      <sheetName val="Company_codes20"/>
      <sheetName val="Stock_Aging20"/>
      <sheetName val="TB_Data_base20"/>
      <sheetName val="NAR-Pistons_(2)20"/>
      <sheetName val="TAUX_MONNAIES20"/>
      <sheetName val="Equity_Rec_20"/>
      <sheetName val="#ofclose__xl20"/>
      <sheetName val="NBD1_1_0120"/>
      <sheetName val="NBD2_1_0220"/>
      <sheetName val="NBD2_1_0320"/>
      <sheetName val="NBD2_1_0420"/>
      <sheetName val="NBD2_2_0220"/>
      <sheetName val="NBD6_2_0120"/>
      <sheetName val="NBD6_2_0220"/>
      <sheetName val="NBD8_2_0120"/>
      <sheetName val="NBD8_2_0820"/>
      <sheetName val="NBD8_2_0920"/>
      <sheetName val="NBD8_2_1120"/>
      <sheetName val="NBD8_2_1220"/>
      <sheetName val="NBD8_2_1620"/>
      <sheetName val="NBD8_2_1820"/>
      <sheetName val="NBD8_2_2020"/>
      <sheetName val="NBD8_2_2120"/>
      <sheetName val="คชจ_ดำเนินงาน6-4320"/>
      <sheetName val="Int_201020"/>
      <sheetName val="Land_2810120"/>
      <sheetName val="งบบริหาร_PL-report20"/>
      <sheetName val="Inter_co20"/>
      <sheetName val="10Segment_report20"/>
      <sheetName val="1Cash_for_Interest20"/>
      <sheetName val="3Detail_of_cash_flow20"/>
      <sheetName val="Income_Tax_Provision20"/>
      <sheetName val="___________9_D_____O_Z_e_p_{_20"/>
      <sheetName val="__9_D_O_Z_e_p_{___20"/>
      <sheetName val="เงินกู้_MGC26"/>
      <sheetName val="ADJ_-_RATE28"/>
      <sheetName val="Trial_Balance26"/>
      <sheetName val="Loan_Data26"/>
      <sheetName val="K-5_YE24"/>
      <sheetName val="Asset_31-12-4724"/>
      <sheetName val="Customize_Your_Invoice24"/>
      <sheetName val="Purchase_Order24"/>
      <sheetName val="Customize_Your_Purchase_Order24"/>
      <sheetName val="???????_MGC24"/>
      <sheetName val="_IB-PL-00-01_SUMMARY24"/>
      <sheetName val="TrialBalance_Q3-200224"/>
      <sheetName val="N-4_Patent_right22"/>
      <sheetName val="B&amp;S_199921"/>
      <sheetName val="AP_Interco_23"/>
      <sheetName val="Details_for_Keppel_Sin23"/>
      <sheetName val="Details_for_tri23"/>
      <sheetName val="เง_นก___MGC23"/>
      <sheetName val="6_weeks_rolling_forecast23"/>
      <sheetName val="FX_rates23"/>
      <sheetName val="Standing_Data23"/>
      <sheetName val="Asset_&amp;_Liability23"/>
      <sheetName val="Net_asset_value23"/>
      <sheetName val="Record_CR21"/>
      <sheetName val="DATE_CELL_&amp;_Unassigned-121"/>
      <sheetName val="_22"/>
      <sheetName val="?_?????????9?D?????O?Z?e?p?{?21"/>
      <sheetName val="_?9?D?O?Z?e?p?{??_x000a_21"/>
      <sheetName val="________MGC22"/>
      <sheetName val="10-1_Media21"/>
      <sheetName val="deals_above_20k21"/>
      <sheetName val="Market_Segment23"/>
      <sheetName val="Owner_Unit23"/>
      <sheetName val="vendor_name23"/>
      <sheetName val="Content_Page23"/>
      <sheetName val="Elim_Seg_LM23"/>
      <sheetName val="Elim_Seg_BM23"/>
      <sheetName val="Elim_Seg_AM23"/>
      <sheetName val="Table_Array23"/>
      <sheetName val="Setup_200821"/>
      <sheetName val="Setup_200921"/>
      <sheetName val="f&amp;b_(2)22"/>
      <sheetName val="VariableII__period23"/>
      <sheetName val="SCB_1_-_Current23"/>
      <sheetName val="SCB_2_-_Current23"/>
      <sheetName val="Data_Sources21"/>
      <sheetName val="외상매출금현황-수정분_A221"/>
      <sheetName val="Master_Updated(517)21"/>
      <sheetName val="Tooling_list_T_lite21"/>
      <sheetName val="@RISK_Correlations21"/>
      <sheetName val="NEW_ZEALAND21"/>
      <sheetName val="Master_table21"/>
      <sheetName val="7Long_term_liabilities21"/>
      <sheetName val="Nominal_Wizard21"/>
      <sheetName val="Jan_0521"/>
      <sheetName val="FCT_2008_-_HM_ok21"/>
      <sheetName val="LJ_Assumptions21"/>
      <sheetName val="LJ_Cost21"/>
      <sheetName val="LJ_His_CF21"/>
      <sheetName val="YS_Loan_21"/>
      <sheetName val="YS_Hotel_Budget21"/>
      <sheetName val="YS_Assumptions21"/>
      <sheetName val="YS_Cost_21"/>
      <sheetName val="YS_His_CF21"/>
      <sheetName val="new_IFS_format21"/>
      <sheetName val="TMF_Draft21"/>
      <sheetName val="Fill_this_out_first___21"/>
      <sheetName val="FE-1770_P121"/>
      <sheetName val="ADJ___RATE21"/>
      <sheetName val="Call_Down_Data_OLD21"/>
      <sheetName val="Assumption_Data21"/>
      <sheetName val="BL_-_GL_-_RJ21"/>
      <sheetName val="T&amp;E_GL21"/>
      <sheetName val="T&amp;E_System21"/>
      <sheetName val="1020_FF21"/>
      <sheetName val="_IBPL000122"/>
      <sheetName val="FY02_Fcst21"/>
      <sheetName val="Operational_Plan21"/>
      <sheetName val="Summary_Comparison_SGD21"/>
      <sheetName val="U-7_121"/>
      <sheetName val="N-4_422"/>
      <sheetName val="7_Jan_0222"/>
      <sheetName val="Mkt_Dev_1291_ONL_1290_-_101021"/>
      <sheetName val="GAAP_Pru21"/>
      <sheetName val="31_12_0423"/>
      <sheetName val="Bill_No__2_-_Carpark21"/>
      <sheetName val="FDR-Jan-99_21"/>
      <sheetName val="sum_to_LRH21"/>
      <sheetName val="Appendix_E21"/>
      <sheetName val="Submission_Form23"/>
      <sheetName val="interest_income23"/>
      <sheetName val="Tax_Formulas21"/>
      <sheetName val="Setup_Sheet21"/>
      <sheetName val="K101_FA_Lead21"/>
      <sheetName val="Base_Rental21"/>
      <sheetName val="COST_(ACC_ขาย10-2005)21"/>
      <sheetName val="Book_1_Summary21"/>
      <sheetName val="Global_Cover21"/>
      <sheetName val="Anniversary_at_Multi_Group21"/>
      <sheetName val="Burden_exp21"/>
      <sheetName val="Main_Menu21"/>
      <sheetName val="AOP_Summary-221"/>
      <sheetName val="ALL_KSFC_RIGS_EXCEPT_R-521"/>
      <sheetName val="Entity_List21"/>
      <sheetName val="Drop_Down_Lists22"/>
      <sheetName val="CAPEX_Import22"/>
      <sheetName val="Rates_Table22"/>
      <sheetName val="Jung_step_down_(60)22"/>
      <sheetName val="lgth_adj_fine22"/>
      <sheetName val="Gauge_Accuracy22"/>
      <sheetName val="Drop_Down22"/>
      <sheetName val="AUDIT_FEE22"/>
      <sheetName val="Raw_Mat22"/>
      <sheetName val="Thai_better_foods22"/>
      <sheetName val="Cross_Ref22"/>
      <sheetName val="Link_data21"/>
      <sheetName val="Drop_down_list21"/>
      <sheetName val="Tax_Calculation21"/>
      <sheetName val="RIG_134-ASSETS_APR_9721"/>
      <sheetName val="RIG_027-ASSETS-AFTER_30_JUN_921"/>
      <sheetName val="Home_Page21"/>
      <sheetName val="Interest_Rate_Projection21"/>
      <sheetName val="Table_LL1321"/>
      <sheetName val="BALANCE_SHEET_21"/>
      <sheetName val="New_Hire_Input_&amp;_Calc21"/>
      <sheetName val="On_Board_Headcount_Changes21"/>
      <sheetName val="Permanent_info21"/>
      <sheetName val="Wkgs_BS_Lead23"/>
      <sheetName val="SAP_COMPANY_CODES21"/>
      <sheetName val="ana_u521"/>
      <sheetName val="Genetica_Molecular_'0721"/>
      <sheetName val="A_TODDI_&amp;_B_TODDI21"/>
      <sheetName val="SUM_RV-November21"/>
      <sheetName val="FY04_budget_vol21"/>
      <sheetName val="DEP_C200121"/>
      <sheetName val="MCS_P&amp;L_By_Sub__USD21"/>
      <sheetName val="lab_paced21"/>
      <sheetName val="Cost_Center21"/>
      <sheetName val="21_Ocl21"/>
      <sheetName val="acc_depre-report-old21"/>
      <sheetName val="Download_Grp_Branch21"/>
      <sheetName val="Download_Lcl_Branch21"/>
      <sheetName val="Supporting_Tool21"/>
      <sheetName val="Std_0621"/>
      <sheetName val="Debt_Info21"/>
      <sheetName val="Investment_Database23"/>
      <sheetName val="CF_RECONCILE_-_121"/>
      <sheetName val="On_hand_-_31_Mar_0321"/>
      <sheetName val="COMPUTER_HARDWARE(IFM)_(A)21"/>
      <sheetName val="summary_of_used_bits21"/>
      <sheetName val="Mapping_table21"/>
      <sheetName val="PRICE_LIST_MASTER21"/>
      <sheetName val="Input_Price21"/>
      <sheetName val="Main_Model21"/>
      <sheetName val="Month_v_YTD21"/>
      <sheetName val="Project_Detail_21"/>
      <sheetName val="98FORECAST_(1)21"/>
      <sheetName val="TB-Circuit_ONE_-1221"/>
      <sheetName val="_IB-PL-YTD21"/>
      <sheetName val="Account_List21"/>
      <sheetName val="Company_codes21"/>
      <sheetName val="Stock_Aging21"/>
      <sheetName val="TB_Data_base21"/>
      <sheetName val="NAR-Pistons_(2)21"/>
      <sheetName val="TAUX_MONNAIES21"/>
      <sheetName val="Equity_Rec_21"/>
      <sheetName val="#ofclose__xl21"/>
      <sheetName val="NBD1_1_0121"/>
      <sheetName val="NBD2_1_0221"/>
      <sheetName val="NBD2_1_0321"/>
      <sheetName val="NBD2_1_0421"/>
      <sheetName val="NBD2_2_0221"/>
      <sheetName val="NBD6_2_0121"/>
      <sheetName val="NBD6_2_0221"/>
      <sheetName val="NBD8_2_0121"/>
      <sheetName val="NBD8_2_0821"/>
      <sheetName val="NBD8_2_0921"/>
      <sheetName val="NBD8_2_1121"/>
      <sheetName val="NBD8_2_1221"/>
      <sheetName val="NBD8_2_1621"/>
      <sheetName val="NBD8_2_1821"/>
      <sheetName val="NBD8_2_2021"/>
      <sheetName val="NBD8_2_2121"/>
      <sheetName val="คชจ_ดำเนินงาน6-4321"/>
      <sheetName val="Int_201021"/>
      <sheetName val="Land_2810121"/>
      <sheetName val="งบบริหาร_PL-report21"/>
      <sheetName val="Inter_co21"/>
      <sheetName val="10Segment_report21"/>
      <sheetName val="1Cash_for_Interest21"/>
      <sheetName val="3Detail_of_cash_flow21"/>
      <sheetName val="Income_Tax_Provision21"/>
      <sheetName val="___________9_D_____O_Z_e_p_{_21"/>
      <sheetName val="__9_D_O_Z_e_p_{___21"/>
      <sheetName val="เงินกู้_MGC27"/>
      <sheetName val="ADJ_-_RATE29"/>
      <sheetName val="Trial_Balance27"/>
      <sheetName val="Loan_Data27"/>
      <sheetName val="K-5_YE25"/>
      <sheetName val="Asset_31-12-4725"/>
      <sheetName val="Customize_Your_Invoice25"/>
      <sheetName val="Purchase_Order25"/>
      <sheetName val="Customize_Your_Purchase_Order25"/>
      <sheetName val="???????_MGC25"/>
      <sheetName val="_IB-PL-00-01_SUMMARY25"/>
      <sheetName val="TrialBalance_Q3-200225"/>
      <sheetName val="N-4_Patent_right23"/>
      <sheetName val="B&amp;S_199922"/>
      <sheetName val="AP_Interco_24"/>
      <sheetName val="Details_for_Keppel_Sin24"/>
      <sheetName val="Details_for_tri24"/>
      <sheetName val="เง_นก___MGC24"/>
      <sheetName val="6_weeks_rolling_forecast24"/>
      <sheetName val="FX_rates24"/>
      <sheetName val="Standing_Data24"/>
      <sheetName val="Asset_&amp;_Liability24"/>
      <sheetName val="Net_asset_value24"/>
      <sheetName val="Record_CR22"/>
      <sheetName val="DATE_CELL_&amp;_Unassigned-122"/>
      <sheetName val="_23"/>
      <sheetName val="?_?????????9?D?????O?Z?e?p?{?22"/>
      <sheetName val="_?9?D?O?Z?e?p?{??_x000a_22"/>
      <sheetName val="________MGC23"/>
      <sheetName val="10-1_Media22"/>
      <sheetName val="deals_above_20k22"/>
      <sheetName val="Market_Segment24"/>
      <sheetName val="Owner_Unit24"/>
      <sheetName val="vendor_name24"/>
      <sheetName val="Content_Page24"/>
      <sheetName val="Elim_Seg_LM24"/>
      <sheetName val="Elim_Seg_BM24"/>
      <sheetName val="Elim_Seg_AM24"/>
      <sheetName val="Table_Array24"/>
      <sheetName val="Setup_200822"/>
      <sheetName val="Setup_200922"/>
      <sheetName val="f&amp;b_(2)23"/>
      <sheetName val="VariableII__period24"/>
      <sheetName val="SCB_1_-_Current24"/>
      <sheetName val="SCB_2_-_Current24"/>
      <sheetName val="Data_Sources22"/>
      <sheetName val="외상매출금현황-수정분_A222"/>
      <sheetName val="Master_Updated(517)22"/>
      <sheetName val="Tooling_list_T_lite22"/>
      <sheetName val="@RISK_Correlations22"/>
      <sheetName val="NEW_ZEALAND22"/>
      <sheetName val="Master_table22"/>
      <sheetName val="7Long_term_liabilities22"/>
      <sheetName val="Nominal_Wizard22"/>
      <sheetName val="Jan_0522"/>
      <sheetName val="FCT_2008_-_HM_ok22"/>
      <sheetName val="LJ_Assumptions22"/>
      <sheetName val="LJ_Cost22"/>
      <sheetName val="LJ_His_CF22"/>
      <sheetName val="YS_Loan_22"/>
      <sheetName val="YS_Hotel_Budget22"/>
      <sheetName val="YS_Assumptions22"/>
      <sheetName val="YS_Cost_22"/>
      <sheetName val="YS_His_CF22"/>
      <sheetName val="new_IFS_format22"/>
      <sheetName val="TMF_Draft22"/>
      <sheetName val="Fill_this_out_first___22"/>
      <sheetName val="FE-1770_P122"/>
      <sheetName val="ADJ___RATE22"/>
      <sheetName val="Call_Down_Data_OLD22"/>
      <sheetName val="Assumption_Data22"/>
      <sheetName val="BL_-_GL_-_RJ22"/>
      <sheetName val="T&amp;E_GL22"/>
      <sheetName val="T&amp;E_System22"/>
      <sheetName val="1020_FF22"/>
      <sheetName val="_IBPL000123"/>
      <sheetName val="FY02_Fcst22"/>
      <sheetName val="Operational_Plan22"/>
      <sheetName val="Summary_Comparison_SGD22"/>
      <sheetName val="U-7_122"/>
      <sheetName val="N-4_423"/>
      <sheetName val="7_Jan_0223"/>
      <sheetName val="Mkt_Dev_1291_ONL_1290_-_101022"/>
      <sheetName val="GAAP_Pru22"/>
      <sheetName val="31_12_0424"/>
      <sheetName val="Bill_No__2_-_Carpark22"/>
      <sheetName val="FDR-Jan-99_22"/>
      <sheetName val="sum_to_LRH22"/>
      <sheetName val="Appendix_E22"/>
      <sheetName val="Submission_Form24"/>
      <sheetName val="interest_income24"/>
      <sheetName val="Tax_Formulas22"/>
      <sheetName val="Setup_Sheet22"/>
      <sheetName val="K101_FA_Lead22"/>
      <sheetName val="Base_Rental22"/>
      <sheetName val="COST_(ACC_ขาย10-2005)22"/>
      <sheetName val="Book_1_Summary22"/>
      <sheetName val="Global_Cover22"/>
      <sheetName val="Anniversary_at_Multi_Group22"/>
      <sheetName val="Burden_exp22"/>
      <sheetName val="Main_Menu22"/>
      <sheetName val="AOP_Summary-222"/>
      <sheetName val="ALL_KSFC_RIGS_EXCEPT_R-522"/>
      <sheetName val="Entity_List22"/>
      <sheetName val="Drop_Down_Lists23"/>
      <sheetName val="CAPEX_Import23"/>
      <sheetName val="Rates_Table23"/>
      <sheetName val="Jung_step_down_(60)23"/>
      <sheetName val="lgth_adj_fine23"/>
      <sheetName val="Gauge_Accuracy23"/>
      <sheetName val="Drop_Down23"/>
      <sheetName val="AUDIT_FEE23"/>
      <sheetName val="Raw_Mat23"/>
      <sheetName val="Thai_better_foods23"/>
      <sheetName val="Cross_Ref23"/>
      <sheetName val="Link_data22"/>
      <sheetName val="Drop_down_list22"/>
      <sheetName val="Tax_Calculation22"/>
      <sheetName val="RIG_134-ASSETS_APR_9722"/>
      <sheetName val="RIG_027-ASSETS-AFTER_30_JUN_922"/>
      <sheetName val="Home_Page22"/>
      <sheetName val="Interest_Rate_Projection22"/>
      <sheetName val="Table_LL1322"/>
      <sheetName val="BALANCE_SHEET_22"/>
      <sheetName val="New_Hire_Input_&amp;_Calc22"/>
      <sheetName val="On_Board_Headcount_Changes22"/>
      <sheetName val="Permanent_info22"/>
      <sheetName val="Wkgs_BS_Lead24"/>
      <sheetName val="SAP_COMPANY_CODES22"/>
      <sheetName val="ana_u522"/>
      <sheetName val="Genetica_Molecular_'0722"/>
      <sheetName val="A_TODDI_&amp;_B_TODDI22"/>
      <sheetName val="SUM_RV-November22"/>
      <sheetName val="FY04_budget_vol22"/>
      <sheetName val="DEP_C200122"/>
      <sheetName val="MCS_P&amp;L_By_Sub__USD22"/>
      <sheetName val="lab_paced22"/>
      <sheetName val="Cost_Center22"/>
      <sheetName val="21_Ocl22"/>
      <sheetName val="acc_depre-report-old22"/>
      <sheetName val="Download_Grp_Branch22"/>
      <sheetName val="Download_Lcl_Branch22"/>
      <sheetName val="Supporting_Tool22"/>
      <sheetName val="Std_0622"/>
      <sheetName val="Debt_Info22"/>
      <sheetName val="Investment_Database24"/>
      <sheetName val="CF_RECONCILE_-_122"/>
      <sheetName val="On_hand_-_31_Mar_0322"/>
      <sheetName val="COMPUTER_HARDWARE(IFM)_(A)22"/>
      <sheetName val="summary_of_used_bits22"/>
      <sheetName val="Mapping_table22"/>
      <sheetName val="PRICE_LIST_MASTER22"/>
      <sheetName val="Input_Price22"/>
      <sheetName val="Main_Model22"/>
      <sheetName val="Month_v_YTD22"/>
      <sheetName val="Project_Detail_22"/>
      <sheetName val="98FORECAST_(1)22"/>
      <sheetName val="TB-Circuit_ONE_-1222"/>
      <sheetName val="_IB-PL-YTD22"/>
      <sheetName val="Account_List22"/>
      <sheetName val="Company_codes22"/>
      <sheetName val="Stock_Aging22"/>
      <sheetName val="TB_Data_base22"/>
      <sheetName val="NAR-Pistons_(2)22"/>
      <sheetName val="TAUX_MONNAIES22"/>
      <sheetName val="Equity_Rec_22"/>
      <sheetName val="#ofclose__xl22"/>
      <sheetName val="NBD1_1_0122"/>
      <sheetName val="NBD2_1_0222"/>
      <sheetName val="NBD2_1_0322"/>
      <sheetName val="NBD2_1_0422"/>
      <sheetName val="NBD2_2_0222"/>
      <sheetName val="NBD6_2_0122"/>
      <sheetName val="NBD6_2_0222"/>
      <sheetName val="NBD8_2_0122"/>
      <sheetName val="NBD8_2_0822"/>
      <sheetName val="NBD8_2_0922"/>
      <sheetName val="NBD8_2_1122"/>
      <sheetName val="NBD8_2_1222"/>
      <sheetName val="NBD8_2_1622"/>
      <sheetName val="NBD8_2_1822"/>
      <sheetName val="NBD8_2_2022"/>
      <sheetName val="NBD8_2_2122"/>
      <sheetName val="คชจ_ดำเนินงาน6-4322"/>
      <sheetName val="Int_201022"/>
      <sheetName val="Land_2810122"/>
      <sheetName val="งบบริหาร_PL-report22"/>
      <sheetName val="Inter_co22"/>
      <sheetName val="10Segment_report22"/>
      <sheetName val="1Cash_for_Interest22"/>
      <sheetName val="3Detail_of_cash_flow22"/>
      <sheetName val="Income_Tax_Provision22"/>
      <sheetName val="___________9_D_____O_Z_e_p_{_22"/>
      <sheetName val="__9_D_O_Z_e_p_{___22"/>
      <sheetName val="FX and Date"/>
      <sheetName val="รายงาน_ลูกหนี้ค้างชำระรายบุคคล "/>
      <sheetName val="sale89"/>
      <sheetName val="shi_00"/>
      <sheetName val="Ex Hyp"/>
      <sheetName val="Actual"/>
      <sheetName val="Parameters2"/>
      <sheetName val="rate adj"/>
      <sheetName val="PKT_sales"/>
      <sheetName val="ALPL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損益分岐点"/>
      <sheetName val="ocean voyage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Co.26 Unfinished P&amp;E"/>
      <sheetName val="TO - SP"/>
      <sheetName val="_x005f_x0000_"/>
      <sheetName val="_x005f_x0000_._x005f_x0000__x005f_x0000__x005f_x0000__x"/>
      <sheetName val=".?9?D?O?Z?e?p?{??_x005f_x000a_"/>
      <sheetName val="16 P&amp;L by Mth"/>
      <sheetName val="MHK Rate"/>
      <sheetName val="MJD Rate"/>
      <sheetName val="MJS Rate"/>
      <sheetName val="4)Rate"/>
      <sheetName val="Babara"/>
      <sheetName val="lists"/>
      <sheetName val="JAN-NOV MFG"/>
      <sheetName val="Tables"/>
      <sheetName val="Thailand circuit-AGNS"/>
      <sheetName val="ME_Sale_Rate"/>
      <sheetName val="Sheet8"/>
      <sheetName val="名簿データ"/>
      <sheetName val="KPI48"/>
      <sheetName val="BSLA"/>
      <sheetName val="PDR (ORI)"/>
      <sheetName val="Landing Factors"/>
      <sheetName val="Agency Walker ID"/>
      <sheetName val="D-con-toll"/>
      <sheetName val="BS ATTACH"/>
      <sheetName val="CAPEX and HO"/>
      <sheetName val="CASH GRAPHS"/>
      <sheetName val="EBIT GRAPHS"/>
      <sheetName val="Dollar DOI"/>
      <sheetName val="Safety"/>
      <sheetName val="cho"/>
      <sheetName val="fac"/>
      <sheetName val="HOF"/>
      <sheetName val="mal"/>
      <sheetName val="mang"/>
      <sheetName val="LR23-986460-02"/>
      <sheetName val="CUSTOM"/>
      <sheetName val="CustList"/>
      <sheetName val="04.06.07_NO VENCIDO"/>
      <sheetName val="Vol del"/>
      <sheetName val="CPC form"/>
      <sheetName val="Dec 2001"/>
      <sheetName val="SKA"/>
      <sheetName val="H"/>
      <sheetName val="CF (Company only)"/>
      <sheetName val="Projection"/>
      <sheetName val="공사비 내역 (가)"/>
      <sheetName val="FRECEFECBAILEYS"/>
      <sheetName val="Twelve Month Cash Flow"/>
      <sheetName val="S33"/>
      <sheetName val="당초"/>
      <sheetName val="Front"/>
      <sheetName val="สัญญา A"/>
      <sheetName val="계정코드"/>
      <sheetName val="PDR_(ORI)"/>
      <sheetName val="TBActual_ERP"/>
      <sheetName val="SetUpTime"/>
      <sheetName val="Page1"/>
      <sheetName val="dmf 346-6162,63,64&amp;65"/>
      <sheetName val="GeneralInfo"/>
      <sheetName val="ANGGOTA"/>
      <sheetName val="Sheet1 (2)"/>
      <sheetName val="guarantee by mortgage"/>
      <sheetName val="SCORE_RC_Code"/>
      <sheetName val="Penyusutan Kendaraan"/>
      <sheetName val="TB P12"/>
      <sheetName val="INSTR"/>
      <sheetName val="Depn Assump"/>
      <sheetName val="Kind of Service"/>
      <sheetName val="2004 Labor"/>
      <sheetName val="Service Coming"/>
      <sheetName val="SALES&amp;COGS"/>
      <sheetName val="Test cost oversea"/>
      <sheetName val="intercocode"/>
      <sheetName val="关联交易-存款"/>
      <sheetName val=" aps  aps-di ing"/>
      <sheetName val="SRT"/>
      <sheetName val="Fidelio Input"/>
      <sheetName val="DAY"/>
      <sheetName val="Pln Pdt"/>
      <sheetName val="SPCSheet"/>
      <sheetName val="A-4Sum Lead "/>
      <sheetName val="Pivot_BS"/>
      <sheetName val="K001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hlorination"/>
      <sheetName val="Compounding"/>
      <sheetName val="Forming"/>
      <sheetName val="Packaging"/>
      <sheetName val="Original"/>
      <sheetName val="0-Basics"/>
      <sheetName val="___________9_D_____O_Z_e_p____2"/>
      <sheetName val="___________9_D_____O_Z_e_p____3"/>
      <sheetName val="LOOKUP_FY04"/>
      <sheetName val="CD-08"/>
      <sheetName val="Expense Claim"/>
      <sheetName val="Amort Table Building I"/>
      <sheetName val="standard_cost_"/>
      <sheetName val="211901_คชจ_ค้างจ่าย"/>
      <sheetName val="BAX_Export_25mar07_-_31mar07"/>
      <sheetName val="GL_Code"/>
      <sheetName val="ocean_voyage"/>
      <sheetName val="SF_commitment_"/>
      <sheetName val="Contract_service_fee-other"/>
      <sheetName val="GL_SF_Q3"/>
      <sheetName val="Landing_Factors"/>
      <sheetName val="Agency_Walker_ID"/>
      <sheetName val="BS_ATTACH"/>
      <sheetName val="TB_P12"/>
      <sheetName val="standard_cost_1"/>
      <sheetName val="211901_คชจ_ค้างจ่าย1"/>
      <sheetName val="BAX_Export_25mar07_-_31mar071"/>
      <sheetName val="GL_Code1"/>
      <sheetName val="ocean_voyage1"/>
      <sheetName val="SF_commitment_1"/>
      <sheetName val="Contract_service_fee-other1"/>
      <sheetName val="GL_SF_Q31"/>
      <sheetName val="PDR_(ORI)1"/>
      <sheetName val="Landing_Factors1"/>
      <sheetName val="Agency_Walker_ID1"/>
      <sheetName val="BS_ATTACH1"/>
      <sheetName val="TB_P121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-3"/>
      <sheetName val="16_P&amp;L_by_Mth"/>
      <sheetName val="MHK_Rate"/>
      <sheetName val="MJD_Rate"/>
      <sheetName val="MJS_Rate"/>
      <sheetName val="JAN-NOV_MFG"/>
      <sheetName val="Thailand_circuit-AGNS"/>
      <sheetName val="Sheet1_(2)"/>
      <sheetName val="AC"/>
      <sheetName val="공사비_내역_(가)"/>
      <sheetName val="Twelve_Month_Cash_Flow"/>
      <sheetName val="BETON"/>
      <sheetName val="NHATKYC"/>
      <sheetName val="Sales Forecast Worksheet"/>
      <sheetName val="個品ﾘｽﾄ"/>
      <sheetName val="gvl"/>
      <sheetName val="B1a"/>
      <sheetName val="B2b"/>
      <sheetName val="B2a"/>
      <sheetName val="B1b"/>
      <sheetName val="I4"/>
      <sheetName val="G3"/>
      <sheetName val="K1"/>
      <sheetName val="E2"/>
      <sheetName val="E3"/>
      <sheetName val="G1"/>
      <sheetName val="G2"/>
      <sheetName val="C"/>
      <sheetName val="I3"/>
      <sheetName val="E5"/>
      <sheetName val="E6"/>
      <sheetName val="G4"/>
      <sheetName val="D2"/>
      <sheetName val="aP (3)"/>
      <sheetName val="aP (2)"/>
      <sheetName val="PPh23"/>
      <sheetName val="PPh21"/>
      <sheetName val="PPN-in"/>
      <sheetName val=" PPN Out Mei"/>
      <sheetName val="6%"/>
      <sheetName val=" PPN Out Apr-N"/>
      <sheetName val="AN54"/>
      <sheetName val=" PPN Out Apr (2)"/>
      <sheetName val=" PPN Out Apr (3)"/>
      <sheetName val=" PPN Out Apr (4)"/>
      <sheetName val=" PPN Out Mar-N"/>
      <sheetName val="AA53"/>
      <sheetName val=" PPN Out Feb-n"/>
      <sheetName val="AN52"/>
      <sheetName val=" PPN Out Jan"/>
      <sheetName val="PPN out-Des"/>
      <sheetName val="PPN out-Nov"/>
      <sheetName val="PPN out-Aug"/>
      <sheetName val="PPN out-Jul "/>
      <sheetName val="PPN out-Jun"/>
      <sheetName val="PPN out-Mei"/>
      <sheetName val="LIST-TOT"/>
      <sheetName val="Rekapan"/>
      <sheetName val="List Tenant 6%"/>
      <sheetName val="01"/>
      <sheetName val="02"/>
      <sheetName val="03"/>
      <sheetName val="04"/>
      <sheetName val="05"/>
      <sheetName val="06"/>
      <sheetName val="07"/>
      <sheetName val="08"/>
      <sheetName val="09"/>
      <sheetName val="03?"/>
      <sheetName val="BS&amp;PL"/>
      <sheetName val="งบดุล"/>
      <sheetName val="Business Model"/>
      <sheetName val="Tariff"/>
      <sheetName val="Insurance"/>
      <sheetName val="Corp. sheet - Stress"/>
      <sheetName val="PR"/>
      <sheetName val="Bonds"/>
      <sheetName val="공사비_내역_(가)1"/>
      <sheetName val="Twelve_Month_Cash_Flow1"/>
      <sheetName val="CAPEX_and_HO"/>
      <sheetName val="CASH_GRAPHS"/>
      <sheetName val="EBIT_GRAPHS"/>
      <sheetName val="Dollar_DOI"/>
      <sheetName val="04_06_07_NO_VENCIDO"/>
      <sheetName val="TO_-_SP"/>
      <sheetName val="Vol_del"/>
      <sheetName val="CPC_form"/>
      <sheetName val="Dec_2001"/>
      <sheetName val="CF_(Company_only)"/>
      <sheetName val="Co_26_Unfinished_P&amp;E"/>
      <sheetName val="_x005f_x0000___x005f_x0000__x005f_x0000__x005f_x0000__x"/>
      <sheetName val="_?9?D?O?Z?e?p?{??_x005f_x000a_"/>
      <sheetName val="สัญญา_A"/>
      <sheetName val="공사비_내역_(가)2"/>
      <sheetName val="Twelve_Month_Cash_Flow2"/>
      <sheetName val="CAPEX_and_HO1"/>
      <sheetName val="CASH_GRAPHS1"/>
      <sheetName val="EBIT_GRAPHS1"/>
      <sheetName val="Dollar_DOI1"/>
      <sheetName val="04_06_07_NO_VENCIDO1"/>
      <sheetName val="TO_-_SP1"/>
      <sheetName val="Vol_del1"/>
      <sheetName val="CPC_form1"/>
      <sheetName val="Dec_20011"/>
      <sheetName val="CF_(Company_only)1"/>
      <sheetName val="Co_26_Unfinished_P&amp;E1"/>
      <sheetName val="_x005f_x0000___x005f_x0000__x005f_x0000__x005f_x0000__1"/>
      <sheetName val="_?9?D?O?Z?e?p?{??_x005f_x000a_1"/>
      <sheetName val="สัญญา_A1"/>
      <sheetName val="공사비_내역_(가)3"/>
      <sheetName val="Twelve_Month_Cash_Flow3"/>
      <sheetName val="CAPEX_and_HO3"/>
      <sheetName val="CASH_GRAPHS3"/>
      <sheetName val="EBIT_GRAPHS3"/>
      <sheetName val="Dollar_DOI3"/>
      <sheetName val="04_06_07_NO_VENCIDO3"/>
      <sheetName val="TO_-_SP3"/>
      <sheetName val="Vol_del3"/>
      <sheetName val="CPC_form3"/>
      <sheetName val="Dec_20013"/>
      <sheetName val="CF_(Company_only)3"/>
      <sheetName val="Co_26_Unfinished_P&amp;E3"/>
      <sheetName val="_x005f_x0000___x005f_x0000__x005f_x0000__x005f_x0000__3"/>
      <sheetName val="_?9?D?O?Z?e?p?{??_x005f_x000a_3"/>
      <sheetName val="สัญญา_A3"/>
      <sheetName val="CAPEX_and_HO2"/>
      <sheetName val="CASH_GRAPHS2"/>
      <sheetName val="EBIT_GRAPHS2"/>
      <sheetName val="Dollar_DOI2"/>
      <sheetName val="04_06_07_NO_VENCIDO2"/>
      <sheetName val="TO_-_SP2"/>
      <sheetName val="Vol_del2"/>
      <sheetName val="CPC_form2"/>
      <sheetName val="Dec_20012"/>
      <sheetName val="CF_(Company_only)2"/>
      <sheetName val="Co_26_Unfinished_P&amp;E2"/>
      <sheetName val="_x005f_x0000___x005f_x0000__x005f_x0000__x005f_x0000__2"/>
      <sheetName val="_?9?D?O?Z?e?p?{??_x005f_x000a_2"/>
      <sheetName val="สัญญา_A2"/>
      <sheetName val="공사비_내역_(가)4"/>
      <sheetName val="Twelve_Month_Cash_Flow4"/>
      <sheetName val="CAPEX_and_HO4"/>
      <sheetName val="CASH_GRAPHS4"/>
      <sheetName val="EBIT_GRAPHS4"/>
      <sheetName val="Dollar_DOI4"/>
      <sheetName val="04_06_07_NO_VENCIDO4"/>
      <sheetName val="TO_-_SP4"/>
      <sheetName val="Vol_del4"/>
      <sheetName val="CPC_form4"/>
      <sheetName val="Dec_20014"/>
      <sheetName val="CF_(Company_only)4"/>
      <sheetName val="Co_26_Unfinished_P&amp;E4"/>
      <sheetName val="_x005f_x0000___x005f_x0000__x005f_x0000__x005f_x0000__4"/>
      <sheetName val="_?9?D?O?Z?e?p?{??_x005f_x000a_4"/>
      <sheetName val="สัญญา_A4"/>
      <sheetName val="Rates Increase &amp; Loading"/>
      <sheetName val="BTC Shifted (2)"/>
      <sheetName val="U"/>
      <sheetName val="feature"/>
      <sheetName val="ChangeHistory"/>
      <sheetName val="Graph"/>
      <sheetName val="Instruction"/>
      <sheetName val="Validation"/>
      <sheetName val="Texts"/>
      <sheetName val="._x005f_x0000_9_x005f_x0000_D_x005f_x0000_O_x0000"/>
      <sheetName val="Equipment"/>
      <sheetName val="gia vt,nc,may"/>
      <sheetName val="DataAllocate"/>
      <sheetName val="JV_Apr-Jun.07"/>
      <sheetName val="2300"/>
      <sheetName val="Quarterly P&amp;L"/>
      <sheetName val="listacccode"/>
      <sheetName val="Foremost 7 contract"/>
      <sheetName val="BNDDIR(BOND)"/>
      <sheetName val="TB47-12"/>
      <sheetName val="Expectation"/>
      <sheetName val="thisyear2011"/>
      <sheetName val="Sale 0502"/>
      <sheetName val="N5 related transactions (PL)"/>
      <sheetName val="N5 Related transactions (BS)"/>
      <sheetName val="dongia (2)"/>
      <sheetName val="ค่าไฟฟ้า (pdr )"/>
      <sheetName val="dmf_346-6162,63,64&amp;65"/>
      <sheetName val="dmf_346-6162,63,64&amp;653"/>
      <sheetName val="dmf_346-6162,63,64&amp;651"/>
      <sheetName val="dmf_346-6162,63,64&amp;652"/>
      <sheetName val="dmf_346-6162,63,64&amp;654"/>
      <sheetName val="Buyside P&amp;L"/>
      <sheetName val="Payroll_LOCAL"/>
      <sheetName val="Driver Info"/>
      <sheetName val="manreq"/>
      <sheetName val="smfix"/>
      <sheetName val="extra"/>
      <sheetName val="prf"/>
      <sheetName val="K-2"/>
      <sheetName val="US Exchange Rate"/>
      <sheetName val="065000"/>
      <sheetName val="065005s"/>
      <sheetName val="Dlrnames"/>
      <sheetName val="pov"/>
      <sheetName val="98PM1"/>
      <sheetName val="Cust"/>
      <sheetName val="เทียบเกิดจริง"/>
      <sheetName val="Liberty"/>
      <sheetName val="Audit "/>
      <sheetName val="bod"/>
      <sheetName val="Combine"/>
      <sheetName val="Calculations"/>
      <sheetName val="BANK"/>
      <sheetName val="#Lookup"/>
      <sheetName val="master plan "/>
      <sheetName val="2.Conso"/>
      <sheetName val="8.1|Invest in Equity"/>
      <sheetName val="6.5 rbe"/>
      <sheetName val="매출"/>
      <sheetName val="trfc02-26(Fes+Ses)"/>
      <sheetName val="dmf_346-6162,63,64&amp;655"/>
      <sheetName val="K001 - Lead example"/>
      <sheetName val="details fee"/>
      <sheetName val="ocean_voyage3"/>
      <sheetName val="standard_cost_3"/>
      <sheetName val="211901_คชจ_ค้างจ่าย3"/>
      <sheetName val="BAX_Export_25mar07_-_31mar073"/>
      <sheetName val="GL_Code3"/>
      <sheetName val="SF_commitment_3"/>
      <sheetName val="Contract_service_fee-other3"/>
      <sheetName val="GL_SF_Q33"/>
      <sheetName val="ocean_voyage2"/>
      <sheetName val="standard_cost_2"/>
      <sheetName val="211901_คชจ_ค้างจ่าย2"/>
      <sheetName val="BAX_Export_25mar07_-_31mar072"/>
      <sheetName val="GL_Code2"/>
      <sheetName val="SF_commitment_2"/>
      <sheetName val="Contract_service_fee-other2"/>
      <sheetName val="GL_SF_Q32"/>
      <sheetName val="ocean_voyage4"/>
      <sheetName val="standard_cost_4"/>
      <sheetName val="211901_คชจ_ค้างจ่าย4"/>
      <sheetName val="BAX_Export_25mar07_-_31mar074"/>
      <sheetName val="GL_Code4"/>
      <sheetName val="SF_commitment_4"/>
      <sheetName val="Contract_service_fee-other4"/>
      <sheetName val="GL_SF_Q34"/>
      <sheetName val="ocean_voyage5"/>
      <sheetName val="standard_cost_5"/>
      <sheetName val="211901_คชจ_ค้างจ่าย5"/>
      <sheetName val="BAX_Export_25mar07_-_31mar075"/>
      <sheetName val="GL_Code5"/>
      <sheetName val="SF_commitment_5"/>
      <sheetName val="Contract_service_fee-other5"/>
      <sheetName val="GL_SF_Q35"/>
      <sheetName val="O_x0000_"/>
      <sheetName val="各社状況"/>
      <sheetName val="51"/>
      <sheetName val="PL _ACCT-MBK"/>
      <sheetName val="FOR PL_ACCT-MBK"/>
      <sheetName val="BARS"/>
      <sheetName val="AC日程"/>
      <sheetName val="Required"/>
      <sheetName val="FF-1"/>
      <sheetName val="BIL"/>
      <sheetName val="FA-LISTING"/>
      <sheetName val="INP"/>
      <sheetName val="①　BP vs SPR (TTL Impact)"/>
      <sheetName val="COST"/>
      <sheetName val="InputPO_Del"/>
      <sheetName val="Juta"/>
      <sheetName val="Miliar"/>
      <sheetName val="Ratus"/>
      <sheetName val="Ribu"/>
      <sheetName val="Locations"/>
      <sheetName val="Ldg"/>
      <sheetName val="S 708"/>
      <sheetName val="Testing"/>
      <sheetName val="TOC"/>
      <sheetName val="breakdown"/>
      <sheetName val="dg-VTu"/>
      <sheetName val="LCTT"/>
      <sheetName val="CDTK"/>
      <sheetName val="MA-CN"/>
      <sheetName val="LC"/>
      <sheetName val="LC last year"/>
      <sheetName val="USD"/>
      <sheetName val="USD last year"/>
      <sheetName val="FF_3"/>
      <sheetName val="Inputs"/>
      <sheetName val="P&amp;L by Mth"/>
      <sheetName val="Fecha"/>
      <sheetName val="RJE"/>
      <sheetName val="DATAMON"/>
      <sheetName val="DATAQTR"/>
      <sheetName val="AUG07"/>
      <sheetName val="IO list as at 23.11.09"/>
      <sheetName val="Up to 2002"/>
      <sheetName val="IS working"/>
      <sheetName val="name_formula"/>
      <sheetName val="JV_Apr-Jun_07"/>
      <sheetName val="TB MON VS Deloittle Grouping"/>
      <sheetName val="variance_template"/>
      <sheetName val="SomOpMonthly"/>
      <sheetName val="Bilan"/>
      <sheetName val="SomOpCumul"/>
      <sheetName val="MPL 技連"/>
      <sheetName val="342E BLOCK"/>
      <sheetName val="705"/>
      <sheetName val="group"/>
      <sheetName val="Outlook"/>
      <sheetName val="Input sheet"/>
      <sheetName val="Info"/>
      <sheetName val="Comps"/>
      <sheetName val="Balance Sheet"/>
      <sheetName val="70-1A"/>
      <sheetName val="70-2"/>
      <sheetName val="Actuals"/>
      <sheetName val="Week Commit"/>
      <sheetName val="JUNE 30 CONSOLIDATING BS"/>
      <sheetName val="current summary values"/>
      <sheetName val="assembled workforce summary"/>
      <sheetName val="Fixed Asset Summary"/>
      <sheetName val="physician databases"/>
      <sheetName val="consolidated inv summary"/>
      <sheetName val="iprd summary values"/>
      <sheetName val="trade name"/>
      <sheetName val="R15"/>
      <sheetName val="Evaluation grp 3"/>
      <sheetName val="Adjustments"/>
      <sheetName val="LYAT"/>
      <sheetName val="LYAW"/>
      <sheetName val="totalrep"/>
      <sheetName val="wagesrep"/>
      <sheetName val="Library Procedures"/>
      <sheetName val="BY Name"/>
      <sheetName val="#REF"/>
      <sheetName val="Adj&amp;Rcl06"/>
      <sheetName val="TB 2006"/>
      <sheetName val="USA"/>
      <sheetName val="Supplier Listing"/>
      <sheetName val="- 4 -"/>
      <sheetName val="Entity"/>
      <sheetName val="BCST271"/>
      <sheetName val="Sum"/>
      <sheetName val="CA NOV"/>
      <sheetName val="Vendor"/>
      <sheetName val="NameLookup"/>
      <sheetName val="FOB_Sale_Jan"/>
      <sheetName val="ActualAR"/>
      <sheetName val="System"/>
      <sheetName val="諸元表"/>
      <sheetName val="master data"/>
      <sheetName val="MatRatioCalcul"/>
      <sheetName val="Standard_Lists"/>
      <sheetName val="Co. Code"/>
      <sheetName val="Dim NBD"/>
      <sheetName val="AR3-Bank Rec"/>
      <sheetName val="GLTable"/>
      <sheetName val="Data 1"/>
      <sheetName val="Data 2"/>
      <sheetName val="options"/>
      <sheetName val="GS_STD"/>
      <sheetName val="OP_STD"/>
      <sheetName val="Trim &amp; Assy"/>
      <sheetName val="Global"/>
      <sheetName val="Ass"/>
      <sheetName val="BU-30"/>
      <sheetName val="Estm2005"/>
      <sheetName val="Furniture_Master"/>
      <sheetName val="MOTO"/>
      <sheetName val="L&amp;OH"/>
      <sheetName val="myData"/>
      <sheetName val="Input Area"/>
      <sheetName val="Detail Loan Move. &amp; Listing"/>
      <sheetName val="SEA"/>
      <sheetName val="SAP"/>
      <sheetName val="FA List FY10 Local GAAP"/>
      <sheetName val="Sales"/>
      <sheetName val="OT"/>
      <sheetName val="Indices"/>
      <sheetName val="TAB.Daten"/>
      <sheetName val="BEV"/>
      <sheetName val="Wht cur"/>
      <sheetName val="Bloomberg"/>
      <sheetName val="LC-PURCHASE TFB"/>
      <sheetName val="Volume"/>
      <sheetName val="PCS-JIT Yantai"/>
      <sheetName val="GPG + FWENC"/>
      <sheetName val="Globals"/>
      <sheetName val="Home"/>
      <sheetName val="ATO Company Details"/>
      <sheetName val="APSC SOA AP"/>
      <sheetName val="AIO"/>
      <sheetName val="REGCSTHC.XLS"/>
      <sheetName val="F-2"/>
      <sheetName val="Master TB"/>
      <sheetName val="F-1"/>
      <sheetName val="O300"/>
      <sheetName val="Breakeven Analysis"/>
      <sheetName val="SRP FH"/>
      <sheetName val="SUM RV"/>
      <sheetName val="U-7"/>
      <sheetName val="Cont_ Detail"/>
      <sheetName val="CJEs"/>
      <sheetName val="YSS31"/>
      <sheetName val="130530"/>
      <sheetName val="7 THAI NGUYEN"/>
      <sheetName val="Asset_Groups"/>
      <sheetName val="VALU"/>
      <sheetName val="Sector"/>
      <sheetName val="EQ4NTV"/>
      <sheetName val="Actual vs Plan AutEx"/>
      <sheetName val="Historical"/>
      <sheetName val="ACTABLE"/>
      <sheetName val="Sch 7"/>
      <sheetName val="Market Num50"/>
      <sheetName val="Market Num75"/>
      <sheetName val="Market Val50"/>
      <sheetName val="Market Val75"/>
      <sheetName val="EU,2WD"/>
      <sheetName val="Returns"/>
      <sheetName val="W3 TOTAL"/>
      <sheetName val="Misc"/>
      <sheetName val="Database_Vehicles"/>
      <sheetName val="B"/>
      <sheetName val="コスト (4)"/>
      <sheetName val="Utilisation Pivot"/>
      <sheetName val="Movement (Non_THB)"/>
      <sheetName val="Minput"/>
      <sheetName val="Weekly"/>
      <sheetName val="1201"/>
      <sheetName val="Unearned_OLD"/>
      <sheetName val="stat local"/>
      <sheetName val="Operations Summary"/>
      <sheetName val="6000433"/>
      <sheetName val="Excluded Parts"/>
      <sheetName val="Accr JAN"/>
      <sheetName val="SWITZERLAND"/>
      <sheetName val="details"/>
      <sheetName val="Admin Use Only"/>
      <sheetName val="2009 Admin &amp; Cost"/>
      <sheetName val="RENEWALS"/>
      <sheetName val="admin exp."/>
      <sheetName val="TX-18.1Detail entertainment exp"/>
      <sheetName val="fx"/>
      <sheetName val="% C"/>
      <sheetName val="bl"/>
      <sheetName val="Revenue CSC"/>
      <sheetName val="0894 PC from Andy Lam"/>
      <sheetName val="Basics"/>
      <sheetName val="Model-Monthly_gold_or_payment"/>
      <sheetName val="Forecast-SGD"/>
      <sheetName val="MEXICO"/>
      <sheetName val="mes"/>
      <sheetName val="R_5"/>
      <sheetName val="Instructions"/>
      <sheetName val="MC3(main)"/>
      <sheetName val="MC1"/>
      <sheetName val="Gross"/>
      <sheetName val="Daily"/>
      <sheetName val="PMTE Year-end (Pre-audit)"/>
      <sheetName val="NPR_Forecast"/>
      <sheetName val="Summary_allowance"/>
      <sheetName val="Summary_Bonus"/>
      <sheetName val="Summary_other income"/>
      <sheetName val="Summary_netsal"/>
      <sheetName val="Final_summary"/>
      <sheetName val="Summary_taxpaid"/>
      <sheetName val="HK Based"/>
      <sheetName val="PLAN03"/>
      <sheetName val="114W2次設変部品確認（組立） (3)"/>
      <sheetName val="リストデータ"/>
      <sheetName val="2005 DATA"/>
      <sheetName val="2"/>
      <sheetName val="name"/>
      <sheetName val="total order"/>
      <sheetName val="Dry Mixes"/>
      <sheetName val="IC Sales Input Sheet"/>
      <sheetName val="Demonstr_ Gerenciais Input"/>
      <sheetName val="Evolução_Histórica"/>
      <sheetName val="Labor Rates"/>
      <sheetName val="Ref"/>
      <sheetName val="BAT Reserve data entry"/>
      <sheetName val="BAT data entry"/>
      <sheetName val="AR @ ACT"/>
      <sheetName val="Margins"/>
      <sheetName val="Eight"/>
      <sheetName val="Eleven"/>
      <sheetName val="Five"/>
      <sheetName val="Four"/>
      <sheetName val="Nine"/>
      <sheetName val="One"/>
      <sheetName val="Seven"/>
      <sheetName val="Six"/>
      <sheetName val="Ten"/>
      <sheetName val="Three"/>
      <sheetName val="Two"/>
      <sheetName val="Cost_Elements"/>
      <sheetName val="Exchange"/>
      <sheetName val="MONTHLY"/>
      <sheetName val="Inventory"/>
      <sheetName val="ValidationLists"/>
      <sheetName val="DATA VALIDATION"/>
      <sheetName val="Ageing of HypoTax"/>
      <sheetName val="Account Name &amp; Code"/>
      <sheetName val="Location &amp; Cost Centre"/>
      <sheetName val="X303"/>
      <sheetName val="Code_ABU"/>
      <sheetName val="Total_Data_Wash"/>
      <sheetName val="ANE_Data_Wash"/>
      <sheetName val="Departments"/>
      <sheetName val="Non-Statistical Sampling"/>
      <sheetName val="INCOME"/>
      <sheetName val="TRAINING"/>
      <sheetName val="Old"/>
      <sheetName val="names"/>
      <sheetName val="Mask"/>
      <sheetName val="Pivot Data"/>
      <sheetName val="Ratio Calc"/>
      <sheetName val="AnnualSense"/>
      <sheetName val="Entity Master"/>
      <sheetName val="Connection"/>
      <sheetName val="acintan"/>
      <sheetName val="G"/>
      <sheetName val="Wafer SJ"/>
      <sheetName val="Disk ODA"/>
      <sheetName val="Disk SJ"/>
      <sheetName val="Item"/>
      <sheetName val="JV_Disposal"/>
      <sheetName val="___________9_D_____O_Z_e_p____4"/>
      <sheetName val="___________9_D_____O_Z_e_p____5"/>
      <sheetName val="Variance"/>
      <sheetName val="ah-tooling"/>
      <sheetName val="AMATA"/>
      <sheetName val="SaleApr"/>
      <sheetName val="Resultado não realizado"/>
      <sheetName val="J&amp;Q"/>
      <sheetName val="BS_FULL"/>
      <sheetName val="CODE,NAME"/>
      <sheetName val="Income Statement"/>
      <sheetName val="Thyssenkrupp"/>
      <sheetName val="PDR_(ORI)2"/>
      <sheetName val="Ex_Hyp"/>
      <sheetName val="rate_adj"/>
      <sheetName val="Landing_Factors2"/>
      <sheetName val="Agency_Walker_ID2"/>
      <sheetName val="BS_ATTACH2"/>
      <sheetName val="TB_P122"/>
      <sheetName val="_aps__aps-di_ing"/>
      <sheetName val="Fidelio_Input"/>
      <sheetName val="details_fee"/>
      <sheetName val="A-4Sum_Lead_"/>
      <sheetName val="guarantee_by_mortgage"/>
      <sheetName val="Penyusutan_Kendaraan"/>
      <sheetName val="Depn_Assump"/>
      <sheetName val="Kind_of_Service"/>
      <sheetName val="2004_Labor"/>
      <sheetName val="Service_Coming"/>
      <sheetName val="Test_cost_oversea"/>
      <sheetName val="Pln_Pdt"/>
      <sheetName val="รายการกับบริษัทในเครือ_"/>
      <sheetName val="selling_mec+msc"/>
      <sheetName val="Invoice_Summary-Ops"/>
      <sheetName val="PDR_(ORI)3"/>
      <sheetName val="Ex_Hyp1"/>
      <sheetName val="rate_adj1"/>
      <sheetName val="Landing_Factors3"/>
      <sheetName val="Agency_Walker_ID3"/>
      <sheetName val="BS_ATTACH3"/>
      <sheetName val="16_P&amp;L_by_Mth1"/>
      <sheetName val="MHK_Rate1"/>
      <sheetName val="MJD_Rate1"/>
      <sheetName val="MJS_Rate1"/>
      <sheetName val="JAN-NOV_MFG1"/>
      <sheetName val="Thailand_circuit-AGNS1"/>
      <sheetName val="TB_P123"/>
      <sheetName val="_aps__aps-di_ing1"/>
      <sheetName val="Fidelio_Input1"/>
      <sheetName val="details_fee1"/>
      <sheetName val="A-4Sum_Lead_1"/>
      <sheetName val="Sheet1_(2)1"/>
      <sheetName val="guarantee_by_mortgage1"/>
      <sheetName val="Penyusutan_Kendaraan1"/>
      <sheetName val="Depn_Assump1"/>
      <sheetName val="Kind_of_Service1"/>
      <sheetName val="2004_Labor1"/>
      <sheetName val="Service_Coming1"/>
      <sheetName val="Test_cost_oversea1"/>
      <sheetName val="Pln_Pdt1"/>
      <sheetName val="รายการกับบริษัทในเครือ_1"/>
      <sheetName val="selling_mec+msc1"/>
      <sheetName val="Invoice_Summary-Ops1"/>
      <sheetName val="data budget04"/>
      <sheetName val="TABLEQ204 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_-_SP5"/>
      <sheetName val="CAPEX_and_HO5"/>
      <sheetName val="CASH_GRAPHS5"/>
      <sheetName val="EBIT_GRAPHS5"/>
      <sheetName val="Dollar_DOI5"/>
      <sheetName val="04_06_07_NO_VENCIDO5"/>
      <sheetName val="Vol_del5"/>
      <sheetName val="CPC_form5"/>
      <sheetName val="Dec_20015"/>
      <sheetName val="CF_(Company_only)5"/>
      <sheetName val="공사비_내역_(가)5"/>
      <sheetName val="Twelve_Month_Cash_Flow5"/>
      <sheetName val="Co_26_Unfinished_P&amp;E5"/>
      <sheetName val="_x005f_x0000___x005f_x0000__x005f_x0000__x005f_x0000__5"/>
      <sheetName val="_?9?D?O?Z?e?p?{??_x005f_x000a_5"/>
      <sheetName val="สัญญา_A5"/>
      <sheetName val="__x005f_x0000_9_x005f_x0000_D_x005f_x0000_O_x0000"/>
      <sheetName val="Corp__sheet_-_Stress"/>
      <sheetName val="Business_Model"/>
      <sheetName val="Rates_Increase_&amp;_Loading"/>
      <sheetName val="BTC_Shifted_(2)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_9DOZep{1"/>
      <sheetName val="_9DOZep{_x000a_1"/>
      <sheetName val="gia_vt,nc,may"/>
      <sheetName val="TO_-_SP6"/>
      <sheetName val="CAPEX_and_HO6"/>
      <sheetName val="CASH_GRAPHS6"/>
      <sheetName val="EBIT_GRAPHS6"/>
      <sheetName val="Dollar_DOI6"/>
      <sheetName val="04_06_07_NO_VENCIDO6"/>
      <sheetName val="Vol_del6"/>
      <sheetName val="CPC_form6"/>
      <sheetName val="Dec_20016"/>
      <sheetName val="CF_(Company_only)6"/>
      <sheetName val="공사비_내역_(가)6"/>
      <sheetName val="Twelve_Month_Cash_Flow6"/>
      <sheetName val="Co_26_Unfinished_P&amp;E6"/>
      <sheetName val="_x005f_x0000___x005f_x0000__x005f_x0000__x005f_x0000__6"/>
      <sheetName val="_?9?D?O?Z?e?p?{??_x005f_x000a_6"/>
      <sheetName val="สัญญา_A6"/>
      <sheetName val="__x005f_x0000_9_x005f_x0000_D_x005f_x0000_O_x0001"/>
      <sheetName val="Corp__sheet_-_Stress1"/>
      <sheetName val="Business_Model1"/>
      <sheetName val="Rates_Increase_&amp;_Loading1"/>
      <sheetName val="BTC_Shifted_(2)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_9DOZep{2"/>
      <sheetName val="_9DOZep{_x000a_2"/>
      <sheetName val="gia_vt,nc,may1"/>
      <sheetName val="EP2500 MS"/>
      <sheetName val="HYBRID"/>
      <sheetName val="POLYESTER"/>
      <sheetName val="EPAM-300"/>
      <sheetName val="TB_06"/>
      <sheetName val="acs"/>
      <sheetName val="BCS_G4_to_Sub-process"/>
      <sheetName val="Input"/>
      <sheetName val="Don't Delete"/>
      <sheetName val="Write off"/>
      <sheetName val="TO _ SP"/>
      <sheetName val="Coef"/>
      <sheetName val="k_5"/>
      <sheetName val="PDR15-03-54"/>
      <sheetName val="Audit_"/>
      <sheetName val="master_plan_"/>
      <sheetName val="2_Conso"/>
      <sheetName val="8_1|Invest_in_Equity"/>
      <sheetName val="6_5_rbe"/>
      <sheetName val="TON"/>
      <sheetName val="summary_p2"/>
      <sheetName val="PriorYear"/>
      <sheetName val="Budget2014"/>
      <sheetName val="Title Page"/>
      <sheetName val="อาคารพาณิชณ์ 9ห้อง"/>
      <sheetName val="B.O.Q.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2">
          <cell r="G2">
            <v>36525</v>
          </cell>
        </row>
      </sheetData>
      <sheetData sheetId="28" refreshError="1"/>
      <sheetData sheetId="29" refreshError="1"/>
      <sheetData sheetId="30" refreshError="1"/>
      <sheetData sheetId="31">
        <row r="2">
          <cell r="G2">
            <v>36525</v>
          </cell>
        </row>
      </sheetData>
      <sheetData sheetId="32">
        <row r="2">
          <cell r="G2">
            <v>36525</v>
          </cell>
        </row>
      </sheetData>
      <sheetData sheetId="33">
        <row r="2">
          <cell r="G2">
            <v>36525</v>
          </cell>
        </row>
      </sheetData>
      <sheetData sheetId="34">
        <row r="4">
          <cell r="B4">
            <v>8500000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2">
          <cell r="G2">
            <v>36525</v>
          </cell>
        </row>
      </sheetData>
      <sheetData sheetId="80">
        <row r="4">
          <cell r="B4">
            <v>8500000</v>
          </cell>
        </row>
      </sheetData>
      <sheetData sheetId="81">
        <row r="4">
          <cell r="B4">
            <v>8500000</v>
          </cell>
        </row>
      </sheetData>
      <sheetData sheetId="82">
        <row r="4">
          <cell r="B4">
            <v>8500000</v>
          </cell>
        </row>
      </sheetData>
      <sheetData sheetId="83">
        <row r="4">
          <cell r="B4">
            <v>8500000</v>
          </cell>
        </row>
      </sheetData>
      <sheetData sheetId="84">
        <row r="4">
          <cell r="B4">
            <v>8500000</v>
          </cell>
        </row>
      </sheetData>
      <sheetData sheetId="85">
        <row r="4">
          <cell r="B4">
            <v>8500000</v>
          </cell>
        </row>
      </sheetData>
      <sheetData sheetId="86">
        <row r="4">
          <cell r="B4">
            <v>8500000</v>
          </cell>
        </row>
      </sheetData>
      <sheetData sheetId="87">
        <row r="4">
          <cell r="B4">
            <v>8500000</v>
          </cell>
        </row>
      </sheetData>
      <sheetData sheetId="88"/>
      <sheetData sheetId="89"/>
      <sheetData sheetId="90">
        <row r="2">
          <cell r="G2">
            <v>36525</v>
          </cell>
        </row>
      </sheetData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2">
          <cell r="G2">
            <v>36525</v>
          </cell>
        </row>
      </sheetData>
      <sheetData sheetId="116">
        <row r="4">
          <cell r="B4">
            <v>8500000</v>
          </cell>
        </row>
      </sheetData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2">
          <cell r="G2">
            <v>36525</v>
          </cell>
        </row>
      </sheetData>
      <sheetData sheetId="134">
        <row r="4">
          <cell r="B4">
            <v>8500000</v>
          </cell>
        </row>
      </sheetData>
      <sheetData sheetId="135"/>
      <sheetData sheetId="136"/>
      <sheetData sheetId="137">
        <row r="4">
          <cell r="B4">
            <v>8500000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3">
          <cell r="A3" t="str">
            <v>CLIENT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2">
          <cell r="G2">
            <v>36525</v>
          </cell>
        </row>
      </sheetData>
      <sheetData sheetId="419">
        <row r="2">
          <cell r="G2">
            <v>36525</v>
          </cell>
        </row>
      </sheetData>
      <sheetData sheetId="420">
        <row r="2">
          <cell r="G2">
            <v>36525</v>
          </cell>
        </row>
      </sheetData>
      <sheetData sheetId="421">
        <row r="4">
          <cell r="B4">
            <v>8500000</v>
          </cell>
        </row>
      </sheetData>
      <sheetData sheetId="422">
        <row r="4">
          <cell r="B4">
            <v>8500000</v>
          </cell>
        </row>
      </sheetData>
      <sheetData sheetId="423">
        <row r="2">
          <cell r="G2">
            <v>36525</v>
          </cell>
        </row>
      </sheetData>
      <sheetData sheetId="424">
        <row r="3">
          <cell r="A3" t="str">
            <v>CLIENT</v>
          </cell>
        </row>
      </sheetData>
      <sheetData sheetId="425">
        <row r="2">
          <cell r="G2">
            <v>36525</v>
          </cell>
        </row>
      </sheetData>
      <sheetData sheetId="426">
        <row r="3">
          <cell r="A3" t="str">
            <v>CLIENT</v>
          </cell>
        </row>
      </sheetData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>
        <row r="2">
          <cell r="G2">
            <v>36525</v>
          </cell>
        </row>
      </sheetData>
      <sheetData sheetId="483">
        <row r="2">
          <cell r="G2">
            <v>36525</v>
          </cell>
        </row>
      </sheetData>
      <sheetData sheetId="484">
        <row r="2">
          <cell r="G2">
            <v>36525</v>
          </cell>
        </row>
      </sheetData>
      <sheetData sheetId="485">
        <row r="2">
          <cell r="G2">
            <v>36525</v>
          </cell>
        </row>
      </sheetData>
      <sheetData sheetId="486">
        <row r="4">
          <cell r="B4">
            <v>8500000</v>
          </cell>
        </row>
      </sheetData>
      <sheetData sheetId="487">
        <row r="2">
          <cell r="G2">
            <v>36525</v>
          </cell>
        </row>
      </sheetData>
      <sheetData sheetId="488">
        <row r="2">
          <cell r="G2">
            <v>36525</v>
          </cell>
        </row>
      </sheetData>
      <sheetData sheetId="489">
        <row r="2">
          <cell r="G2">
            <v>36525</v>
          </cell>
        </row>
      </sheetData>
      <sheetData sheetId="490">
        <row r="2">
          <cell r="G2">
            <v>36525</v>
          </cell>
        </row>
      </sheetData>
      <sheetData sheetId="491">
        <row r="2">
          <cell r="G2">
            <v>36525</v>
          </cell>
        </row>
      </sheetData>
      <sheetData sheetId="492">
        <row r="4">
          <cell r="B4">
            <v>8500000</v>
          </cell>
        </row>
      </sheetData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>
        <row r="4">
          <cell r="B4">
            <v>8500000</v>
          </cell>
        </row>
      </sheetData>
      <sheetData sheetId="545"/>
      <sheetData sheetId="546"/>
      <sheetData sheetId="547">
        <row r="2">
          <cell r="G2">
            <v>36525</v>
          </cell>
        </row>
      </sheetData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>
        <row r="4">
          <cell r="B4">
            <v>8500000</v>
          </cell>
        </row>
      </sheetData>
      <sheetData sheetId="561">
        <row r="2">
          <cell r="G2">
            <v>36525</v>
          </cell>
        </row>
      </sheetData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/>
      <sheetData sheetId="595"/>
      <sheetData sheetId="596"/>
      <sheetData sheetId="597"/>
      <sheetData sheetId="598">
        <row r="4">
          <cell r="B4">
            <v>8500000</v>
          </cell>
        </row>
      </sheetData>
      <sheetData sheetId="599">
        <row r="4">
          <cell r="B4">
            <v>8500000</v>
          </cell>
        </row>
      </sheetData>
      <sheetData sheetId="600"/>
      <sheetData sheetId="601"/>
      <sheetData sheetId="602">
        <row r="2">
          <cell r="G2">
            <v>36525</v>
          </cell>
        </row>
      </sheetData>
      <sheetData sheetId="603">
        <row r="4">
          <cell r="B4">
            <v>8500000</v>
          </cell>
        </row>
      </sheetData>
      <sheetData sheetId="604">
        <row r="2">
          <cell r="G2">
            <v>36525</v>
          </cell>
        </row>
      </sheetData>
      <sheetData sheetId="605"/>
      <sheetData sheetId="606"/>
      <sheetData sheetId="607"/>
      <sheetData sheetId="608">
        <row r="4">
          <cell r="B4">
            <v>8500000</v>
          </cell>
        </row>
      </sheetData>
      <sheetData sheetId="609">
        <row r="4">
          <cell r="B4">
            <v>8500000</v>
          </cell>
        </row>
      </sheetData>
      <sheetData sheetId="610">
        <row r="2">
          <cell r="G2">
            <v>36525</v>
          </cell>
        </row>
      </sheetData>
      <sheetData sheetId="611">
        <row r="2">
          <cell r="G2">
            <v>36525</v>
          </cell>
        </row>
      </sheetData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/>
      <sheetData sheetId="626"/>
      <sheetData sheetId="627"/>
      <sheetData sheetId="628"/>
      <sheetData sheetId="629"/>
      <sheetData sheetId="630"/>
      <sheetData sheetId="631">
        <row r="2">
          <cell r="G2">
            <v>36525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>
        <row r="4">
          <cell r="B4">
            <v>8500000</v>
          </cell>
        </row>
      </sheetData>
      <sheetData sheetId="640"/>
      <sheetData sheetId="641"/>
      <sheetData sheetId="642"/>
      <sheetData sheetId="643"/>
      <sheetData sheetId="644"/>
      <sheetData sheetId="645"/>
      <sheetData sheetId="646">
        <row r="2">
          <cell r="G2">
            <v>36525</v>
          </cell>
        </row>
      </sheetData>
      <sheetData sheetId="647"/>
      <sheetData sheetId="648"/>
      <sheetData sheetId="649"/>
      <sheetData sheetId="650">
        <row r="15">
          <cell r="F15">
            <v>0</v>
          </cell>
        </row>
      </sheetData>
      <sheetData sheetId="651">
        <row r="4">
          <cell r="B4">
            <v>8500000</v>
          </cell>
        </row>
      </sheetData>
      <sheetData sheetId="652">
        <row r="4">
          <cell r="B4">
            <v>8500000</v>
          </cell>
        </row>
      </sheetData>
      <sheetData sheetId="653">
        <row r="4">
          <cell r="B4">
            <v>8500000</v>
          </cell>
        </row>
      </sheetData>
      <sheetData sheetId="654">
        <row r="4">
          <cell r="B4">
            <v>8500000</v>
          </cell>
        </row>
      </sheetData>
      <sheetData sheetId="655">
        <row r="4">
          <cell r="B4">
            <v>8500000</v>
          </cell>
        </row>
      </sheetData>
      <sheetData sheetId="656">
        <row r="4">
          <cell r="B4">
            <v>8500000</v>
          </cell>
        </row>
      </sheetData>
      <sheetData sheetId="657"/>
      <sheetData sheetId="658"/>
      <sheetData sheetId="659"/>
      <sheetData sheetId="660">
        <row r="2">
          <cell r="G2">
            <v>36525</v>
          </cell>
        </row>
      </sheetData>
      <sheetData sheetId="661"/>
      <sheetData sheetId="662"/>
      <sheetData sheetId="663">
        <row r="4">
          <cell r="B4">
            <v>8500000</v>
          </cell>
        </row>
      </sheetData>
      <sheetData sheetId="664">
        <row r="4">
          <cell r="B4">
            <v>8500000</v>
          </cell>
        </row>
      </sheetData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>
        <row r="2">
          <cell r="G2">
            <v>36525</v>
          </cell>
        </row>
      </sheetData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>
        <row r="2">
          <cell r="G2">
            <v>36525</v>
          </cell>
        </row>
      </sheetData>
      <sheetData sheetId="707"/>
      <sheetData sheetId="708"/>
      <sheetData sheetId="709">
        <row r="2">
          <cell r="G2">
            <v>36525</v>
          </cell>
        </row>
      </sheetData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>
        <row r="2">
          <cell r="G2">
            <v>36525</v>
          </cell>
        </row>
      </sheetData>
      <sheetData sheetId="730"/>
      <sheetData sheetId="731"/>
      <sheetData sheetId="732">
        <row r="2">
          <cell r="G2">
            <v>36525</v>
          </cell>
        </row>
      </sheetData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>
        <row r="4">
          <cell r="B4">
            <v>8500000</v>
          </cell>
        </row>
      </sheetData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>
        <row r="2">
          <cell r="G2">
            <v>36525</v>
          </cell>
        </row>
      </sheetData>
      <sheetData sheetId="753"/>
      <sheetData sheetId="754"/>
      <sheetData sheetId="755">
        <row r="2">
          <cell r="G2">
            <v>36525</v>
          </cell>
        </row>
      </sheetData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>
        <row r="4">
          <cell r="B4" t="str">
            <v>กรุงเทพฯ</v>
          </cell>
        </row>
      </sheetData>
      <sheetData sheetId="769"/>
      <sheetData sheetId="770"/>
      <sheetData sheetId="771"/>
      <sheetData sheetId="772"/>
      <sheetData sheetId="773"/>
      <sheetData sheetId="774"/>
      <sheetData sheetId="775">
        <row r="2">
          <cell r="G2">
            <v>36525</v>
          </cell>
        </row>
      </sheetData>
      <sheetData sheetId="776"/>
      <sheetData sheetId="777"/>
      <sheetData sheetId="778">
        <row r="2">
          <cell r="G2">
            <v>36525</v>
          </cell>
        </row>
      </sheetData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>
        <row r="4">
          <cell r="B4" t="str">
            <v>กรุงเทพฯ</v>
          </cell>
        </row>
      </sheetData>
      <sheetData sheetId="792"/>
      <sheetData sheetId="793"/>
      <sheetData sheetId="794"/>
      <sheetData sheetId="795"/>
      <sheetData sheetId="796"/>
      <sheetData sheetId="797"/>
      <sheetData sheetId="798">
        <row r="2">
          <cell r="G2">
            <v>36525</v>
          </cell>
        </row>
      </sheetData>
      <sheetData sheetId="799"/>
      <sheetData sheetId="800"/>
      <sheetData sheetId="801">
        <row r="2">
          <cell r="G2">
            <v>36525</v>
          </cell>
        </row>
      </sheetData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>
        <row r="2">
          <cell r="G2">
            <v>36525</v>
          </cell>
        </row>
      </sheetData>
      <sheetData sheetId="822"/>
      <sheetData sheetId="823"/>
      <sheetData sheetId="824">
        <row r="2">
          <cell r="G2">
            <v>36525</v>
          </cell>
        </row>
      </sheetData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>
        <row r="2">
          <cell r="G2">
            <v>36525</v>
          </cell>
        </row>
      </sheetData>
      <sheetData sheetId="845"/>
      <sheetData sheetId="846"/>
      <sheetData sheetId="847">
        <row r="2">
          <cell r="G2">
            <v>36525</v>
          </cell>
        </row>
      </sheetData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/>
      <sheetData sheetId="875"/>
      <sheetData sheetId="876"/>
      <sheetData sheetId="877">
        <row r="4">
          <cell r="B4">
            <v>8500000</v>
          </cell>
        </row>
      </sheetData>
      <sheetData sheetId="878">
        <row r="2">
          <cell r="G2">
            <v>36525</v>
          </cell>
        </row>
      </sheetData>
      <sheetData sheetId="879">
        <row r="2">
          <cell r="G2">
            <v>36525</v>
          </cell>
        </row>
      </sheetData>
      <sheetData sheetId="880">
        <row r="2">
          <cell r="G2">
            <v>36525</v>
          </cell>
        </row>
      </sheetData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>
        <row r="2">
          <cell r="G2">
            <v>36525</v>
          </cell>
        </row>
      </sheetData>
      <sheetData sheetId="905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>
        <row r="2">
          <cell r="G2">
            <v>36525</v>
          </cell>
        </row>
      </sheetData>
      <sheetData sheetId="915">
        <row r="2">
          <cell r="G2">
            <v>36525</v>
          </cell>
        </row>
      </sheetData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>
        <row r="2">
          <cell r="G2">
            <v>36525</v>
          </cell>
        </row>
      </sheetData>
      <sheetData sheetId="938">
        <row r="2">
          <cell r="G2">
            <v>36525</v>
          </cell>
        </row>
      </sheetData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  <sheetData sheetId="962" refreshError="1"/>
      <sheetData sheetId="963" refreshError="1"/>
      <sheetData sheetId="964"/>
      <sheetData sheetId="965" refreshError="1"/>
      <sheetData sheetId="966"/>
      <sheetData sheetId="967"/>
      <sheetData sheetId="968" refreshError="1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>
        <row r="2">
          <cell r="G2">
            <v>36525</v>
          </cell>
        </row>
      </sheetData>
      <sheetData sheetId="985">
        <row r="2">
          <cell r="G2">
            <v>36525</v>
          </cell>
        </row>
      </sheetData>
      <sheetData sheetId="986">
        <row r="2">
          <cell r="G2">
            <v>36525</v>
          </cell>
        </row>
      </sheetData>
      <sheetData sheetId="987">
        <row r="2">
          <cell r="G2">
            <v>36525</v>
          </cell>
        </row>
      </sheetData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>
        <row r="4">
          <cell r="B4">
            <v>8500000</v>
          </cell>
        </row>
      </sheetData>
      <sheetData sheetId="1011">
        <row r="4">
          <cell r="B4">
            <v>8500000</v>
          </cell>
        </row>
      </sheetData>
      <sheetData sheetId="1012"/>
      <sheetData sheetId="1013">
        <row r="4">
          <cell r="B4">
            <v>8500000</v>
          </cell>
        </row>
      </sheetData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>
        <row r="2">
          <cell r="G2">
            <v>36525</v>
          </cell>
        </row>
      </sheetData>
      <sheetData sheetId="1032">
        <row r="2">
          <cell r="G2">
            <v>36525</v>
          </cell>
        </row>
      </sheetData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>
        <row r="2">
          <cell r="G2">
            <v>36525</v>
          </cell>
        </row>
      </sheetData>
      <sheetData sheetId="1068"/>
      <sheetData sheetId="1069"/>
      <sheetData sheetId="1070"/>
      <sheetData sheetId="1071"/>
      <sheetData sheetId="1072"/>
      <sheetData sheetId="1073">
        <row r="4">
          <cell r="B4">
            <v>8500000</v>
          </cell>
        </row>
      </sheetData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>
        <row r="2">
          <cell r="G2">
            <v>36525</v>
          </cell>
        </row>
      </sheetData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>
        <row r="2">
          <cell r="G2">
            <v>36525</v>
          </cell>
        </row>
      </sheetData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>
        <row r="2">
          <cell r="G2">
            <v>36525</v>
          </cell>
        </row>
      </sheetData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>
        <row r="2">
          <cell r="G2">
            <v>36525</v>
          </cell>
        </row>
      </sheetData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>
        <row r="2">
          <cell r="G2">
            <v>36525</v>
          </cell>
        </row>
      </sheetData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>
        <row r="2">
          <cell r="G2">
            <v>36525</v>
          </cell>
        </row>
      </sheetData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>
        <row r="2">
          <cell r="G2">
            <v>36525</v>
          </cell>
        </row>
      </sheetData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>
        <row r="2">
          <cell r="G2">
            <v>36525</v>
          </cell>
        </row>
      </sheetData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>
        <row r="2">
          <cell r="G2">
            <v>36525</v>
          </cell>
        </row>
      </sheetData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>
        <row r="2">
          <cell r="G2">
            <v>36525</v>
          </cell>
        </row>
      </sheetData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>
        <row r="2">
          <cell r="G2">
            <v>36525</v>
          </cell>
        </row>
      </sheetData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 refreshError="1"/>
      <sheetData sheetId="5110" refreshError="1"/>
      <sheetData sheetId="5111" refreshError="1"/>
      <sheetData sheetId="5112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>
        <row r="15">
          <cell r="F15">
            <v>0</v>
          </cell>
        </row>
      </sheetData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>
        <row r="3">
          <cell r="A3" t="str">
            <v>CLIENT</v>
          </cell>
        </row>
      </sheetData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 refreshError="1"/>
      <sheetData sheetId="5274"/>
      <sheetData sheetId="5275"/>
      <sheetData sheetId="5276"/>
      <sheetData sheetId="5277"/>
      <sheetData sheetId="5278"/>
      <sheetData sheetId="5279"/>
      <sheetData sheetId="5280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 refreshError="1"/>
      <sheetData sheetId="5429" refreshError="1"/>
      <sheetData sheetId="5430" refreshError="1"/>
      <sheetData sheetId="5431" refreshError="1"/>
      <sheetData sheetId="5432"/>
      <sheetData sheetId="5433"/>
      <sheetData sheetId="5434"/>
      <sheetData sheetId="5435"/>
      <sheetData sheetId="5436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>
        <row r="2">
          <cell r="G2">
            <v>36525</v>
          </cell>
        </row>
      </sheetData>
      <sheetData sheetId="5456"/>
      <sheetData sheetId="5457"/>
      <sheetData sheetId="5458"/>
      <sheetData sheetId="5459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>
        <row r="4">
          <cell r="B4" t="str">
            <v>TETRA PAK TAIWAN LTD.</v>
          </cell>
        </row>
      </sheetData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/>
      <sheetData sheetId="5483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/>
      <sheetData sheetId="5981"/>
      <sheetData sheetId="5982"/>
      <sheetData sheetId="5983"/>
      <sheetData sheetId="5984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/>
      <sheetData sheetId="599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 Patent right"/>
      <sheetName val="เงินกู้_MGC"/>
      <sheetName val="N-4_Patent_right"/>
      <sheetName val="Newspaper"/>
      <sheetName val="AdFIF"/>
      <sheetName val="K-5"/>
      <sheetName val="Allocate96-98"/>
      <sheetName val="Invoice"/>
      <sheetName val="Customize Your Invoice"/>
      <sheetName val="Links"/>
      <sheetName val="HP ES"/>
      <sheetName val="HP MS"/>
      <sheetName val="HP TE"/>
      <sheetName val="Purchase Order"/>
      <sheetName val="Customize Your Purchase Order"/>
      <sheetName val="Land 28101"/>
      <sheetName val="TrialBalance Q3-2002"/>
      <sheetName val="ELEC45-01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  <sheetName val="K120"/>
      <sheetName val="K-1A"/>
      <sheetName val="Trial Balance"/>
      <sheetName val="เงินกู้ธนชาติ"/>
      <sheetName val="TrialBalance Q3-2002"/>
      <sheetName val="PA"/>
      <sheetName val="FS_Projection"/>
      <sheetName val="เงินกู้ MGC"/>
      <sheetName val="FF-5"/>
      <sheetName val="MMIP(JU)"/>
      <sheetName val="F-1&amp;F-2"/>
      <sheetName val="desc"/>
      <sheetName val="Executive Summary ภาพรวม 3 ทุ่น"/>
      <sheetName val="type"/>
      <sheetName val="ELEC45-01"/>
      <sheetName val="JUNE1"/>
      <sheetName val="TPP-C_2003"/>
      <sheetName val="BS"/>
      <sheetName val="BUILD95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เงินกู้ธนชาติ"/>
      <sheetName val="K-5"/>
      <sheetName val="ตั๋วเงินรับ"/>
      <sheetName val="เงินกู้ MGC"/>
      <sheetName val="C-3"/>
      <sheetName val="VariableII  period"/>
      <sheetName val="รายละเอียด"/>
      <sheetName val="Dec15"/>
      <sheetName val="DEC31"/>
      <sheetName val="Trial Balance"/>
      <sheetName val="Sol-Other"/>
      <sheetName val="TrialBalance Q3-2002"/>
      <sheetName val="10-1 Media"/>
      <sheetName val="10-cut"/>
      <sheetName val="Purchase Order"/>
      <sheetName val="Customize Your Purchase Order"/>
      <sheetName val="Main Sum (Hotel &amp; Residences)"/>
      <sheetName val="Cost Data"/>
      <sheetName val="Material"/>
      <sheetName val="2_3_1 อาคาร"/>
      <sheetName val="EXF"/>
      <sheetName val="Progress-All"/>
      <sheetName val="Cost_Categories"/>
      <sheetName val="สรุปราคา (EMC)"/>
      <sheetName val="C(1)"/>
      <sheetName val="D&amp;E(1)"/>
      <sheetName val="cov-estimate"/>
      <sheetName val="AutoOpen_Stub_Data"/>
      <sheetName val="Intl_Data_Table"/>
      <sheetName val="Purchase_Order"/>
      <sheetName val="Customize_Your_Purchase_Order"/>
      <sheetName val="SH-D"/>
      <sheetName val="basic rate"/>
      <sheetName val="HVAC"/>
      <sheetName val="ค่าวัสดุ"/>
      <sheetName val="Main_Sum_(Hotel_&amp;_Residences)"/>
      <sheetName val="Cost_Data"/>
      <sheetName val="2_3_1_อาคาร"/>
      <sheetName val="สรุปราคา_(EMC)"/>
      <sheetName val="Mat"/>
      <sheetName val="BOX Cryostat Details"/>
      <sheetName val="Driver Linac Layout"/>
      <sheetName val="Inputs"/>
      <sheetName val="Magnet Details"/>
      <sheetName val="List"/>
      <sheetName val="MASTER"/>
      <sheetName val="Assumption"/>
      <sheetName val="INVOICEprototype1"/>
      <sheetName val="SH-G"/>
      <sheetName val="SH-C"/>
      <sheetName val="PRICE LIST"/>
      <sheetName val="AutoOpen_Stub_Data1"/>
      <sheetName val="Intl_Data_Table1"/>
      <sheetName val="Purchase_Order1"/>
      <sheetName val="Customize_Your_Purchase_Order1"/>
      <sheetName val="Cost_Data1"/>
      <sheetName val="basic_rate"/>
      <sheetName val=""/>
      <sheetName val="DETAIL "/>
      <sheetName val="SUM-AIR-Submit"/>
      <sheetName val="Construction cost assumption"/>
      <sheetName val="JLL Assumption"/>
      <sheetName val="Sheet1"/>
      <sheetName val="Retail Program&amp;Rev Assumption"/>
      <sheetName val="สรุป"/>
      <sheetName val="Cover"/>
      <sheetName val="Customize Your Invoice"/>
      <sheetName val="SEA"/>
      <sheetName val="I-slab"/>
      <sheetName val="97 사업추정(WEKI)"/>
      <sheetName val="Cctmst"/>
      <sheetName val="boq"/>
      <sheetName val="Mat_Source"/>
      <sheetName val="Code"/>
      <sheetName val="Beam Gridline1-7"/>
      <sheetName val="I. Gen&amp;Proj Schd-Asm"/>
      <sheetName val="II. Proj Cost-Asm"/>
      <sheetName val="covere"/>
      <sheetName val="LITF"/>
      <sheetName val="Main Summary"/>
      <sheetName val="Daily Handover"/>
      <sheetName val="EE"/>
      <sheetName val="Cash Flow Internal"/>
      <sheetName val="Main_Sum_(Hotel_&amp;_Residences)1"/>
      <sheetName val="2_3_1_อาคาร1"/>
      <sheetName val="สรุปราคา_(EMC)1"/>
      <sheetName val="PRICE_LIST"/>
      <sheetName val="BOX_Cryostat_Details"/>
      <sheetName val="Driver_Linac_Layout"/>
      <sheetName val="Magnet_Details"/>
      <sheetName val="DETAIL_"/>
      <sheetName val="CashFlow"/>
      <sheetName val="Sheet2"/>
      <sheetName val="Sheet3"/>
      <sheetName val="AutoOpen_Stub_Data2"/>
      <sheetName val="Intl_Data_Table2"/>
      <sheetName val="Purchase_Order2"/>
      <sheetName val="Customize_Your_Purchase_Order2"/>
      <sheetName val="Cost_Data2"/>
      <sheetName val="basic_rate1"/>
      <sheetName val="97_사업추정(WEKI)"/>
      <sheetName val="Construction_cost_assumption"/>
      <sheetName val="JLL_Assumption"/>
      <sheetName val="Retail_Program&amp;Rev_Assumption"/>
      <sheetName val="Customize_Your_Invoice"/>
      <sheetName val="10-1_Media"/>
      <sheetName val="เงินกู้_MGC"/>
      <sheetName val="Trial_Balance"/>
      <sheetName val="TrialBalance_Q3-2002"/>
      <sheetName val="SPEC PL1"/>
      <sheetName val="Submit#1_Oakwood Sukhumvit36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RITERIA1"/>
      <sheetName val="desc"/>
      <sheetName val="type"/>
      <sheetName val="Control"/>
      <sheetName val="Orig FC Pivot Table"/>
      <sheetName val="0398exp"/>
      <sheetName val="2004"/>
      <sheetName val="Mapping table"/>
      <sheetName val="DAY"/>
      <sheetName val="TABLE"/>
      <sheetName val="BUILD95"/>
      <sheetName val="EST-FOOTING (G)"/>
      <sheetName val="PAY"/>
      <sheetName val="สัญญา"/>
      <sheetName val="factors"/>
      <sheetName val="BARS"/>
      <sheetName val="Balance Sheet"/>
      <sheetName val="R&amp;M"/>
      <sheetName val="Data"/>
      <sheetName val="SPLNM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Balance_Sheet"/>
      <sheetName val="Delivery Schedule"/>
      <sheetName val="Coil  Received"/>
      <sheetName val="総合B"/>
      <sheetName val="PROFILE"/>
      <sheetName val="Sheet1 (3)"/>
      <sheetName val="LeafspringDetails"/>
      <sheetName val="Received"/>
      <sheetName val="23291-0H020"/>
      <sheetName val="PART"/>
      <sheetName val="CRITERIA2"/>
      <sheetName val="CRITERIA3"/>
      <sheetName val="#ofclose"/>
      <sheetName val="販直"/>
      <sheetName val="detail 2"/>
      <sheetName val="期首ｐｖ"/>
      <sheetName val="当月ｐｖ"/>
      <sheetName val="DefectDetails"/>
      <sheetName val="BK Unit Rate"/>
      <sheetName val="งานบริหารโครงสร้างและดำเนินการ"/>
      <sheetName val="ปก"/>
      <sheetName val="ใบแจ้งหนี้"/>
      <sheetName val="Grand SUMMARY 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Grand Summary"/>
      <sheetName val="Sub Summary"/>
      <sheetName val="Prelim"/>
      <sheetName val="Hotel A type A"/>
      <sheetName val="Hotel A type B"/>
      <sheetName val="Hotel A type C"/>
      <sheetName val="Hotel B type B"/>
      <sheetName val="Hotel B type C"/>
      <sheetName val="Hote C. type C"/>
      <sheetName val="Hotel A suite"/>
      <sheetName val="Bar&amp;Resturant"/>
      <sheetName val="Gyp Pavilion"/>
      <sheetName val="Reception Pavilion"/>
      <sheetName val="WC. Reception"/>
      <sheetName val="Corridor Hote A."/>
      <sheetName val="Corridor Hote B."/>
      <sheetName val="Corridor Hote C."/>
      <sheetName val="หลักเกณฑ์"/>
      <sheetName val="SCH_B13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Balance_Sheet1"/>
      <sheetName val="CHITIET"/>
      <sheetName val="D30F"/>
      <sheetName val="MA"/>
      <sheetName val="UNIT"/>
      <sheetName val="หินล้าง ABCD"/>
      <sheetName val="ปก "/>
      <sheetName val="01 จ.ม.ส่งราคา"/>
      <sheetName val="BLD.A"/>
      <sheetName val="Water&amp;WW"/>
      <sheetName val="J4"/>
      <sheetName val="J3"/>
      <sheetName val="Conc."/>
      <sheetName val="Database"/>
      <sheetName val="Output"/>
      <sheetName val="ราคาคอนกรีตต่อหน่วย"/>
      <sheetName val="Poject name"/>
      <sheetName val="Beam_Gridline1-7"/>
      <sheetName val="I__Gen&amp;Proj_Schd-Asm"/>
      <sheetName val="II__Proj_Cost-Asm"/>
      <sheetName val="Main_Summary"/>
      <sheetName val="AutoOpen_Stub_Data3"/>
      <sheetName val="Intl_Data_Table3"/>
      <sheetName val="Purchase_Order3"/>
      <sheetName val="Customize_Your_Purchase_Order3"/>
      <sheetName val="Main_Sum_(Hotel_&amp;_Residences)2"/>
      <sheetName val="Cost_Data3"/>
      <sheetName val="2_3_1_อาคาร2"/>
      <sheetName val="สรุปราคา_(EMC)2"/>
      <sheetName val="basic_rate2"/>
      <sheetName val="PRICE_LIST1"/>
      <sheetName val="BOX_Cryostat_Details1"/>
      <sheetName val="Driver_Linac_Layout1"/>
      <sheetName val="Magnet_Details1"/>
      <sheetName val="DETAIL_1"/>
      <sheetName val="Construction_cost_assumption1"/>
      <sheetName val="JLL_Assumption1"/>
      <sheetName val="Retail_Program&amp;Rev_Assumption1"/>
      <sheetName val="Customize_Your_Invoice1"/>
      <sheetName val="10-1_Media1"/>
      <sheetName val="เงินกู้_MGC1"/>
      <sheetName val="Trial_Balance1"/>
      <sheetName val="TrialBalance_Q3-20021"/>
      <sheetName val="97_사업추정(WEKI)1"/>
      <sheetName val="Daily_Handover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Orig_FC_Pivot_Table"/>
      <sheetName val="Mapping_table"/>
      <sheetName val="SPEC_PL1"/>
      <sheetName val="Submit#1_Oakwood_Sukhumvit36"/>
      <sheetName val="Balance_Sheet2"/>
      <sheetName val="Delivery_Schedule"/>
      <sheetName val="Coil__Received"/>
      <sheetName val="Sheet1_(3)"/>
      <sheetName val="detail_2"/>
      <sheetName val="Cash_Flow_Internal"/>
      <sheetName val="EST-FOOTING_(G)"/>
      <sheetName val="Grand_Summary"/>
      <sheetName val="Sub_Summary"/>
      <sheetName val="Hotel_A_type_A"/>
      <sheetName val="Hotel_A_type_B"/>
      <sheetName val="Hotel_A_type_C"/>
      <sheetName val="Hotel_B_type_B"/>
      <sheetName val="Hotel_B_type_C"/>
      <sheetName val="Hote_C__type_C"/>
      <sheetName val="Hotel_A_suite"/>
      <sheetName val="Gyp_Pavilion"/>
      <sheetName val="Reception_Pavilion"/>
      <sheetName val="WC__Reception"/>
      <sheetName val="Corridor_Hote_A_"/>
      <sheetName val="Corridor_Hote_B_"/>
      <sheetName val="Corridor_Hote_C_"/>
      <sheetName val="Grand_SUMMARY_"/>
      <sheetName val="Grand_Summary_(_Variation)"/>
      <sheetName val="ST_work_con_M"/>
      <sheetName val="ST_work_con_carpark"/>
      <sheetName val="ST_work_M"/>
      <sheetName val="ST_work_Facad(M)_"/>
      <sheetName val="ST_work_carpark"/>
      <sheetName val="back_up_arc_Car_Park"/>
      <sheetName val="backup_str_carpark"/>
      <sheetName val="back_up_arc__M"/>
      <sheetName val="แยกงาน_ผนัง_พื้น_ฝ้า_สี"/>
      <sheetName val="Grand_SUMMARY_MEP_"/>
      <sheetName val="BK_Unit_Rate"/>
      <sheetName val="หินล้าง_ABCD"/>
      <sheetName val="ปก_"/>
      <sheetName val="01_จ_ม_ส่งราคา"/>
      <sheetName val="BLD_A"/>
      <sheetName val="Conc_"/>
      <sheetName val="Sheet 9"/>
      <sheetName val="retwall EB3-1 EB3-2 cost"/>
      <sheetName val="sta"/>
      <sheetName val="Laize"/>
      <sheetName val="สิรินรัตน์1"/>
      <sheetName val="สิรินรัตน์"/>
      <sheetName val="พหล"/>
      <sheetName val="พหล (2)"/>
      <sheetName val="พหล (3)"/>
      <sheetName val="GP"/>
      <sheetName val="Master Division"/>
      <sheetName val="Assump - Operational"/>
      <sheetName val="CC 5Tunn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/>
      <sheetData sheetId="100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SEA"/>
      <sheetName val="Invoice"/>
      <sheetName val="ตั๋วเงินรับ"/>
      <sheetName val="??????? MGC"/>
      <sheetName val="?????????????"/>
      <sheetName val="consolidated Financial Statemen"/>
      <sheetName val="TrialBalance Q3-2002"/>
      <sheetName val="Sheet1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DAY"/>
      <sheetName val="TABLE"/>
      <sheetName val="เงินกู้_MGC"/>
      <sheetName val="consolidated_Financial_Statemen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#¡REF"/>
      <sheetName val="DEC PIVOT"/>
      <sheetName val="Wht cur"/>
      <sheetName val="Op Plan Sales"/>
      <sheetName val="(13) EIE Benefit"/>
      <sheetName val="detail"/>
      <sheetName val="PTGTHANH1"/>
      <sheetName val="VariableII__period1"/>
      <sheetName val="Working_Paper1"/>
      <sheetName val="Balance_Sheets1"/>
      <sheetName val="VariableI_BS1"/>
      <sheetName val="Earning_Statement_ACC1"/>
      <sheetName val="Earning_Statement_period1"/>
      <sheetName val="VariableII_ended1"/>
      <sheetName val="Retained_Earings1"/>
      <sheetName val="Affiliated_Company's_TransAXN1"/>
      <sheetName val="DIRECT_SELLING"/>
      <sheetName val="GROSS_SALES"/>
      <sheetName val="Trial_Balance"/>
      <sheetName val="ADJ_-_RATE"/>
      <sheetName val="LC___TR_Listing"/>
      <sheetName val="เงินกู้_MGC1"/>
      <sheetName val="consolidated_Financial_Stateme1"/>
      <sheetName val="Working_Paper2"/>
      <sheetName val="Balance_Sheets2"/>
      <sheetName val="VariableI_BS2"/>
      <sheetName val="Earning_Statement_ACC2"/>
      <sheetName val="Earning_Statement_period2"/>
      <sheetName val="VariableII_ended2"/>
      <sheetName val="VariableII__period2"/>
      <sheetName val="Retained_Earings2"/>
      <sheetName val="Affiliated_Company's_TransAXN2"/>
      <sheetName val="เงินกู้_MGC2"/>
      <sheetName val="consolidated_Financial_Stateme2"/>
      <sheetName val="Working_Paper3"/>
      <sheetName val="Balance_Sheets3"/>
      <sheetName val="VariableI_BS3"/>
      <sheetName val="Earning_Statement_ACC3"/>
      <sheetName val="Earning_Statement_period3"/>
      <sheetName val="VariableII_ended3"/>
      <sheetName val="VariableII__period3"/>
      <sheetName val="Retained_Earings3"/>
      <sheetName val="Affiliated_Company's_TransAXN3"/>
      <sheetName val="เงินกู้_MGC3"/>
      <sheetName val="consolidated_Financial_Stateme3"/>
      <sheetName val="คชจ.ดำเนินงาน6-43"/>
      <sheetName val="CF RECONCILE - 1"/>
      <sheetName val="LEGAL GUJ"/>
      <sheetName val="look up table"/>
      <sheetName val="K-5"/>
      <sheetName val="Lists of data"/>
      <sheetName val="基本データ"/>
      <sheetName val="Working_Paper4"/>
      <sheetName val="Balance_Sheets4"/>
      <sheetName val="VariableI_BS4"/>
      <sheetName val="Earning_Statement_ACC4"/>
      <sheetName val="Earning_Statement_period4"/>
      <sheetName val="VariableII_ended4"/>
      <sheetName val="VariableII__period4"/>
      <sheetName val="Retained_Earings4"/>
      <sheetName val="Affiliated_Company's_TransAXN4"/>
      <sheetName val="เงินกู้_MGC4"/>
      <sheetName val="consolidated_Financial_Stateme4"/>
      <sheetName val="DIRECT_SELLING1"/>
      <sheetName val="GROSS_SALES1"/>
      <sheetName val="???????_MGC"/>
      <sheetName val="LC___TR_Listing1"/>
      <sheetName val="Trial_Balance1"/>
      <sheetName val="ADJ_-_RATE1"/>
      <sheetName val="Control_1999"/>
      <sheetName val="TrialBalance_Q3-2002"/>
      <sheetName val="Customize_Your_Invoice"/>
      <sheetName val="Wht_cur"/>
      <sheetName val="(13)_EIE_Benefit"/>
      <sheetName val="DEC_PIVOT"/>
      <sheetName val="Op_Plan_Sales"/>
      <sheetName val="CAN DOI - KET QUA"/>
      <sheetName val="nkc"/>
      <sheetName val="TB-2001-Apr'01"/>
      <sheetName val="Detail-Sep"/>
      <sheetName val="Asset41_42"/>
      <sheetName val="Machine2,3'04"/>
      <sheetName val="Manpower"/>
      <sheetName val="desc"/>
      <sheetName val="type"/>
      <sheetName val="JUNE1"/>
      <sheetName val="Map"/>
      <sheetName val="???????_MGC1"/>
      <sheetName val="Control_19991"/>
      <sheetName val="Customize_Your_Invoice1"/>
      <sheetName val="(13)_EIE_Benefit1"/>
      <sheetName val="DEC_PIVOT1"/>
      <sheetName val="Wht_cur1"/>
      <sheetName val="Op_Plan_Sales1"/>
      <sheetName val="LC___TR_Listing2"/>
      <sheetName val="DIRECT_SELLING2"/>
      <sheetName val="GROSS_SALES2"/>
      <sheetName val="???????_MGC2"/>
      <sheetName val="Trial_Balance2"/>
      <sheetName val="Control_19992"/>
      <sheetName val="ADJ_-_RATE2"/>
      <sheetName val="Customize_Your_Invoice2"/>
      <sheetName val="(13)_EIE_Benefit2"/>
      <sheetName val="DEC_PIVOT2"/>
      <sheetName val="Wht_cur2"/>
      <sheetName val="Op_Plan_Sales2"/>
      <sheetName val="DEP12"/>
      <sheetName val="Basic_Information"/>
      <sheetName val="CompanyList"/>
      <sheetName val="TMS2000"/>
      <sheetName val="10"/>
      <sheetName val="AccpacTB"/>
      <sheetName val="BUDGET original"/>
      <sheetName val="InputItem"/>
      <sheetName val="_______ MGC"/>
      <sheetName val="_____________"/>
      <sheetName val="________MGC"/>
      <sheetName val="________MGC1"/>
      <sheetName val="________MGC2"/>
      <sheetName val="③F-List"/>
      <sheetName val="deviant"/>
      <sheetName val="CF_RECONCILE_-_1"/>
      <sheetName val="Working_Paper5"/>
      <sheetName val="Balance_Sheets5"/>
      <sheetName val="VariableI_BS5"/>
      <sheetName val="Earning_Statement_ACC5"/>
      <sheetName val="Earning_Statement_period5"/>
      <sheetName val="VariableII_ended5"/>
      <sheetName val="VariableII__period5"/>
      <sheetName val="Retained_Earings5"/>
      <sheetName val="Affiliated_Company's_TransAXN5"/>
      <sheetName val="เงินกู้_MGC5"/>
      <sheetName val="consolidated_Financial_Stateme5"/>
      <sheetName val="TrialBalance_Q3-20021"/>
      <sheetName val="CF_RECONCILE_-_11"/>
      <sheetName val="Working_Paper8"/>
      <sheetName val="Balance_Sheets8"/>
      <sheetName val="VariableI_BS8"/>
      <sheetName val="Earning_Statement_ACC8"/>
      <sheetName val="Earning_Statement_period8"/>
      <sheetName val="VariableII_ended8"/>
      <sheetName val="VariableII__period8"/>
      <sheetName val="Retained_Earings8"/>
      <sheetName val="Affiliated_Company's_TransAXN8"/>
      <sheetName val="เงินกู้_MGC8"/>
      <sheetName val="consolidated_Financial_Stateme8"/>
      <sheetName val="LC___TR_Listing5"/>
      <sheetName val="DIRECT_SELLING5"/>
      <sheetName val="GROSS_SALES5"/>
      <sheetName val="???????_MGC4"/>
      <sheetName val="Trial_Balance5"/>
      <sheetName val="Customize_Your_Invoice4"/>
      <sheetName val="ADJ_-_RATE5"/>
      <sheetName val="Control_19994"/>
      <sheetName val="(13)_EIE_Benefit4"/>
      <sheetName val="DEC_PIVOT4"/>
      <sheetName val="Wht_cur4"/>
      <sheetName val="Op_Plan_Sales4"/>
      <sheetName val="TrialBalance_Q3-20024"/>
      <sheetName val="CF_RECONCILE_-_14"/>
      <sheetName val="Working_Paper7"/>
      <sheetName val="Balance_Sheets7"/>
      <sheetName val="VariableI_BS7"/>
      <sheetName val="Earning_Statement_ACC7"/>
      <sheetName val="Earning_Statement_period7"/>
      <sheetName val="VariableII_ended7"/>
      <sheetName val="VariableII__period7"/>
      <sheetName val="Retained_Earings7"/>
      <sheetName val="Affiliated_Company's_TransAXN7"/>
      <sheetName val="เงินกู้_MGC7"/>
      <sheetName val="consolidated_Financial_Stateme7"/>
      <sheetName val="LC___TR_Listing4"/>
      <sheetName val="DIRECT_SELLING4"/>
      <sheetName val="GROSS_SALES4"/>
      <sheetName val="???????_MGC3"/>
      <sheetName val="Trial_Balance4"/>
      <sheetName val="Customize_Your_Invoice3"/>
      <sheetName val="ADJ_-_RATE4"/>
      <sheetName val="Control_19993"/>
      <sheetName val="(13)_EIE_Benefit3"/>
      <sheetName val="DEC_PIVOT3"/>
      <sheetName val="Wht_cur3"/>
      <sheetName val="Op_Plan_Sales3"/>
      <sheetName val="TrialBalance_Q3-20023"/>
      <sheetName val="CF_RECONCILE_-_13"/>
      <sheetName val="Working_Paper6"/>
      <sheetName val="Balance_Sheets6"/>
      <sheetName val="VariableI_BS6"/>
      <sheetName val="Earning_Statement_ACC6"/>
      <sheetName val="Earning_Statement_period6"/>
      <sheetName val="VariableII_ended6"/>
      <sheetName val="VariableII__period6"/>
      <sheetName val="Retained_Earings6"/>
      <sheetName val="Affiliated_Company's_TransAXN6"/>
      <sheetName val="เงินกู้_MGC6"/>
      <sheetName val="consolidated_Financial_Stateme6"/>
      <sheetName val="LC___TR_Listing3"/>
      <sheetName val="DIRECT_SELLING3"/>
      <sheetName val="GROSS_SALES3"/>
      <sheetName val="Trial_Balance3"/>
      <sheetName val="ADJ_-_RATE3"/>
      <sheetName val="TrialBalance_Q3-20022"/>
      <sheetName val="CF_RECONCILE_-_12"/>
      <sheetName val="Working_Paper12"/>
      <sheetName val="Balance_Sheets12"/>
      <sheetName val="VariableI_BS12"/>
      <sheetName val="Earning_Statement_ACC12"/>
      <sheetName val="Earning_Statement_period12"/>
      <sheetName val="VariableII_ended12"/>
      <sheetName val="VariableII__period12"/>
      <sheetName val="Retained_Earings12"/>
      <sheetName val="Affiliated_Company's_TransAXN12"/>
      <sheetName val="เงินกู้_MGC12"/>
      <sheetName val="consolidated_Financial_Statem12"/>
      <sheetName val="LC___TR_Listing9"/>
      <sheetName val="DIRECT_SELLING9"/>
      <sheetName val="GROSS_SALES9"/>
      <sheetName val="???????_MGC8"/>
      <sheetName val="Trial_Balance9"/>
      <sheetName val="Customize_Your_Invoice8"/>
      <sheetName val="ADJ_-_RATE9"/>
      <sheetName val="Control_19998"/>
      <sheetName val="(13)_EIE_Benefit8"/>
      <sheetName val="DEC_PIVOT8"/>
      <sheetName val="Wht_cur8"/>
      <sheetName val="Op_Plan_Sales8"/>
      <sheetName val="TrialBalance_Q3-20028"/>
      <sheetName val="CF_RECONCILE_-_18"/>
      <sheetName val="Working_Paper9"/>
      <sheetName val="Balance_Sheets9"/>
      <sheetName val="VariableI_BS9"/>
      <sheetName val="Earning_Statement_ACC9"/>
      <sheetName val="Earning_Statement_period9"/>
      <sheetName val="VariableII_ended9"/>
      <sheetName val="VariableII__period9"/>
      <sheetName val="Retained_Earings9"/>
      <sheetName val="Affiliated_Company's_TransAXN9"/>
      <sheetName val="เงินกู้_MGC9"/>
      <sheetName val="consolidated_Financial_Stateme9"/>
      <sheetName val="LC___TR_Listing6"/>
      <sheetName val="DIRECT_SELLING6"/>
      <sheetName val="GROSS_SALES6"/>
      <sheetName val="???????_MGC5"/>
      <sheetName val="Trial_Balance6"/>
      <sheetName val="Customize_Your_Invoice5"/>
      <sheetName val="ADJ_-_RATE6"/>
      <sheetName val="Control_19995"/>
      <sheetName val="(13)_EIE_Benefit5"/>
      <sheetName val="DEC_PIVOT5"/>
      <sheetName val="Wht_cur5"/>
      <sheetName val="Op_Plan_Sales5"/>
      <sheetName val="TrialBalance_Q3-20025"/>
      <sheetName val="CF_RECONCILE_-_15"/>
      <sheetName val="Working_Paper10"/>
      <sheetName val="Balance_Sheets10"/>
      <sheetName val="VariableI_BS10"/>
      <sheetName val="Earning_Statement_ACC10"/>
      <sheetName val="Earning_Statement_period10"/>
      <sheetName val="VariableII_ended10"/>
      <sheetName val="VariableII__period10"/>
      <sheetName val="Retained_Earings10"/>
      <sheetName val="Affiliated_Company's_TransAXN10"/>
      <sheetName val="เงินกู้_MGC10"/>
      <sheetName val="consolidated_Financial_Statem10"/>
      <sheetName val="LC___TR_Listing7"/>
      <sheetName val="DIRECT_SELLING7"/>
      <sheetName val="GROSS_SALES7"/>
      <sheetName val="???????_MGC6"/>
      <sheetName val="Trial_Balance7"/>
      <sheetName val="Customize_Your_Invoice6"/>
      <sheetName val="ADJ_-_RATE7"/>
      <sheetName val="Control_19996"/>
      <sheetName val="(13)_EIE_Benefit6"/>
      <sheetName val="DEC_PIVOT6"/>
      <sheetName val="Wht_cur6"/>
      <sheetName val="Op_Plan_Sales6"/>
      <sheetName val="TrialBalance_Q3-20026"/>
      <sheetName val="CF_RECONCILE_-_16"/>
      <sheetName val="Working_Paper11"/>
      <sheetName val="Balance_Sheets11"/>
      <sheetName val="VariableI_BS11"/>
      <sheetName val="Earning_Statement_ACC11"/>
      <sheetName val="Earning_Statement_period11"/>
      <sheetName val="VariableII_ended11"/>
      <sheetName val="VariableII__period11"/>
      <sheetName val="Retained_Earings11"/>
      <sheetName val="Affiliated_Company's_TransAXN11"/>
      <sheetName val="เงินกู้_MGC11"/>
      <sheetName val="consolidated_Financial_Statem11"/>
      <sheetName val="LC___TR_Listing8"/>
      <sheetName val="DIRECT_SELLING8"/>
      <sheetName val="GROSS_SALES8"/>
      <sheetName val="???????_MGC7"/>
      <sheetName val="Trial_Balance8"/>
      <sheetName val="Customize_Your_Invoice7"/>
      <sheetName val="ADJ_-_RATE8"/>
      <sheetName val="Control_19997"/>
      <sheetName val="(13)_EIE_Benefit7"/>
      <sheetName val="DEC_PIVOT7"/>
      <sheetName val="Wht_cur7"/>
      <sheetName val="Op_Plan_Sales7"/>
      <sheetName val="TrialBalance_Q3-20027"/>
      <sheetName val="CF_RECONCILE_-_17"/>
      <sheetName val="Working_Paper13"/>
      <sheetName val="Balance_Sheets13"/>
      <sheetName val="VariableI_BS13"/>
      <sheetName val="Earning_Statement_ACC13"/>
      <sheetName val="Earning_Statement_period13"/>
      <sheetName val="VariableII_ended13"/>
      <sheetName val="VariableII__period13"/>
      <sheetName val="Retained_Earings13"/>
      <sheetName val="Affiliated_Company's_TransAXN13"/>
      <sheetName val="เงินกู้_MGC13"/>
      <sheetName val="consolidated_Financial_Statem13"/>
      <sheetName val="LC___TR_Listing10"/>
      <sheetName val="DIRECT_SELLING10"/>
      <sheetName val="GROSS_SALES10"/>
      <sheetName val="???????_MGC9"/>
      <sheetName val="Trial_Balance10"/>
      <sheetName val="Customize_Your_Invoice9"/>
      <sheetName val="ADJ_-_RATE10"/>
      <sheetName val="Control_19999"/>
      <sheetName val="(13)_EIE_Benefit9"/>
      <sheetName val="DEC_PIVOT9"/>
      <sheetName val="Wht_cur9"/>
      <sheetName val="Op_Plan_Sales9"/>
      <sheetName val="TrialBalance_Q3-20029"/>
      <sheetName val="CF_RECONCILE_-_19"/>
      <sheetName val="Working_Paper14"/>
      <sheetName val="Balance_Sheets14"/>
      <sheetName val="VariableI_BS14"/>
      <sheetName val="Earning_Statement_ACC14"/>
      <sheetName val="Earning_Statement_period14"/>
      <sheetName val="VariableII_ended14"/>
      <sheetName val="VariableII__period14"/>
      <sheetName val="Retained_Earings14"/>
      <sheetName val="Affiliated_Company's_TransAXN14"/>
      <sheetName val="เงินกู้_MGC14"/>
      <sheetName val="consolidated_Financial_Statem14"/>
      <sheetName val="LC___TR_Listing11"/>
      <sheetName val="DIRECT_SELLING11"/>
      <sheetName val="GROSS_SALES11"/>
      <sheetName val="???????_MGC10"/>
      <sheetName val="Trial_Balance11"/>
      <sheetName val="Customize_Your_Invoice10"/>
      <sheetName val="ADJ_-_RATE11"/>
      <sheetName val="Control_199910"/>
      <sheetName val="(13)_EIE_Benefit10"/>
      <sheetName val="DEC_PIVOT10"/>
      <sheetName val="Wht_cur10"/>
      <sheetName val="Op_Plan_Sales10"/>
      <sheetName val="TrialBalance_Q3-200210"/>
      <sheetName val="CF_RECONCILE_-_110"/>
      <sheetName val="Working_Paper15"/>
      <sheetName val="Balance_Sheets15"/>
      <sheetName val="VariableI_BS15"/>
      <sheetName val="Earning_Statement_ACC15"/>
      <sheetName val="Earning_Statement_period15"/>
      <sheetName val="VariableII_ended15"/>
      <sheetName val="VariableII__period15"/>
      <sheetName val="Retained_Earings15"/>
      <sheetName val="Affiliated_Company's_TransAXN15"/>
      <sheetName val="เงินกู้_MGC15"/>
      <sheetName val="consolidated_Financial_Statem15"/>
      <sheetName val="LC___TR_Listing12"/>
      <sheetName val="DIRECT_SELLING12"/>
      <sheetName val="GROSS_SALES12"/>
      <sheetName val="???????_MGC11"/>
      <sheetName val="Trial_Balance12"/>
      <sheetName val="Customize_Your_Invoice11"/>
      <sheetName val="ADJ_-_RATE12"/>
      <sheetName val="Control_199911"/>
      <sheetName val="(13)_EIE_Benefit11"/>
      <sheetName val="DEC_PIVOT11"/>
      <sheetName val="Wht_cur11"/>
      <sheetName val="Op_Plan_Sales11"/>
      <sheetName val="TrialBalance_Q3-200211"/>
      <sheetName val="CF_RECONCILE_-_111"/>
      <sheetName val="Working_Paper16"/>
      <sheetName val="Balance_Sheets16"/>
      <sheetName val="VariableI_BS16"/>
      <sheetName val="Earning_Statement_ACC16"/>
      <sheetName val="Earning_Statement_period16"/>
      <sheetName val="VariableII_ended16"/>
      <sheetName val="VariableII__period16"/>
      <sheetName val="Retained_Earings16"/>
      <sheetName val="Affiliated_Company's_TransAXN16"/>
      <sheetName val="เงินกู้_MGC16"/>
      <sheetName val="consolidated_Financial_Statem16"/>
      <sheetName val="LC___TR_Listing13"/>
      <sheetName val="DIRECT_SELLING13"/>
      <sheetName val="GROSS_SALES13"/>
      <sheetName val="???????_MGC12"/>
      <sheetName val="Trial_Balance13"/>
      <sheetName val="Customize_Your_Invoice12"/>
      <sheetName val="ADJ_-_RATE13"/>
      <sheetName val="Control_199912"/>
      <sheetName val="(13)_EIE_Benefit12"/>
      <sheetName val="DEC_PIVOT12"/>
      <sheetName val="Wht_cur12"/>
      <sheetName val="Op_Plan_Sales12"/>
      <sheetName val="TrialBalance_Q3-200212"/>
      <sheetName val="CF_RECONCILE_-_112"/>
      <sheetName val="Working_Paper18"/>
      <sheetName val="Balance_Sheets18"/>
      <sheetName val="VariableI_BS18"/>
      <sheetName val="Earning_Statement_ACC18"/>
      <sheetName val="Earning_Statement_period18"/>
      <sheetName val="VariableII_ended18"/>
      <sheetName val="VariableII__period18"/>
      <sheetName val="Retained_Earings18"/>
      <sheetName val="Affiliated_Company's_TransAXN18"/>
      <sheetName val="เงินกู้_MGC18"/>
      <sheetName val="consolidated_Financial_Statem18"/>
      <sheetName val="LC___TR_Listing15"/>
      <sheetName val="DIRECT_SELLING15"/>
      <sheetName val="GROSS_SALES15"/>
      <sheetName val="???????_MGC14"/>
      <sheetName val="Trial_Balance15"/>
      <sheetName val="Customize_Your_Invoice14"/>
      <sheetName val="ADJ_-_RATE15"/>
      <sheetName val="Control_199914"/>
      <sheetName val="(13)_EIE_Benefit14"/>
      <sheetName val="DEC_PIVOT14"/>
      <sheetName val="Wht_cur14"/>
      <sheetName val="Op_Plan_Sales14"/>
      <sheetName val="TrialBalance_Q3-200214"/>
      <sheetName val="CF_RECONCILE_-_114"/>
      <sheetName val="Working_Paper17"/>
      <sheetName val="Balance_Sheets17"/>
      <sheetName val="VariableI_BS17"/>
      <sheetName val="Earning_Statement_ACC17"/>
      <sheetName val="Earning_Statement_period17"/>
      <sheetName val="VariableII_ended17"/>
      <sheetName val="VariableII__period17"/>
      <sheetName val="Retained_Earings17"/>
      <sheetName val="Affiliated_Company's_TransAXN17"/>
      <sheetName val="เงินกู้_MGC17"/>
      <sheetName val="consolidated_Financial_Statem17"/>
      <sheetName val="LC___TR_Listing14"/>
      <sheetName val="DIRECT_SELLING14"/>
      <sheetName val="GROSS_SALES14"/>
      <sheetName val="???????_MGC13"/>
      <sheetName val="Trial_Balance14"/>
      <sheetName val="Customize_Your_Invoice13"/>
      <sheetName val="ADJ_-_RATE14"/>
      <sheetName val="Control_199913"/>
      <sheetName val="(13)_EIE_Benefit13"/>
      <sheetName val="DEC_PIVOT13"/>
      <sheetName val="Wht_cur13"/>
      <sheetName val="Op_Plan_Sales13"/>
      <sheetName val="TrialBalance_Q3-200213"/>
      <sheetName val="CF_RECONCILE_-_113"/>
      <sheetName val="Working_Paper20"/>
      <sheetName val="Balance_Sheets20"/>
      <sheetName val="VariableI_BS20"/>
      <sheetName val="Earning_Statement_ACC20"/>
      <sheetName val="Earning_Statement_period20"/>
      <sheetName val="VariableII_ended20"/>
      <sheetName val="VariableII__period20"/>
      <sheetName val="Retained_Earings20"/>
      <sheetName val="Affiliated_Company's_TransAXN20"/>
      <sheetName val="เงินกู้_MGC20"/>
      <sheetName val="consolidated_Financial_Statem20"/>
      <sheetName val="LC___TR_Listing17"/>
      <sheetName val="DIRECT_SELLING17"/>
      <sheetName val="GROSS_SALES17"/>
      <sheetName val="???????_MGC16"/>
      <sheetName val="Trial_Balance17"/>
      <sheetName val="Customize_Your_Invoice16"/>
      <sheetName val="ADJ_-_RATE17"/>
      <sheetName val="Control_199916"/>
      <sheetName val="(13)_EIE_Benefit16"/>
      <sheetName val="DEC_PIVOT16"/>
      <sheetName val="Wht_cur16"/>
      <sheetName val="Op_Plan_Sales16"/>
      <sheetName val="TrialBalance_Q3-200216"/>
      <sheetName val="CF_RECONCILE_-_116"/>
      <sheetName val="Working_Paper19"/>
      <sheetName val="Balance_Sheets19"/>
      <sheetName val="VariableI_BS19"/>
      <sheetName val="Earning_Statement_ACC19"/>
      <sheetName val="Earning_Statement_period19"/>
      <sheetName val="VariableII_ended19"/>
      <sheetName val="VariableII__period19"/>
      <sheetName val="Retained_Earings19"/>
      <sheetName val="Affiliated_Company's_TransAXN19"/>
      <sheetName val="เงินกู้_MGC19"/>
      <sheetName val="consolidated_Financial_Statem19"/>
      <sheetName val="LC___TR_Listing16"/>
      <sheetName val="DIRECT_SELLING16"/>
      <sheetName val="GROSS_SALES16"/>
      <sheetName val="???????_MGC15"/>
      <sheetName val="Trial_Balance16"/>
      <sheetName val="Customize_Your_Invoice15"/>
      <sheetName val="ADJ_-_RATE16"/>
      <sheetName val="Control_199915"/>
      <sheetName val="(13)_EIE_Benefit15"/>
      <sheetName val="DEC_PIVOT15"/>
      <sheetName val="Wht_cur15"/>
      <sheetName val="Op_Plan_Sales15"/>
      <sheetName val="TrialBalance_Q3-200215"/>
      <sheetName val="CF_RECONCILE_-_115"/>
      <sheetName val="Working_Paper21"/>
      <sheetName val="Balance_Sheets21"/>
      <sheetName val="VariableI_BS21"/>
      <sheetName val="Earning_Statement_ACC21"/>
      <sheetName val="Earning_Statement_period21"/>
      <sheetName val="VariableII_ended21"/>
      <sheetName val="VariableII__period21"/>
      <sheetName val="Retained_Earings21"/>
      <sheetName val="Affiliated_Company's_TransAXN21"/>
      <sheetName val="เงินกู้_MGC21"/>
      <sheetName val="consolidated_Financial_Statem21"/>
      <sheetName val="LC___TR_Listing18"/>
      <sheetName val="DIRECT_SELLING18"/>
      <sheetName val="GROSS_SALES18"/>
      <sheetName val="???????_MGC17"/>
      <sheetName val="Trial_Balance18"/>
      <sheetName val="Customize_Your_Invoice17"/>
      <sheetName val="ADJ_-_RATE18"/>
      <sheetName val="Control_199917"/>
      <sheetName val="(13)_EIE_Benefit17"/>
      <sheetName val="DEC_PIVOT17"/>
      <sheetName val="Wht_cur17"/>
      <sheetName val="Op_Plan_Sales17"/>
      <sheetName val="TrialBalance_Q3-200217"/>
      <sheetName val="CF_RECONCILE_-_117"/>
      <sheetName val="Working_Paper22"/>
      <sheetName val="Balance_Sheets22"/>
      <sheetName val="VariableI_BS22"/>
      <sheetName val="Earning_Statement_ACC22"/>
      <sheetName val="Earning_Statement_period22"/>
      <sheetName val="VariableII_ended22"/>
      <sheetName val="VariableII__period22"/>
      <sheetName val="Retained_Earings22"/>
      <sheetName val="Affiliated_Company's_TransAXN22"/>
      <sheetName val="เงินกู้_MGC22"/>
      <sheetName val="consolidated_Financial_Statem22"/>
      <sheetName val="LC___TR_Listing19"/>
      <sheetName val="DIRECT_SELLING19"/>
      <sheetName val="GROSS_SALES19"/>
      <sheetName val="???????_MGC18"/>
      <sheetName val="Trial_Balance19"/>
      <sheetName val="Customize_Your_Invoice18"/>
      <sheetName val="ADJ_-_RATE19"/>
      <sheetName val="Control_199918"/>
      <sheetName val="(13)_EIE_Benefit18"/>
      <sheetName val="DEC_PIVOT18"/>
      <sheetName val="Wht_cur18"/>
      <sheetName val="Op_Plan_Sales18"/>
      <sheetName val="TrialBalance_Q3-200218"/>
      <sheetName val="CF_RECONCILE_-_118"/>
      <sheetName val="Working_Paper23"/>
      <sheetName val="Balance_Sheets23"/>
      <sheetName val="VariableI_BS23"/>
      <sheetName val="Earning_Statement_ACC23"/>
      <sheetName val="Earning_Statement_period23"/>
      <sheetName val="VariableII_ended23"/>
      <sheetName val="VariableII__period23"/>
      <sheetName val="Retained_Earings23"/>
      <sheetName val="Affiliated_Company's_TransAXN23"/>
      <sheetName val="เงินกู้_MGC23"/>
      <sheetName val="consolidated_Financial_Statem23"/>
      <sheetName val="LC___TR_Listing20"/>
      <sheetName val="DIRECT_SELLING20"/>
      <sheetName val="GROSS_SALES20"/>
      <sheetName val="???????_MGC19"/>
      <sheetName val="Trial_Balance20"/>
      <sheetName val="Customize_Your_Invoice19"/>
      <sheetName val="ADJ_-_RATE20"/>
      <sheetName val="Control_199919"/>
      <sheetName val="(13)_EIE_Benefit19"/>
      <sheetName val="DEC_PIVOT19"/>
      <sheetName val="Wht_cur19"/>
      <sheetName val="Op_Plan_Sales19"/>
      <sheetName val="TrialBalance_Q3-200219"/>
      <sheetName val="CF_RECONCILE_-_119"/>
      <sheetName val="Working_Paper24"/>
      <sheetName val="Balance_Sheets24"/>
      <sheetName val="VariableI_BS24"/>
      <sheetName val="Earning_Statement_ACC24"/>
      <sheetName val="Earning_Statement_period24"/>
      <sheetName val="VariableII_ended24"/>
      <sheetName val="VariableII__period24"/>
      <sheetName val="Retained_Earings24"/>
      <sheetName val="Affiliated_Company's_TransAXN24"/>
      <sheetName val="เงินกู้_MGC24"/>
      <sheetName val="consolidated_Financial_Statem24"/>
      <sheetName val="LC___TR_Listing21"/>
      <sheetName val="DIRECT_SELLING21"/>
      <sheetName val="GROSS_SALES21"/>
      <sheetName val="???????_MGC20"/>
      <sheetName val="Trial_Balance21"/>
      <sheetName val="Customize_Your_Invoice20"/>
      <sheetName val="ADJ_-_RATE21"/>
      <sheetName val="Control_199920"/>
      <sheetName val="(13)_EIE_Benefit20"/>
      <sheetName val="DEC_PIVOT20"/>
      <sheetName val="Wht_cur20"/>
      <sheetName val="Op_Plan_Sales20"/>
      <sheetName val="TrialBalance_Q3-200220"/>
      <sheetName val="CF_RECONCILE_-_120"/>
      <sheetName val="Working_Paper25"/>
      <sheetName val="Balance_Sheets25"/>
      <sheetName val="VariableI_BS25"/>
      <sheetName val="Earning_Statement_ACC25"/>
      <sheetName val="Earning_Statement_period25"/>
      <sheetName val="VariableII_ended25"/>
      <sheetName val="VariableII__period25"/>
      <sheetName val="Retained_Earings25"/>
      <sheetName val="Affiliated_Company's_TransAXN25"/>
      <sheetName val="เงินกู้_MGC25"/>
      <sheetName val="consolidated_Financial_Statem25"/>
      <sheetName val="LC___TR_Listing22"/>
      <sheetName val="DIRECT_SELLING22"/>
      <sheetName val="GROSS_SALES22"/>
      <sheetName val="???????_MGC21"/>
      <sheetName val="Trial_Balance22"/>
      <sheetName val="Customize_Your_Invoice21"/>
      <sheetName val="ADJ_-_RATE22"/>
      <sheetName val="Control_199921"/>
      <sheetName val="(13)_EIE_Benefit21"/>
      <sheetName val="DEC_PIVOT21"/>
      <sheetName val="Wht_cur21"/>
      <sheetName val="Op_Plan_Sales21"/>
      <sheetName val="TrialBalance_Q3-200221"/>
      <sheetName val="CF_RECONCILE_-_121"/>
      <sheetName val="Working_Paper26"/>
      <sheetName val="Balance_Sheets26"/>
      <sheetName val="VariableI_BS26"/>
      <sheetName val="Earning_Statement_ACC26"/>
      <sheetName val="Earning_Statement_period26"/>
      <sheetName val="VariableII_ended26"/>
      <sheetName val="VariableII__period26"/>
      <sheetName val="Retained_Earings26"/>
      <sheetName val="Affiliated_Company's_TransAXN26"/>
      <sheetName val="เงินกู้_MGC26"/>
      <sheetName val="consolidated_Financial_Statem26"/>
      <sheetName val="LC___TR_Listing23"/>
      <sheetName val="DIRECT_SELLING23"/>
      <sheetName val="GROSS_SALES23"/>
      <sheetName val="???????_MGC22"/>
      <sheetName val="Trial_Balance23"/>
      <sheetName val="Customize_Your_Invoice22"/>
      <sheetName val="ADJ_-_RATE23"/>
      <sheetName val="Control_199922"/>
      <sheetName val="(13)_EIE_Benefit22"/>
      <sheetName val="DEC_PIVOT22"/>
      <sheetName val="Wht_cur22"/>
      <sheetName val="Op_Plan_Sales22"/>
      <sheetName val="TrialBalance_Q3-200222"/>
      <sheetName val="CF_RECONCILE_-_122"/>
      <sheetName val="10-1 Media"/>
      <sheetName val="10-cut"/>
      <sheetName val="V.c noi bo"/>
      <sheetName val="DG"/>
      <sheetName val="LEGAL_GUJ"/>
      <sheetName val="look_up_table"/>
      <sheetName val="V_c_noi_bo"/>
      <sheetName val="10-1_Media"/>
      <sheetName val="คชจ_ดำเนินงาน6-43"/>
      <sheetName val="Lists_of_data"/>
      <sheetName val="ELEC45-01"/>
      <sheetName val="Tit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46">
          <cell r="E146">
            <v>0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>
        <row r="146">
          <cell r="E146">
            <v>0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>
        <row r="146">
          <cell r="E146">
            <v>0</v>
          </cell>
        </row>
      </sheetData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>
        <row r="146">
          <cell r="E146">
            <v>0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>
        <row r="146">
          <cell r="E146">
            <v>0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>
        <row r="146">
          <cell r="E146">
            <v>0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>
        <row r="146">
          <cell r="E146">
            <v>0</v>
          </cell>
        </row>
      </sheetData>
      <sheetData sheetId="435"/>
      <sheetData sheetId="436"/>
      <sheetData sheetId="437"/>
      <sheetData sheetId="438">
        <row r="146">
          <cell r="E146">
            <v>0</v>
          </cell>
        </row>
      </sheetData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 refreshError="1"/>
      <sheetData sheetId="708" refreshError="1"/>
      <sheetData sheetId="709" refreshError="1"/>
      <sheetData sheetId="710" refreshError="1"/>
      <sheetData sheetId="711"/>
      <sheetData sheetId="712"/>
      <sheetData sheetId="713"/>
      <sheetData sheetId="714"/>
      <sheetData sheetId="715"/>
      <sheetData sheetId="716"/>
      <sheetData sheetId="717" refreshError="1"/>
      <sheetData sheetId="71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MENU"/>
      <sheetName val="CIPA"/>
      <sheetName val="03中"/>
      <sheetName val="Cost Centers"/>
      <sheetName val="DEPT"/>
      <sheetName val="Currency"/>
      <sheetName val=" IB-PL-00-01 SUMMARY"/>
      <sheetName val="Saptco00"/>
      <sheetName val="DAT"/>
      <sheetName val="M_Maincomp"/>
      <sheetName val="Locations"/>
      <sheetName val="K-5"/>
      <sheetName val="Summary"/>
      <sheetName val="DCF"/>
      <sheetName val="SKA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FF-3"/>
      <sheetName val="CUSTOMER"/>
      <sheetName val="Disposal"/>
      <sheetName val="인원계획-미화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Customize_Your_Invoice3"/>
      <sheetName val="LC___TR_Listing3"/>
      <sheetName val="VariableII__period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rial_Balance"/>
      <sheetName val="_IBPL0001"/>
      <sheetName val="TrialBalance_Q3-2002"/>
      <sheetName val="Workbook_Inputs"/>
      <sheetName val="163040_LC-TR"/>
      <sheetName val="CA_Sheet"/>
      <sheetName val="F9_Parameters"/>
      <sheetName val="Total_Inventory"/>
      <sheetName val="Semi_FG&amp;FG"/>
      <sheetName val="Provision_NRV"/>
      <sheetName val="Variance"/>
      <sheetName val="D190.2"/>
      <sheetName val="???????????"/>
      <sheetName val="Customize Your Loan Manager"/>
      <sheetName val="Model-Monthly"/>
      <sheetName val="Bang chiet tinh TBA"/>
      <sheetName val="CA_Sheet1"/>
      <sheetName val="DI"/>
      <sheetName val="table"/>
      <sheetName val="Depr"/>
      <sheetName val="LC"/>
      <sheetName val="MD&amp;A"/>
      <sheetName val="input data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D190_2"/>
      <sheetName val="Bang_chiet_tinh_TBA"/>
      <sheetName val="Customize_Your_Loan_Manager"/>
      <sheetName val="Data Entry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Energy(update)"/>
      <sheetName val="head Jan"/>
      <sheetName val="List info"/>
      <sheetName val="By Person"/>
      <sheetName val="Bloomberg"/>
      <sheetName val="Asset41_42"/>
      <sheetName val="_____________"/>
      <sheetName val="Demand"/>
      <sheetName val="Sal07"/>
      <sheetName val="YSS31"/>
      <sheetName val="Quote"/>
      <sheetName val="テーブル"/>
      <sheetName val="ng 12"/>
      <sheetName val="Record CR"/>
      <sheetName val="LOOSECHKLIST"/>
      <sheetName val="Co. Code"/>
      <sheetName val="0"/>
      <sheetName val="DealerData"/>
      <sheetName val="detail"/>
      <sheetName val="Parameter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Data_Entry1"/>
      <sheetName val="input_data1"/>
      <sheetName val="Valo_DCF1"/>
      <sheetName val="List_info1"/>
      <sheetName val="head_Jan1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By_Person1"/>
      <sheetName val="DB_PPC_PSF1"/>
      <sheetName val="BUDGET"/>
      <sheetName val="NOV"/>
      <sheetName val="Note"/>
      <sheetName val="Incident  NP 2017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AY"/>
      <sheetName val="Input_TB"/>
      <sheetName val="Input_MV"/>
      <sheetName val="MAT"/>
      <sheetName val="COVER"/>
      <sheetName val="Month v YTD"/>
      <sheetName val=" IB-PL-YTD"/>
      <sheetName val="CAN DOI - KET QUA"/>
      <sheetName val="manreq"/>
      <sheetName val="datalist"/>
      <sheetName val="F1771-2"/>
      <sheetName val="load"/>
      <sheetName val="Setup"/>
      <sheetName val="Database"/>
      <sheetName val="A"/>
      <sheetName val="PG7"/>
      <sheetName val="PG8"/>
      <sheetName val="Manual"/>
      <sheetName val="Combin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ELEC45-01"/>
      <sheetName val="Links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สัญญาบริการอื่น"/>
      <sheetName val="ค่าที่ปรึกษา"/>
      <sheetName val="สัญญาเช่าสนง"/>
      <sheetName val="งบดุล"/>
      <sheetName val="Lead"/>
      <sheetName val="FF_3"/>
      <sheetName val="Sep"/>
      <sheetName val="J&amp;Q"/>
      <sheetName val="Drop down list"/>
      <sheetName val="FF_4"/>
      <sheetName val="___________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選酋表"/>
      <sheetName val="liste"/>
      <sheetName val="TO - SP"/>
      <sheetName val="Company Info"/>
      <sheetName val="CA Comp"/>
      <sheetName val="Newspaper"/>
      <sheetName val="Group"/>
      <sheetName val="ZD300"/>
      <sheetName val="Cost_center"/>
      <sheetName val="Cost_center1"/>
      <sheetName val="Cost_center2"/>
      <sheetName val="Plant_Overhead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n-4.4"/>
      <sheetName val="10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Y"/>
      <sheetName val="Sales"/>
      <sheetName val="forecast-sgd"/>
      <sheetName val="ytd fty (DG) oh 12-2016"/>
      <sheetName val="unitcostรวม"/>
      <sheetName val="ค่าขนส่ง"/>
      <sheetName val="Sheet"/>
      <sheetName val="Tables"/>
      <sheetName val="fs-ytd"/>
      <sheetName val="ref"/>
      <sheetName val="Balance Sheet"/>
      <sheetName val="CAN_DOI_-_KET_QUA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DISCOUNT (2)"/>
      <sheetName val="MJFT"/>
      <sheetName val="Wellhrs"/>
      <sheetName val="BudgetInput"/>
      <sheetName val="Ass"/>
      <sheetName val="คีย์ข้อมูลรายละเอียดต่างๆ"/>
      <sheetName val="16jun12"/>
      <sheetName val="9jun12"/>
      <sheetName val="12jun12"/>
      <sheetName val="15jun12"/>
      <sheetName val="FORMC94"/>
      <sheetName val="Details"/>
      <sheetName val="BGT97STAFF"/>
      <sheetName val="7251-02000-02252"/>
      <sheetName val="7251-01xxxx"/>
      <sheetName val="PX"/>
      <sheetName val="PRODUCT"/>
      <sheetName val="All employee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OthCode"/>
      <sheetName val="Datasheet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9109"/>
      <sheetName val="Retire 2015-2017"/>
      <sheetName val="New Item"/>
      <sheetName val="Register Cal Mar_04_July_05 "/>
      <sheetName val="Machine2,3'04"/>
      <sheetName val="B131 "/>
      <sheetName val="Jul.02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Month_v_YTD"/>
      <sheetName val="_IB-PL-YTD"/>
      <sheetName val="ENG_SUM_SBM3_2007"/>
      <sheetName val="REV2_ENG-SUM_SBM2_FOR_AGM_CO"/>
      <sheetName val="frptolocal"/>
      <sheetName val="2.Conso"/>
      <sheetName val="bod"/>
      <sheetName val="Summary by Machine Type MAR"/>
      <sheetName val="AccpacTB"/>
      <sheetName val="stat local"/>
      <sheetName val="Customer(Farm)"/>
      <sheetName val="Non Movement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แบบประเมิน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Balance_Sheet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Balance_Sheet1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Control_BS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DaysInMonth"/>
      <sheetName val="A1"/>
      <sheetName val="Arch"/>
      <sheetName val="conso46"/>
      <sheetName val="master plan "/>
      <sheetName val="PR4"/>
      <sheetName val="JB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Lenders_Ratios juneseptnov"/>
      <sheetName val="COA"/>
      <sheetName val="A5 Code"/>
      <sheetName val="Rawdata"/>
      <sheetName val="CMM-AU_Validation-Dom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Details 2002"/>
      <sheetName val="Sale Expectation (2)"/>
      <sheetName val="Configuration"/>
      <sheetName val="SoKTMay"/>
      <sheetName val="DGiaT"/>
      <sheetName val="DGiaTN"/>
      <sheetName val="TT"/>
      <sheetName val="Capital"/>
      <sheetName val="Sale 0407"/>
      <sheetName val="LE1(act3mth)"/>
      <sheetName val="LTX"/>
      <sheetName val="AC"/>
      <sheetName val="B- 1"/>
      <sheetName val="งบทดลอง - ต.ค.2547"/>
      <sheetName val="ซื้อขาย"/>
      <sheetName val="Report"/>
      <sheetName val="ProductName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NAV Base"/>
      <sheetName val="Vat7% ภายในเดือน_Junต้นฉบับ"/>
      <sheetName val="TBA"/>
      <sheetName val="Rates"/>
      <sheetName val="評價底稿"/>
      <sheetName val="custommer"/>
      <sheetName val="BUILD95"/>
      <sheetName val="PA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COM-HARDWARE"/>
      <sheetName val="EQUIPMENT"/>
      <sheetName val="Rateil Pages"/>
      <sheetName val="เงินกู้MGC"/>
      <sheetName val="ValuationInput"/>
      <sheetName val="master_plan_"/>
      <sheetName val="February Export"/>
      <sheetName val="Intercom"/>
      <sheetName val="Intercom _2_"/>
      <sheetName val="Export Sale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A5_Code"/>
      <sheetName val="ytd_fty_(DG)_oh_12-2016"/>
      <sheetName val="BMCT2003"/>
      <sheetName val="C-3"/>
      <sheetName val="PPH GB"/>
      <sheetName val="Storage"/>
      <sheetName val="Jan.05"/>
      <sheetName val="TAX21"/>
      <sheetName val="PDR15-03-54"/>
      <sheetName val="BASE"/>
      <sheetName val="DEMANDA"/>
      <sheetName val="中行汇率表"/>
      <sheetName val="UNIT"/>
      <sheetName val="master_plan_1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Indices"/>
      <sheetName val="Division"/>
      <sheetName val="Binderies"/>
      <sheetName val="ค่าไฟฟ้า (pdr )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sen"/>
      <sheetName val="IRR Sensitivities"/>
      <sheetName val="PL_A05 APA Input"/>
      <sheetName val="Wht cur"/>
      <sheetName val="DMD Office"/>
      <sheetName val="ADMIN OFFICE (2)"/>
      <sheetName val="DropDown"/>
      <sheetName val="ALVXXL01"/>
      <sheetName val="AssetStatus"/>
      <sheetName val="AssetType"/>
      <sheetName val="License BOI"/>
      <sheetName val="Depre. Key"/>
      <sheetName val="Asset Class"/>
      <sheetName val="Location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WIP-TB"/>
      <sheetName val="Int Thai TB Baht"/>
      <sheetName val="WIP-Master"/>
      <sheetName val="G-BS"/>
      <sheetName val="emp benefit-SN"/>
      <sheetName val="DIRECT SELLING"/>
      <sheetName val="DISCOUNT"/>
      <sheetName val="GROSS SALES"/>
      <sheetName val="RESERVE"/>
      <sheetName val="WEIGHT"/>
      <sheetName val="VC"/>
      <sheetName val="FIN"/>
      <sheetName val="COMMON"/>
      <sheetName val="Nominal Accounts"/>
      <sheetName val="COSUB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SALES RECEIPTS"/>
      <sheetName val="Office Improve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WC analytics (+data pages)"/>
      <sheetName val="Summary Trade AP Apr1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Actual-ＹＴＤ"/>
      <sheetName val="Budget-Monthly"/>
      <sheetName val="Budget-YTD"/>
      <sheetName val="Actual-Monthly"/>
      <sheetName val="Financial Highlights"/>
      <sheetName val="Order_Oct_w40"/>
      <sheetName val="Order_Oct_w41"/>
      <sheetName val="61 HR"/>
      <sheetName val="65 FINANCE"/>
      <sheetName val="cc 196 (SYS) (2)"/>
      <sheetName val="C 1"/>
      <sheetName val="Sampling"/>
      <sheetName val="อุปกรณ์ a2"/>
      <sheetName val="อุปกรณ์ a1"/>
      <sheetName val="O3"/>
      <sheetName val="O4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ABR P&amp;L"/>
      <sheetName val="PLmth "/>
      <sheetName val="feature"/>
      <sheetName val="53061"/>
      <sheetName val="53062"/>
      <sheetName val="CONSTRUCTION"/>
      <sheetName val="PM-TE"/>
      <sheetName val="NEW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Fagor04-A3112e"/>
      <sheetName val="TRIAL Balance &amp; %"/>
      <sheetName val="Purchase Order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GeneralInfo"/>
      <sheetName val="Account List"/>
      <sheetName val="基本情報"/>
      <sheetName val="Profit &amp; loss"/>
      <sheetName val="KS CONSO"/>
      <sheetName val="Valuation"/>
      <sheetName val="ytd_fty_(DG)_oh_12-20164"/>
      <sheetName val="CustSub"/>
      <sheetName val="Evol.Mensal - 1º sem."/>
      <sheetName val="Old Cost Report"/>
      <sheetName val="ELEC"/>
      <sheetName val="DAILY_REPORT"/>
      <sheetName val="New Std. "/>
      <sheetName val="HR_Budget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A5_Code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assumption"/>
      <sheetName val="AP Pivot (F)"/>
      <sheetName val="GL Pivot (F)"/>
      <sheetName val="IN Pivot (F)"/>
      <sheetName val="PO Pivot (F)"/>
      <sheetName val="Treatment"/>
      <sheetName val="Sch5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Hot-Piping"/>
      <sheetName val="สรุปต้นทุน INET"/>
      <sheetName val="BPR-Bloom"/>
      <sheetName val="B-105"/>
      <sheetName val="AGING LOCAL"/>
      <sheetName val="TB Jun 07"/>
      <sheetName val="Master list"/>
      <sheetName val="Purchase"/>
      <sheetName val="3월가격"/>
      <sheetName val="BS_Revise"/>
      <sheetName val="IS_Revise"/>
      <sheetName val="Financing"/>
      <sheetName val="Scenarii"/>
      <sheetName val="Sensitivities"/>
      <sheetName val="TMP SubSection"/>
      <sheetName val="Blending"/>
      <sheetName val="February_Export1"/>
      <sheetName val="Intercom__2_1"/>
      <sheetName val="Export_Sale1"/>
      <sheetName val="Details_20025"/>
      <sheetName val="Sale_Expectation_(2)5"/>
      <sheetName val="master_plan_5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NAV_Base4"/>
      <sheetName val="Vat7%_ภายในเดือน_Junต้นฉบับ4"/>
      <sheetName val="Rateil_Pages4"/>
      <sheetName val="February_Export4"/>
      <sheetName val="Intercom__2_4"/>
      <sheetName val="Export_Sale4"/>
      <sheetName val="Details_20024"/>
      <sheetName val="Sale_Expectation_(2)4"/>
      <sheetName val="February_Export3"/>
      <sheetName val="Intercom__2_3"/>
      <sheetName val="Export_Sale3"/>
      <sheetName val="February_Export2"/>
      <sheetName val="Intercom__2_2"/>
      <sheetName val="Export_Sale2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master_plan_6"/>
      <sheetName val="disc_rate8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Lenders_Ratios_juneseptnov8"/>
      <sheetName val="NAV_Base5"/>
      <sheetName val="Vat7%_ภายในเดือน_Junต้นฉบับ5"/>
      <sheetName val="Rateil_Pages5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ADJ_-_RATE79"/>
      <sheetName val="ADJ___RATE79"/>
      <sheetName val="SCB_1_-_Current79"/>
      <sheetName val="SCB_2_-_Current79"/>
      <sheetName val="เงินกู้_MGC78"/>
      <sheetName val="LC___TR_Listing78"/>
      <sheetName val="BALANCE_SHEET_79"/>
      <sheetName val="BS_ATTACH79"/>
      <sheetName val="Stock_Aging78"/>
      <sheetName val="VariableII__period78"/>
      <sheetName val="Customize_Your_Invoice78"/>
      <sheetName val="Dec_200178"/>
      <sheetName val="Sheet1_(2)79"/>
      <sheetName val="CF_RECONCILE_-_178"/>
      <sheetName val="Cost_Centers76"/>
      <sheetName val="ALL_KSFC_RIGS_EXCEPT_R-576"/>
      <sheetName val="_IB-PL-00-01_SUMMARY76"/>
      <sheetName val="Customize_Your_Purchase_Order76"/>
      <sheetName val="10-1_Media76"/>
      <sheetName val="163040_LC_TR76"/>
      <sheetName val="FP_Friends_Other76"/>
      <sheetName val="TrialBalance_Q3-200275"/>
      <sheetName val="Workbook_Inputs75"/>
      <sheetName val="Trial_Balance75"/>
      <sheetName val="_IBPL000175"/>
      <sheetName val="163040_LC-TR75"/>
      <sheetName val="CA_Sheet76"/>
      <sheetName val="F9_Parameters74"/>
      <sheetName val="Total_Inventory75"/>
      <sheetName val="Semi_FG&amp;FG75"/>
      <sheetName val="Provision_NRV75"/>
      <sheetName val="D190_274"/>
      <sheetName val="Bang_chiet_tinh_TBA74"/>
      <sheetName val="Customize_Your_Loan_Manager74"/>
      <sheetName val="Data_Entry72"/>
      <sheetName val="input_data72"/>
      <sheetName val="Valo_DCF72"/>
      <sheetName val="List_info72"/>
      <sheetName val="By_Person72"/>
      <sheetName val="head_Jan72"/>
      <sheetName val="DB_PPC_PSF72"/>
      <sheetName val="ng_1270"/>
      <sheetName val="Record_CR70"/>
      <sheetName val="Co__Code70"/>
      <sheetName val="Drop_List64"/>
      <sheetName val="Incident__NP_201770"/>
      <sheetName val="CAN_DOI_-_KET_QUA66"/>
      <sheetName val="TO_-_SP64"/>
      <sheetName val="Company_Info64"/>
      <sheetName val="CA_Comp64"/>
      <sheetName val="Standing_Data64"/>
      <sheetName val="Asset_&amp;_Liability64"/>
      <sheetName val="Net_asset_value64"/>
      <sheetName val="Haft_year_tax_estimation_136"/>
      <sheetName val="Haft_year_tax_estimation_236"/>
      <sheetName val="Haft_year_tax_estimation_(1)36"/>
      <sheetName val="Haft_year_tax_estimation_(2)36"/>
      <sheetName val="Taxcal_6_Month36"/>
      <sheetName val="Data_Last_year36"/>
      <sheetName val="Cost_center67"/>
      <sheetName val="Month_v_YTD64"/>
      <sheetName val="_IB-PL-YTD64"/>
      <sheetName val="BOI_sum64"/>
      <sheetName val="Update_CIT_FY1964"/>
      <sheetName val="Tax_computation_BOI64"/>
      <sheetName val="A)_Provision_schedule64"/>
      <sheetName val="A2)_834_Inventory64"/>
      <sheetName val="B1)_646_Retirement64"/>
      <sheetName val="B2)_746_Retirement_64"/>
      <sheetName val="C1)_791-0000-20_Private_exp_64"/>
      <sheetName val="TB_(as_of_31DEC)64"/>
      <sheetName val="C2)_779-0000-20_Misc_64"/>
      <sheetName val="C1)_663_Car_Lease64"/>
      <sheetName val="C2)_758_Car_Lease64"/>
      <sheetName val="D)_Training64"/>
      <sheetName val="E)_HY_test_PwC64"/>
      <sheetName val="F)_RD_60464"/>
      <sheetName val="G)_RD_64264"/>
      <sheetName val="Retire_2015-201736"/>
      <sheetName val="New_Item36"/>
      <sheetName val="Register_Cal_Mar_04_July_05_36"/>
      <sheetName val="B131_36"/>
      <sheetName val="WT_Util_99_LE64"/>
      <sheetName val="PTA_P&amp;S64"/>
      <sheetName val="Waste_Treatment_Variable_64"/>
      <sheetName val="Drop_down_list64"/>
      <sheetName val="Write_off64"/>
      <sheetName val="Cost_centre_expenditure64"/>
      <sheetName val="addl_cost64"/>
      <sheetName val="Cash_Flow64"/>
      <sheetName val="Co_info64"/>
      <sheetName val="Financial_Summary64"/>
      <sheetName val="Adj&amp;Rje(Z820)_64"/>
      <sheetName val="Spec_2210464"/>
      <sheetName val="Jul_0236"/>
      <sheetName val="n-4_464"/>
      <sheetName val="C_A_Add1_(App_III)27"/>
      <sheetName val="R&amp;M_confirmation_(App_A)27"/>
      <sheetName val="Marine_insurance_(App_B)27"/>
      <sheetName val="Reinvestment_Allowance27"/>
      <sheetName val="1_LeadSchedule25"/>
      <sheetName val="TC_YA2000_cyb_(R)26"/>
      <sheetName val="CA_Sum23"/>
      <sheetName val="Stat_A25"/>
      <sheetName val="SSP_HOURS25"/>
      <sheetName val="2_A2_L_Fixed_Assets23"/>
      <sheetName val="HEADCOUNT_WORKSHEET25"/>
      <sheetName val="Mat'l_Pareto25"/>
      <sheetName val="Inventory_Valuation-detail-_(34"/>
      <sheetName val="BPCOR_DETAILS25"/>
      <sheetName val="BPMKT_DETAILS25"/>
      <sheetName val="K4__F&amp;F25"/>
      <sheetName val="Format_(2)25"/>
      <sheetName val="Excess_Calc25"/>
      <sheetName val="U_25"/>
      <sheetName val="Expense_Summary25"/>
      <sheetName val="Balance_Sheet64"/>
      <sheetName val="BGI_-_Interco_wkg26"/>
      <sheetName val="FAMS_Adj_26"/>
      <sheetName val="Client_Adj_-_BGI26"/>
      <sheetName val="Client_Adj_-BGM26"/>
      <sheetName val="BGM_BS26"/>
      <sheetName val="BGM_STAT26"/>
      <sheetName val="BGI_BS26"/>
      <sheetName val="BGI_STAT26"/>
      <sheetName val="Spliting_Balance_Sheet_-_120426"/>
      <sheetName val="01_025"/>
      <sheetName val="Cash_(new)24"/>
      <sheetName val="MCMD95_(1)23"/>
      <sheetName val="FF-2_(1)25"/>
      <sheetName val="FB1_(2)25"/>
      <sheetName val="BS_(3)25"/>
      <sheetName val="D1_(3)25"/>
      <sheetName val="E1__(3)25"/>
      <sheetName val="F1__(3)25"/>
      <sheetName val="G1__(3)25"/>
      <sheetName val="J1_(3)25"/>
      <sheetName val="J3_(3)25"/>
      <sheetName val="M1_(3)25"/>
      <sheetName val="M1-1_(3)25"/>
      <sheetName val="M1-2_(3)25"/>
      <sheetName val="N1_(3)25"/>
      <sheetName val="General_info25"/>
      <sheetName val="PBSE_BS25"/>
      <sheetName val="comp_of_re_pack25"/>
      <sheetName val="CF_Statements25"/>
      <sheetName val="Stmt_of_equity25"/>
      <sheetName val="GP_analysis25"/>
      <sheetName val="PBSE_PL25"/>
      <sheetName val="FB4_Sch9_Disclosure25"/>
      <sheetName val="E1_25"/>
      <sheetName val="F1_34"/>
      <sheetName val="G1_25"/>
      <sheetName val="General_info_(2)25"/>
      <sheetName val="BS_(2)25"/>
      <sheetName val="CF_Statements_(2)25"/>
      <sheetName val="Stmt_of_equity_(2)25"/>
      <sheetName val="D1_(2)25"/>
      <sheetName val="D1-1_(2)25"/>
      <sheetName val="E1__(2)25"/>
      <sheetName val="F1__(2)25"/>
      <sheetName val="G1__(2)25"/>
      <sheetName val="J1_(2)25"/>
      <sheetName val="J3_(2)25"/>
      <sheetName val="Tax_(2)25"/>
      <sheetName val="L1_(2)25"/>
      <sheetName val="M1_(2)25"/>
      <sheetName val="M1-1_(2)25"/>
      <sheetName val="M1-2_(2)25"/>
      <sheetName val="N1_(2)25"/>
      <sheetName val="X_Rates25"/>
      <sheetName val="T101_23"/>
      <sheetName val="Posting_entries23"/>
      <sheetName val="GL-Andy_current_ac23"/>
      <sheetName val="6A_CA23"/>
      <sheetName val="F1_224"/>
      <sheetName val="_Balance_Sheet25"/>
      <sheetName val="_Profit_Projection_sum25"/>
      <sheetName val="Product_segment25"/>
      <sheetName val="Profit_&amp;_Loss_Yr_125"/>
      <sheetName val="Profit_&amp;_Loss_Yr_225"/>
      <sheetName val="Profit_&amp;_Loss_Yr_325"/>
      <sheetName val="Staff_cost25"/>
      <sheetName val="Fixed_Assets_Sum(2005)25"/>
      <sheetName val="Fixed_Assets_Sum(2006)25"/>
      <sheetName val="Fixed_Assets_Sum(2007)25"/>
      <sheetName val="Cash_Flow_Yr_125"/>
      <sheetName val="Cash_Flow_Yr_225"/>
      <sheetName val="Cash_Flow_Yr_325"/>
      <sheetName val="Bal_Sheet_Yr_125"/>
      <sheetName val="Bal_Sheet_Yr_225"/>
      <sheetName val="Bal_Sheet_Yr_325"/>
      <sheetName val="Deferred_taxation_(1)25"/>
      <sheetName val="Deferred_taxation_(2)25"/>
      <sheetName val="Recon_of_FA25"/>
      <sheetName val="Reasonableness_test25"/>
      <sheetName val="NQ_Asset_Summary25"/>
      <sheetName val="S_DEBTOR0726"/>
      <sheetName val="chart_123"/>
      <sheetName val="A2_02_Fixed_Assets23"/>
      <sheetName val="Details_200221"/>
      <sheetName val="Sale_Expectation_(2)21"/>
      <sheetName val="แบบฟอร์มที่_7_original64"/>
      <sheetName val="แบบฟอร์มที่_7_Project_Base64"/>
      <sheetName val="All_employee64"/>
      <sheetName val="DISCOUNT_(2)36"/>
      <sheetName val="Bank_CA&amp;SA37"/>
      <sheetName val="AR_-CID37"/>
      <sheetName val="ดบ_ค้างรับ_Tisco37"/>
      <sheetName val="คชจ_ล่วงหน้า37"/>
      <sheetName val="ก่อสร้าง_ล่วงหน้า37"/>
      <sheetName val="ภาษีหัก_ณ_ที่จ่าย37"/>
      <sheetName val="คชจ_รอเรียกเก็บ_TDT37"/>
      <sheetName val="อุปกรณ์(หน่วยงาน)_37"/>
      <sheetName val="ICS_Cost_by_units37"/>
      <sheetName val="ICM_Budget&amp;Cost_Phase_I37"/>
      <sheetName val="ICM_Budget_Cost_Phase_II37"/>
      <sheetName val="ICm_Cost_by_units37"/>
      <sheetName val="CIV_AP_2-131-0037"/>
      <sheetName val="ICM_AP_2-131-0037"/>
      <sheetName val="CIV_AP_2-133-0037"/>
      <sheetName val="ICM_AP_2-133-0037"/>
      <sheetName val="ICM_AP_RPT37"/>
      <sheetName val="CIV_AP_RPT37"/>
      <sheetName val="CHQระหว่างทาง_2-132-0037"/>
      <sheetName val="ภาษีเงินได้หัก_ณ_ที่จ่าย37"/>
      <sheetName val="ค้างจ่าย_CID37"/>
      <sheetName val="เงินทดรองรับ_2-191-0037"/>
      <sheetName val="เงินทดรองรับ_2-193-0037"/>
      <sheetName val="เงินทดรองรับ_2-194-xx37"/>
      <sheetName val="สรุปเงินมัดจำห้องชุด_Agent37"/>
      <sheetName val="Commission-Tiny_(Chinese)37"/>
      <sheetName val="Commission-Sky_Pro_(Thai)37"/>
      <sheetName val="สำรองผลประโยชน์พนง_37"/>
      <sheetName val="รด_บริหาร37"/>
      <sheetName val="รด_อื่น37"/>
      <sheetName val="6-120-10_ค่าเช่า37"/>
      <sheetName val="6-120-20_ค่าบริการ37"/>
      <sheetName val="6-120-50_ค่าซ่อมแซม37"/>
      <sheetName val="6-150-10_ค่าที่ปรึกษา37"/>
      <sheetName val="6-130-20_ส่งเสริมการขาย37"/>
      <sheetName val="6-130-30_คอมมิชชั่น-ICS37"/>
      <sheetName val="6-130-30_คอมมิชชั่น-ICM37"/>
      <sheetName val="#6-200-00_ดอกเบี้ยจ่าย37"/>
      <sheetName val="GL_CB36"/>
      <sheetName val="GL_M36"/>
      <sheetName val="Gain_Loss_Calculation36"/>
      <sheetName val="Deferred_Charge36"/>
      <sheetName val="Detail_รายบุคคลปี_5836"/>
      <sheetName val="Sale_040436"/>
      <sheetName val="IBA_&lt;O3&gt;36"/>
      <sheetName val="Loan_Amortization_Table36"/>
      <sheetName val="Linkage_Quote36"/>
      <sheetName val="QR_4_136"/>
      <sheetName val="คชจ_ดำเนินงาน6-4336"/>
      <sheetName val="Norms_SP36"/>
      <sheetName val="Non_Movement36"/>
      <sheetName val="Seagate__share_in_units25"/>
      <sheetName val="ORGANIZATION_PLASTIC_GROUP_32"/>
      <sheetName val="ORGANIZATION_PLASTIC_GROUP__232"/>
      <sheetName val="IMPROVE_MAN_POWER32"/>
      <sheetName val="ฟอล์ม_B232"/>
      <sheetName val="Man_power_SPEC32"/>
      <sheetName val="Man_power_SPEC_(2)32"/>
      <sheetName val="Current_ORG32"/>
      <sheetName val="Blank_ORG32"/>
      <sheetName val="DLOT_Calculate32"/>
      <sheetName val="ประเมิน_32"/>
      <sheetName val="Improvement_Plan32"/>
      <sheetName val="รายชื่อพนักงาน_32"/>
      <sheetName val="Machine_capacity32"/>
      <sheetName val="DLOT_Current32"/>
      <sheetName val="ORG_(2)32"/>
      <sheetName val="Injection_new32"/>
      <sheetName val="Injection_new_32"/>
      <sheetName val="ytd_fty_(DG)_oh_12-201620"/>
      <sheetName val="3_P&amp;L_25"/>
      <sheetName val="2_Conso32"/>
      <sheetName val="Summary_by_Machine_Type_MAR32"/>
      <sheetName val="stat_local32"/>
      <sheetName val="master_plan_21"/>
      <sheetName val="Data_223"/>
      <sheetName val="FF_2__1_23"/>
      <sheetName val="cal_(2)23"/>
      <sheetName val="Non-Statistical_Sampling_Mast23"/>
      <sheetName val="Two_Step_Revenue_Testing_Mast23"/>
      <sheetName val="Global_Data23"/>
      <sheetName val="B&amp;S_199923"/>
      <sheetName val="BOS_Commodity32"/>
      <sheetName val="SSD_Plant_Incremental_Project32"/>
      <sheetName val="ERP_7_0632"/>
      <sheetName val="Pareto_Top_RPN32"/>
      <sheetName val="FDR_BUDGET_2001_EISENACH32"/>
      <sheetName val="Cost_Reduction_Programs32"/>
      <sheetName val="COMPARISON_SHEET_(1)32"/>
      <sheetName val="disc_rate23"/>
      <sheetName val="Sale_040720"/>
      <sheetName val="B-_120"/>
      <sheetName val="งบทดลอง_-_ต_ค_254720"/>
      <sheetName val="Corp__sheet20"/>
      <sheetName val="013_-_การสั่งการ20"/>
      <sheetName val="Job_List120"/>
      <sheetName val="Lenders_Ratios_juneseptnov23"/>
      <sheetName val="PDR_PL__ACCT-MBK20"/>
      <sheetName val="A5_Code20"/>
      <sheetName val="NAV_Base20"/>
      <sheetName val="Vat7%_ภายในเดือน_Junต้นฉบับ20"/>
      <sheetName val="Rateil_Pages20"/>
      <sheetName val="HR_Budget32"/>
      <sheetName val="February_Export20"/>
      <sheetName val="Intercom__2_20"/>
      <sheetName val="Export_Sale20"/>
      <sheetName val="ADJ_-_RATE80"/>
      <sheetName val="ADJ___RATE80"/>
      <sheetName val="SCB_1_-_Current80"/>
      <sheetName val="SCB_2_-_Current80"/>
      <sheetName val="เงินกู้_MGC79"/>
      <sheetName val="LC___TR_Listing79"/>
      <sheetName val="BALANCE_SHEET_80"/>
      <sheetName val="BS_ATTACH80"/>
      <sheetName val="Stock_Aging79"/>
      <sheetName val="VariableII__period79"/>
      <sheetName val="Customize_Your_Invoice79"/>
      <sheetName val="Dec_200179"/>
      <sheetName val="Sheet1_(2)80"/>
      <sheetName val="CF_RECONCILE_-_179"/>
      <sheetName val="Cost_Centers77"/>
      <sheetName val="ALL_KSFC_RIGS_EXCEPT_R-577"/>
      <sheetName val="_IB-PL-00-01_SUMMARY77"/>
      <sheetName val="Customize_Your_Purchase_Order77"/>
      <sheetName val="10-1_Media77"/>
      <sheetName val="163040_LC_TR77"/>
      <sheetName val="FP_Friends_Other77"/>
      <sheetName val="TrialBalance_Q3-200276"/>
      <sheetName val="Workbook_Inputs76"/>
      <sheetName val="Trial_Balance76"/>
      <sheetName val="_IBPL000176"/>
      <sheetName val="163040_LC-TR76"/>
      <sheetName val="CA_Sheet77"/>
      <sheetName val="F9_Parameters75"/>
      <sheetName val="Total_Inventory76"/>
      <sheetName val="Semi_FG&amp;FG76"/>
      <sheetName val="Provision_NRV76"/>
      <sheetName val="D190_275"/>
      <sheetName val="Bang_chiet_tinh_TBA75"/>
      <sheetName val="Customize_Your_Loan_Manager75"/>
      <sheetName val="Data_Entry73"/>
      <sheetName val="input_data73"/>
      <sheetName val="Valo_DCF73"/>
      <sheetName val="List_info73"/>
      <sheetName val="By_Person73"/>
      <sheetName val="head_Jan73"/>
      <sheetName val="DB_PPC_PSF73"/>
      <sheetName val="ng_1271"/>
      <sheetName val="Record_CR71"/>
      <sheetName val="Co__Code71"/>
      <sheetName val="Drop_List65"/>
      <sheetName val="Incident__NP_201771"/>
      <sheetName val="CAN_DOI_-_KET_QUA67"/>
      <sheetName val="TO_-_SP65"/>
      <sheetName val="Company_Info65"/>
      <sheetName val="CA_Comp65"/>
      <sheetName val="Standing_Data65"/>
      <sheetName val="Asset_&amp;_Liability65"/>
      <sheetName val="Net_asset_value65"/>
      <sheetName val="Haft_year_tax_estimation_137"/>
      <sheetName val="Haft_year_tax_estimation_237"/>
      <sheetName val="Haft_year_tax_estimation_(1)37"/>
      <sheetName val="Haft_year_tax_estimation_(2)37"/>
      <sheetName val="Taxcal_6_Month37"/>
      <sheetName val="Data_Last_year37"/>
      <sheetName val="Cost_center68"/>
      <sheetName val="Month_v_YTD65"/>
      <sheetName val="_IB-PL-YTD65"/>
      <sheetName val="BOI_sum65"/>
      <sheetName val="Update_CIT_FY1965"/>
      <sheetName val="Tax_computation_BOI65"/>
      <sheetName val="A)_Provision_schedule65"/>
      <sheetName val="A2)_834_Inventory65"/>
      <sheetName val="B1)_646_Retirement65"/>
      <sheetName val="B2)_746_Retirement_65"/>
      <sheetName val="C1)_791-0000-20_Private_exp_65"/>
      <sheetName val="TB_(as_of_31DEC)65"/>
      <sheetName val="C2)_779-0000-20_Misc_65"/>
      <sheetName val="C1)_663_Car_Lease65"/>
      <sheetName val="C2)_758_Car_Lease65"/>
      <sheetName val="D)_Training65"/>
      <sheetName val="E)_HY_test_PwC65"/>
      <sheetName val="F)_RD_60465"/>
      <sheetName val="G)_RD_64265"/>
      <sheetName val="Retire_2015-201737"/>
      <sheetName val="New_Item37"/>
      <sheetName val="Register_Cal_Mar_04_July_05_37"/>
      <sheetName val="B131_37"/>
      <sheetName val="WT_Util_99_LE65"/>
      <sheetName val="PTA_P&amp;S65"/>
      <sheetName val="Waste_Treatment_Variable_65"/>
      <sheetName val="Drop_down_list65"/>
      <sheetName val="Write_off65"/>
      <sheetName val="Cost_centre_expenditure65"/>
      <sheetName val="addl_cost65"/>
      <sheetName val="Cash_Flow65"/>
      <sheetName val="Co_info65"/>
      <sheetName val="Financial_Summary65"/>
      <sheetName val="Adj&amp;Rje(Z820)_65"/>
      <sheetName val="Spec_2210465"/>
      <sheetName val="Jul_0237"/>
      <sheetName val="n-4_465"/>
      <sheetName val="C_A_Add1_(App_III)28"/>
      <sheetName val="R&amp;M_confirmation_(App_A)28"/>
      <sheetName val="Marine_insurance_(App_B)28"/>
      <sheetName val="Reinvestment_Allowance28"/>
      <sheetName val="1_LeadSchedule26"/>
      <sheetName val="TC_YA2000_cyb_(R)27"/>
      <sheetName val="CA_Sum24"/>
      <sheetName val="Stat_A26"/>
      <sheetName val="SSP_HOURS26"/>
      <sheetName val="2_A2_L_Fixed_Assets24"/>
      <sheetName val="HEADCOUNT_WORKSHEET26"/>
      <sheetName val="Mat'l_Pareto26"/>
      <sheetName val="Inventory_Valuation-detail-_(35"/>
      <sheetName val="BPCOR_DETAILS26"/>
      <sheetName val="BPMKT_DETAILS26"/>
      <sheetName val="K4__F&amp;F26"/>
      <sheetName val="Format_(2)26"/>
      <sheetName val="Excess_Calc26"/>
      <sheetName val="U_26"/>
      <sheetName val="Expense_Summary26"/>
      <sheetName val="Balance_Sheet65"/>
      <sheetName val="BGI_-_Interco_wkg27"/>
      <sheetName val="FAMS_Adj_27"/>
      <sheetName val="Client_Adj_-_BGI27"/>
      <sheetName val="Client_Adj_-BGM27"/>
      <sheetName val="BGM_BS27"/>
      <sheetName val="BGM_STAT27"/>
      <sheetName val="BGI_BS27"/>
      <sheetName val="BGI_STAT27"/>
      <sheetName val="Spliting_Balance_Sheet_-_120427"/>
      <sheetName val="01_026"/>
      <sheetName val="Cash_(new)25"/>
      <sheetName val="MCMD95_(1)24"/>
      <sheetName val="FF-2_(1)26"/>
      <sheetName val="FB1_(2)26"/>
      <sheetName val="BS_(3)26"/>
      <sheetName val="D1_(3)26"/>
      <sheetName val="E1__(3)26"/>
      <sheetName val="F1__(3)26"/>
      <sheetName val="G1__(3)26"/>
      <sheetName val="J1_(3)26"/>
      <sheetName val="J3_(3)26"/>
      <sheetName val="M1_(3)26"/>
      <sheetName val="M1-1_(3)26"/>
      <sheetName val="M1-2_(3)26"/>
      <sheetName val="N1_(3)26"/>
      <sheetName val="General_info26"/>
      <sheetName val="PBSE_BS26"/>
      <sheetName val="comp_of_re_pack26"/>
      <sheetName val="CF_Statements26"/>
      <sheetName val="Stmt_of_equity26"/>
      <sheetName val="GP_analysis26"/>
      <sheetName val="PBSE_PL26"/>
      <sheetName val="FB4_Sch9_Disclosure26"/>
      <sheetName val="E1_26"/>
      <sheetName val="F1_35"/>
      <sheetName val="G1_26"/>
      <sheetName val="General_info_(2)26"/>
      <sheetName val="BS_(2)26"/>
      <sheetName val="CF_Statements_(2)26"/>
      <sheetName val="Stmt_of_equity_(2)26"/>
      <sheetName val="D1_(2)26"/>
      <sheetName val="D1-1_(2)26"/>
      <sheetName val="E1__(2)26"/>
      <sheetName val="F1__(2)26"/>
      <sheetName val="G1__(2)26"/>
      <sheetName val="J1_(2)26"/>
      <sheetName val="J3_(2)26"/>
      <sheetName val="Tax_(2)26"/>
      <sheetName val="L1_(2)26"/>
      <sheetName val="M1_(2)26"/>
      <sheetName val="M1-1_(2)26"/>
      <sheetName val="M1-2_(2)26"/>
      <sheetName val="N1_(2)26"/>
      <sheetName val="X_Rates26"/>
      <sheetName val="T101_24"/>
      <sheetName val="Posting_entries24"/>
      <sheetName val="GL-Andy_current_ac24"/>
      <sheetName val="6A_CA24"/>
      <sheetName val="F1_225"/>
      <sheetName val="_Balance_Sheet26"/>
      <sheetName val="_Profit_Projection_sum26"/>
      <sheetName val="Product_segment26"/>
      <sheetName val="Profit_&amp;_Loss_Yr_126"/>
      <sheetName val="Profit_&amp;_Loss_Yr_226"/>
      <sheetName val="Profit_&amp;_Loss_Yr_326"/>
      <sheetName val="Staff_cost26"/>
      <sheetName val="Fixed_Assets_Sum(2005)26"/>
      <sheetName val="Fixed_Assets_Sum(2006)26"/>
      <sheetName val="Fixed_Assets_Sum(2007)26"/>
      <sheetName val="Cash_Flow_Yr_126"/>
      <sheetName val="Cash_Flow_Yr_226"/>
      <sheetName val="Cash_Flow_Yr_326"/>
      <sheetName val="Bal_Sheet_Yr_126"/>
      <sheetName val="Bal_Sheet_Yr_226"/>
      <sheetName val="Bal_Sheet_Yr_326"/>
      <sheetName val="Deferred_taxation_(1)26"/>
      <sheetName val="Deferred_taxation_(2)26"/>
      <sheetName val="Recon_of_FA26"/>
      <sheetName val="Reasonableness_test26"/>
      <sheetName val="NQ_Asset_Summary26"/>
      <sheetName val="S_DEBTOR0727"/>
      <sheetName val="chart_124"/>
      <sheetName val="A2_02_Fixed_Assets24"/>
      <sheetName val="Details_200222"/>
      <sheetName val="Sale_Expectation_(2)22"/>
      <sheetName val="แบบฟอร์มที่_7_original65"/>
      <sheetName val="แบบฟอร์มที่_7_Project_Base65"/>
      <sheetName val="All_employee65"/>
      <sheetName val="DISCOUNT_(2)37"/>
      <sheetName val="Bank_CA&amp;SA38"/>
      <sheetName val="AR_-CID38"/>
      <sheetName val="ดบ_ค้างรับ_Tisco38"/>
      <sheetName val="คชจ_ล่วงหน้า38"/>
      <sheetName val="ก่อสร้าง_ล่วงหน้า38"/>
      <sheetName val="ภาษีหัก_ณ_ที่จ่าย38"/>
      <sheetName val="คชจ_รอเรียกเก็บ_TDT38"/>
      <sheetName val="อุปกรณ์(หน่วยงาน)_38"/>
      <sheetName val="ICS_Cost_by_units38"/>
      <sheetName val="ICM_Budget&amp;Cost_Phase_I38"/>
      <sheetName val="ICM_Budget_Cost_Phase_II38"/>
      <sheetName val="ICm_Cost_by_units38"/>
      <sheetName val="CIV_AP_2-131-0038"/>
      <sheetName val="ICM_AP_2-131-0038"/>
      <sheetName val="CIV_AP_2-133-0038"/>
      <sheetName val="ICM_AP_2-133-0038"/>
      <sheetName val="ICM_AP_RPT38"/>
      <sheetName val="CIV_AP_RPT38"/>
      <sheetName val="CHQระหว่างทาง_2-132-0038"/>
      <sheetName val="ภาษีเงินได้หัก_ณ_ที่จ่าย38"/>
      <sheetName val="ค้างจ่าย_CID38"/>
      <sheetName val="เงินทดรองรับ_2-191-0038"/>
      <sheetName val="เงินทดรองรับ_2-193-0038"/>
      <sheetName val="เงินทดรองรับ_2-194-xx38"/>
      <sheetName val="สรุปเงินมัดจำห้องชุด_Agent38"/>
      <sheetName val="Commission-Tiny_(Chinese)38"/>
      <sheetName val="Commission-Sky_Pro_(Thai)38"/>
      <sheetName val="สำรองผลประโยชน์พนง_38"/>
      <sheetName val="รด_บริหาร38"/>
      <sheetName val="รด_อื่น38"/>
      <sheetName val="6-120-10_ค่าเช่า38"/>
      <sheetName val="6-120-20_ค่าบริการ38"/>
      <sheetName val="6-120-50_ค่าซ่อมแซม38"/>
      <sheetName val="6-150-10_ค่าที่ปรึกษา38"/>
      <sheetName val="6-130-20_ส่งเสริมการขาย38"/>
      <sheetName val="6-130-30_คอมมิชชั่น-ICS38"/>
      <sheetName val="6-130-30_คอมมิชชั่น-ICM38"/>
      <sheetName val="#6-200-00_ดอกเบี้ยจ่าย38"/>
      <sheetName val="GL_CB37"/>
      <sheetName val="GL_M37"/>
      <sheetName val="Gain_Loss_Calculation37"/>
      <sheetName val="Deferred_Charge37"/>
      <sheetName val="Detail_รายบุคคลปี_5837"/>
      <sheetName val="Sale_040437"/>
      <sheetName val="IBA_&lt;O3&gt;37"/>
      <sheetName val="Loan_Amortization_Table37"/>
      <sheetName val="Linkage_Quote37"/>
      <sheetName val="QR_4_137"/>
      <sheetName val="คชจ_ดำเนินงาน6-4337"/>
      <sheetName val="Norms_SP37"/>
      <sheetName val="Non_Movement37"/>
      <sheetName val="Seagate__share_in_units26"/>
      <sheetName val="ORGANIZATION_PLASTIC_GROUP_33"/>
      <sheetName val="ORGANIZATION_PLASTIC_GROUP__233"/>
      <sheetName val="IMPROVE_MAN_POWER33"/>
      <sheetName val="ฟอล์ม_B233"/>
      <sheetName val="Man_power_SPEC33"/>
      <sheetName val="Man_power_SPEC_(2)33"/>
      <sheetName val="Current_ORG33"/>
      <sheetName val="Blank_ORG33"/>
      <sheetName val="DLOT_Calculate33"/>
      <sheetName val="ประเมิน_33"/>
      <sheetName val="Improvement_Plan33"/>
      <sheetName val="รายชื่อพนักงาน_33"/>
      <sheetName val="Machine_capacity33"/>
      <sheetName val="DLOT_Current33"/>
      <sheetName val="ORG_(2)33"/>
      <sheetName val="Injection_new33"/>
      <sheetName val="Injection_new_33"/>
      <sheetName val="ytd_fty_(DG)_oh_12-201621"/>
      <sheetName val="3_P&amp;L_26"/>
      <sheetName val="2_Conso33"/>
      <sheetName val="Summary_by_Machine_Type_MAR33"/>
      <sheetName val="stat_local33"/>
      <sheetName val="master_plan_22"/>
      <sheetName val="Data_224"/>
      <sheetName val="FF_2__1_24"/>
      <sheetName val="cal_(2)24"/>
      <sheetName val="Non-Statistical_Sampling_Mast24"/>
      <sheetName val="Two_Step_Revenue_Testing_Mast24"/>
      <sheetName val="Global_Data24"/>
      <sheetName val="B&amp;S_199924"/>
      <sheetName val="BOS_Commodity33"/>
      <sheetName val="SSD_Plant_Incremental_Project33"/>
      <sheetName val="ERP_7_0633"/>
      <sheetName val="Pareto_Top_RPN33"/>
      <sheetName val="FDR_BUDGET_2001_EISENACH33"/>
      <sheetName val="Cost_Reduction_Programs33"/>
      <sheetName val="COMPARISON_SHEET_(1)33"/>
      <sheetName val="disc_rate24"/>
      <sheetName val="Sale_040721"/>
      <sheetName val="B-_121"/>
      <sheetName val="งบทดลอง_-_ต_ค_254721"/>
      <sheetName val="Corp__sheet21"/>
      <sheetName val="013_-_การสั่งการ21"/>
      <sheetName val="Job_List121"/>
      <sheetName val="Lenders_Ratios_juneseptnov24"/>
      <sheetName val="PDR_PL__ACCT-MBK21"/>
      <sheetName val="A5_Code21"/>
      <sheetName val="NAV_Base21"/>
      <sheetName val="Vat7%_ภายในเดือน_Junต้นฉบับ21"/>
      <sheetName val="Rateil_Pages21"/>
      <sheetName val="HR_Budget33"/>
      <sheetName val="February_Export21"/>
      <sheetName val="Intercom__2_21"/>
      <sheetName val="Export_Sale21"/>
      <sheetName val="ADJ_-_RATE81"/>
      <sheetName val="ADJ___RATE81"/>
      <sheetName val="SCB_1_-_Current81"/>
      <sheetName val="SCB_2_-_Current81"/>
      <sheetName val="เงินกู้_MGC80"/>
      <sheetName val="LC___TR_Listing80"/>
      <sheetName val="BALANCE_SHEET_81"/>
      <sheetName val="BS_ATTACH81"/>
      <sheetName val="Stock_Aging80"/>
      <sheetName val="VariableII__period80"/>
      <sheetName val="Customize_Your_Invoice80"/>
      <sheetName val="Dec_200180"/>
      <sheetName val="Sheet1_(2)81"/>
      <sheetName val="CF_RECONCILE_-_180"/>
      <sheetName val="Cost_Centers78"/>
      <sheetName val="ALL_KSFC_RIGS_EXCEPT_R-578"/>
      <sheetName val="_IB-PL-00-01_SUMMARY78"/>
      <sheetName val="Customize_Your_Purchase_Order78"/>
      <sheetName val="10-1_Media78"/>
      <sheetName val="163040_LC_TR78"/>
      <sheetName val="FP_Friends_Other78"/>
      <sheetName val="TrialBalance_Q3-200277"/>
      <sheetName val="Workbook_Inputs77"/>
      <sheetName val="Trial_Balance77"/>
      <sheetName val="_IBPL000177"/>
      <sheetName val="163040_LC-TR77"/>
      <sheetName val="CA_Sheet78"/>
      <sheetName val="F9_Parameters76"/>
      <sheetName val="Total_Inventory77"/>
      <sheetName val="Semi_FG&amp;FG77"/>
      <sheetName val="Provision_NRV77"/>
      <sheetName val="D190_276"/>
      <sheetName val="Bang_chiet_tinh_TBA76"/>
      <sheetName val="Customize_Your_Loan_Manager76"/>
      <sheetName val="Data_Entry74"/>
      <sheetName val="input_data74"/>
      <sheetName val="Valo_DCF74"/>
      <sheetName val="List_info74"/>
      <sheetName val="By_Person74"/>
      <sheetName val="head_Jan74"/>
      <sheetName val="DB_PPC_PSF74"/>
      <sheetName val="ng_1272"/>
      <sheetName val="Record_CR72"/>
      <sheetName val="Co__Code72"/>
      <sheetName val="Drop_List66"/>
      <sheetName val="Incident__NP_201772"/>
      <sheetName val="CAN_DOI_-_KET_QUA68"/>
      <sheetName val="TO_-_SP66"/>
      <sheetName val="Company_Info66"/>
      <sheetName val="CA_Comp66"/>
      <sheetName val="Standing_Data66"/>
      <sheetName val="Asset_&amp;_Liability66"/>
      <sheetName val="Net_asset_value66"/>
      <sheetName val="Haft_year_tax_estimation_138"/>
      <sheetName val="Haft_year_tax_estimation_238"/>
      <sheetName val="Haft_year_tax_estimation_(1)38"/>
      <sheetName val="Haft_year_tax_estimation_(2)38"/>
      <sheetName val="Taxcal_6_Month38"/>
      <sheetName val="Data_Last_year38"/>
      <sheetName val="Cost_center69"/>
      <sheetName val="Month_v_YTD66"/>
      <sheetName val="_IB-PL-YTD66"/>
      <sheetName val="BOI_sum66"/>
      <sheetName val="Update_CIT_FY1966"/>
      <sheetName val="Tax_computation_BOI66"/>
      <sheetName val="A)_Provision_schedule66"/>
      <sheetName val="A2)_834_Inventory66"/>
      <sheetName val="B1)_646_Retirement66"/>
      <sheetName val="B2)_746_Retirement_66"/>
      <sheetName val="C1)_791-0000-20_Private_exp_66"/>
      <sheetName val="TB_(as_of_31DEC)66"/>
      <sheetName val="C2)_779-0000-20_Misc_66"/>
      <sheetName val="C1)_663_Car_Lease66"/>
      <sheetName val="C2)_758_Car_Lease66"/>
      <sheetName val="D)_Training66"/>
      <sheetName val="E)_HY_test_PwC66"/>
      <sheetName val="F)_RD_60466"/>
      <sheetName val="G)_RD_64266"/>
      <sheetName val="Retire_2015-201738"/>
      <sheetName val="New_Item38"/>
      <sheetName val="Register_Cal_Mar_04_July_05_38"/>
      <sheetName val="B131_38"/>
      <sheetName val="WT_Util_99_LE66"/>
      <sheetName val="PTA_P&amp;S66"/>
      <sheetName val="Waste_Treatment_Variable_66"/>
      <sheetName val="Drop_down_list66"/>
      <sheetName val="Write_off66"/>
      <sheetName val="Cost_centre_expenditure66"/>
      <sheetName val="addl_cost66"/>
      <sheetName val="Cash_Flow66"/>
      <sheetName val="Co_info66"/>
      <sheetName val="Financial_Summary66"/>
      <sheetName val="Adj&amp;Rje(Z820)_66"/>
      <sheetName val="Spec_2210466"/>
      <sheetName val="Jul_0238"/>
      <sheetName val="n-4_466"/>
      <sheetName val="C_A_Add1_(App_III)29"/>
      <sheetName val="R&amp;M_confirmation_(App_A)29"/>
      <sheetName val="Marine_insurance_(App_B)29"/>
      <sheetName val="Reinvestment_Allowance29"/>
      <sheetName val="1_LeadSchedule27"/>
      <sheetName val="TC_YA2000_cyb_(R)28"/>
      <sheetName val="CA_Sum25"/>
      <sheetName val="Stat_A27"/>
      <sheetName val="SSP_HOURS27"/>
      <sheetName val="2_A2_L_Fixed_Assets25"/>
      <sheetName val="HEADCOUNT_WORKSHEET27"/>
      <sheetName val="Mat'l_Pareto27"/>
      <sheetName val="Inventory_Valuation-detail-_(36"/>
      <sheetName val="BPCOR_DETAILS27"/>
      <sheetName val="BPMKT_DETAILS27"/>
      <sheetName val="K4__F&amp;F27"/>
      <sheetName val="Format_(2)27"/>
      <sheetName val="Excess_Calc27"/>
      <sheetName val="U_27"/>
      <sheetName val="Expense_Summary27"/>
      <sheetName val="Balance_Sheet66"/>
      <sheetName val="BGI_-_Interco_wkg28"/>
      <sheetName val="FAMS_Adj_28"/>
      <sheetName val="Client_Adj_-_BGI28"/>
      <sheetName val="Client_Adj_-BGM28"/>
      <sheetName val="BGM_BS28"/>
      <sheetName val="BGM_STAT28"/>
      <sheetName val="BGI_BS28"/>
      <sheetName val="BGI_STAT28"/>
      <sheetName val="Spliting_Balance_Sheet_-_120428"/>
      <sheetName val="01_027"/>
      <sheetName val="Cash_(new)26"/>
      <sheetName val="MCMD95_(1)25"/>
      <sheetName val="FF-2_(1)27"/>
      <sheetName val="FB1_(2)27"/>
      <sheetName val="BS_(3)27"/>
      <sheetName val="D1_(3)27"/>
      <sheetName val="E1__(3)27"/>
      <sheetName val="F1__(3)27"/>
      <sheetName val="G1__(3)27"/>
      <sheetName val="J1_(3)27"/>
      <sheetName val="J3_(3)27"/>
      <sheetName val="M1_(3)27"/>
      <sheetName val="M1-1_(3)27"/>
      <sheetName val="M1-2_(3)27"/>
      <sheetName val="N1_(3)27"/>
      <sheetName val="General_info27"/>
      <sheetName val="PBSE_BS27"/>
      <sheetName val="comp_of_re_pack27"/>
      <sheetName val="CF_Statements27"/>
      <sheetName val="Stmt_of_equity27"/>
      <sheetName val="GP_analysis27"/>
      <sheetName val="PBSE_PL27"/>
      <sheetName val="FB4_Sch9_Disclosure27"/>
      <sheetName val="E1_27"/>
      <sheetName val="F1_36"/>
      <sheetName val="G1_27"/>
      <sheetName val="General_info_(2)27"/>
      <sheetName val="BS_(2)27"/>
      <sheetName val="CF_Statements_(2)27"/>
      <sheetName val="Stmt_of_equity_(2)27"/>
      <sheetName val="D1_(2)27"/>
      <sheetName val="D1-1_(2)27"/>
      <sheetName val="E1__(2)27"/>
      <sheetName val="F1__(2)27"/>
      <sheetName val="G1__(2)27"/>
      <sheetName val="J1_(2)27"/>
      <sheetName val="J3_(2)27"/>
      <sheetName val="Tax_(2)27"/>
      <sheetName val="L1_(2)27"/>
      <sheetName val="M1_(2)27"/>
      <sheetName val="M1-1_(2)27"/>
      <sheetName val="M1-2_(2)27"/>
      <sheetName val="N1_(2)27"/>
      <sheetName val="X_Rates27"/>
      <sheetName val="T101_25"/>
      <sheetName val="Posting_entries25"/>
      <sheetName val="GL-Andy_current_ac25"/>
      <sheetName val="6A_CA25"/>
      <sheetName val="F1_226"/>
      <sheetName val="_Balance_Sheet27"/>
      <sheetName val="_Profit_Projection_sum27"/>
      <sheetName val="Product_segment27"/>
      <sheetName val="Profit_&amp;_Loss_Yr_127"/>
      <sheetName val="Profit_&amp;_Loss_Yr_227"/>
      <sheetName val="Profit_&amp;_Loss_Yr_327"/>
      <sheetName val="Staff_cost27"/>
      <sheetName val="Fixed_Assets_Sum(2005)27"/>
      <sheetName val="Fixed_Assets_Sum(2006)27"/>
      <sheetName val="Fixed_Assets_Sum(2007)27"/>
      <sheetName val="Cash_Flow_Yr_127"/>
      <sheetName val="Cash_Flow_Yr_227"/>
      <sheetName val="Cash_Flow_Yr_327"/>
      <sheetName val="Bal_Sheet_Yr_127"/>
      <sheetName val="Bal_Sheet_Yr_227"/>
      <sheetName val="Bal_Sheet_Yr_327"/>
      <sheetName val="Deferred_taxation_(1)27"/>
      <sheetName val="Deferred_taxation_(2)27"/>
      <sheetName val="Recon_of_FA27"/>
      <sheetName val="Reasonableness_test27"/>
      <sheetName val="NQ_Asset_Summary27"/>
      <sheetName val="S_DEBTOR0728"/>
      <sheetName val="chart_125"/>
      <sheetName val="A2_02_Fixed_Assets25"/>
      <sheetName val="Details_200223"/>
      <sheetName val="Sale_Expectation_(2)23"/>
      <sheetName val="แบบฟอร์มที่_7_original66"/>
      <sheetName val="แบบฟอร์มที่_7_Project_Base66"/>
      <sheetName val="All_employee66"/>
      <sheetName val="DISCOUNT_(2)38"/>
      <sheetName val="Bank_CA&amp;SA39"/>
      <sheetName val="AR_-CID39"/>
      <sheetName val="ดบ_ค้างรับ_Tisco39"/>
      <sheetName val="คชจ_ล่วงหน้า39"/>
      <sheetName val="ก่อสร้าง_ล่วงหน้า39"/>
      <sheetName val="ภาษีหัก_ณ_ที่จ่าย39"/>
      <sheetName val="คชจ_รอเรียกเก็บ_TDT39"/>
      <sheetName val="อุปกรณ์(หน่วยงาน)_39"/>
      <sheetName val="ICS_Cost_by_units39"/>
      <sheetName val="ICM_Budget&amp;Cost_Phase_I39"/>
      <sheetName val="ICM_Budget_Cost_Phase_II39"/>
      <sheetName val="ICm_Cost_by_units39"/>
      <sheetName val="CIV_AP_2-131-0039"/>
      <sheetName val="ICM_AP_2-131-0039"/>
      <sheetName val="CIV_AP_2-133-0039"/>
      <sheetName val="ICM_AP_2-133-0039"/>
      <sheetName val="ICM_AP_RPT39"/>
      <sheetName val="CIV_AP_RPT39"/>
      <sheetName val="CHQระหว่างทาง_2-132-0039"/>
      <sheetName val="ภาษีเงินได้หัก_ณ_ที่จ่าย39"/>
      <sheetName val="ค้างจ่าย_CID39"/>
      <sheetName val="เงินทดรองรับ_2-191-0039"/>
      <sheetName val="เงินทดรองรับ_2-193-0039"/>
      <sheetName val="เงินทดรองรับ_2-194-xx39"/>
      <sheetName val="สรุปเงินมัดจำห้องชุด_Agent39"/>
      <sheetName val="Commission-Tiny_(Chinese)39"/>
      <sheetName val="Commission-Sky_Pro_(Thai)39"/>
      <sheetName val="สำรองผลประโยชน์พนง_39"/>
      <sheetName val="รด_บริหาร39"/>
      <sheetName val="รด_อื่น39"/>
      <sheetName val="6-120-10_ค่าเช่า39"/>
      <sheetName val="6-120-20_ค่าบริการ39"/>
      <sheetName val="6-120-50_ค่าซ่อมแซม39"/>
      <sheetName val="6-150-10_ค่าที่ปรึกษา39"/>
      <sheetName val="6-130-20_ส่งเสริมการขาย39"/>
      <sheetName val="6-130-30_คอมมิชชั่น-ICS39"/>
      <sheetName val="6-130-30_คอมมิชชั่น-ICM39"/>
      <sheetName val="#6-200-00_ดอกเบี้ยจ่าย39"/>
      <sheetName val="GL_CB38"/>
      <sheetName val="GL_M38"/>
      <sheetName val="Gain_Loss_Calculation38"/>
      <sheetName val="Deferred_Charge38"/>
      <sheetName val="Detail_รายบุคคลปี_5838"/>
      <sheetName val="Sale_040438"/>
      <sheetName val="IBA_&lt;O3&gt;38"/>
      <sheetName val="Loan_Amortization_Table38"/>
      <sheetName val="Linkage_Quote38"/>
      <sheetName val="QR_4_138"/>
      <sheetName val="คชจ_ดำเนินงาน6-4338"/>
      <sheetName val="Norms_SP38"/>
      <sheetName val="Non_Movement38"/>
      <sheetName val="Seagate__share_in_units27"/>
      <sheetName val="ORGANIZATION_PLASTIC_GROUP_34"/>
      <sheetName val="ORGANIZATION_PLASTIC_GROUP__234"/>
      <sheetName val="IMPROVE_MAN_POWER34"/>
      <sheetName val="ฟอล์ม_B234"/>
      <sheetName val="Man_power_SPEC34"/>
      <sheetName val="Man_power_SPEC_(2)34"/>
      <sheetName val="Current_ORG34"/>
      <sheetName val="Blank_ORG34"/>
      <sheetName val="DLOT_Calculate34"/>
      <sheetName val="ประเมิน_34"/>
      <sheetName val="Improvement_Plan34"/>
      <sheetName val="รายชื่อพนักงาน_34"/>
      <sheetName val="Machine_capacity34"/>
      <sheetName val="DLOT_Current34"/>
      <sheetName val="ORG_(2)34"/>
      <sheetName val="Injection_new34"/>
      <sheetName val="Injection_new_34"/>
      <sheetName val="ytd_fty_(DG)_oh_12-201622"/>
      <sheetName val="3_P&amp;L_27"/>
      <sheetName val="2_Conso34"/>
      <sheetName val="Summary_by_Machine_Type_MAR34"/>
      <sheetName val="stat_local34"/>
      <sheetName val="master_plan_23"/>
      <sheetName val="Data_225"/>
      <sheetName val="FF_2__1_25"/>
      <sheetName val="cal_(2)25"/>
      <sheetName val="Non-Statistical_Sampling_Mast25"/>
      <sheetName val="Two_Step_Revenue_Testing_Mast25"/>
      <sheetName val="Global_Data25"/>
      <sheetName val="B&amp;S_199925"/>
      <sheetName val="BOS_Commodity34"/>
      <sheetName val="SSD_Plant_Incremental_Project34"/>
      <sheetName val="ERP_7_0634"/>
      <sheetName val="Pareto_Top_RPN34"/>
      <sheetName val="FDR_BUDGET_2001_EISENACH34"/>
      <sheetName val="Cost_Reduction_Programs34"/>
      <sheetName val="COMPARISON_SHEET_(1)34"/>
      <sheetName val="disc_rate25"/>
      <sheetName val="Sale_040722"/>
      <sheetName val="B-_122"/>
      <sheetName val="งบทดลอง_-_ต_ค_254722"/>
      <sheetName val="Corp__sheet22"/>
      <sheetName val="013_-_การสั่งการ22"/>
      <sheetName val="Job_List122"/>
      <sheetName val="Lenders_Ratios_juneseptnov25"/>
      <sheetName val="PDR_PL__ACCT-MBK22"/>
      <sheetName val="A5_Code22"/>
      <sheetName val="NAV_Base22"/>
      <sheetName val="Vat7%_ภายในเดือน_Junต้นฉบับ22"/>
      <sheetName val="Rateil_Pages22"/>
      <sheetName val="HR_Budget34"/>
      <sheetName val="February_Export22"/>
      <sheetName val="Intercom__2_22"/>
      <sheetName val="Export_Sale22"/>
      <sheetName val="Cover2"/>
      <sheetName val="Data55X"/>
      <sheetName val="Volume Summary"/>
      <sheetName val="InputPO_Del"/>
      <sheetName val="DAOS Summary"/>
      <sheetName val="TB SAP"/>
      <sheetName val="สรุป sap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Cust List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sale89"/>
      <sheetName val="PPH_GB4"/>
      <sheetName val="Jan_054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งบการเงิน"/>
      <sheetName val="Loss"/>
      <sheetName val="PPH_GB5"/>
      <sheetName val="Jan_055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  <sheetName val="MANPOWER REPORT"/>
      <sheetName val="Account Code"/>
      <sheetName val="⌀㘀ⴀ㈀　　ⴀ　　开᐀"/>
      <sheetName val="_______TIC_GROUe14____________2"/>
      <sheetName val="ICM_AP_2-13"/>
      <sheetName val="CIV_AP_R8M9"/>
      <sheetName val="CHQระหว่างทาง_2-132-8I9"/>
      <sheetName val="ภา_x0016__x0000_เงินได้หัก_ณ_ที่จ่536"/>
      <sheetName val="ค้างจ่าย_C_M8_x0016__x0000_เงิ"/>
      <sheetName val="Commission-Tiny_(Chinesr4"/>
      <sheetName val="6-120-20_ค่าบริก515_x0014_"/>
      <sheetName val="Haft_year_tax_estimatio1V18"/>
      <sheetName val="Haft_year_tax_estimationV47"/>
      <sheetName val="Haft_year_tax_estimation_(V47"/>
      <sheetName val="Haft_year_tax_estimation_x0000_CG47"/>
      <sheetName val="Te_tal_6_MonG47__Data_Last_ye_2"/>
      <sheetName val="Sale_047s4"/>
      <sheetName val="IBA_&lt;O7s9"/>
      <sheetName val="Loan_Amortization_Tab736"/>
      <sheetName val="Linkage_QuoV47"/>
      <sheetName val="คชจ_ดำเนินงาน6-7s4"/>
      <sheetName val="Norms_736"/>
      <sheetName val="Jul_)57"/>
      <sheetName val="Non_Moveme247"/>
      <sheetName val="B13R47"/>
      <sheetName val="HR_Budgs53"/>
      <sheetName val="BOS_Commodi348"/>
      <sheetName val="SSD_Plant_Incremental_Projec3s4"/>
      <sheetName val="ERP_7_G53"/>
      <sheetName val="C__pCP_N_36__FDR_BUDGET_2001__2"/>
      <sheetName val="Man_power_SP336_x0014__x0000_Man"/>
      <sheetName val="Current_O_44_x000b__x0000_Blank_OG53_x000e__x0000_DLO"/>
      <sheetName val="ประเมิ253_x0012_"/>
      <sheetName val="รายชื่อพนักงา253_x0012_"/>
      <sheetName val="DLOT_x0000_Curre3A9_x0009_"/>
      <sheetName val="AD-CP_RAet36"/>
      <sheetName val="ADCoR_x000c_RAet36"/>
      <sheetName val="SCB_1_-_Curre-t36"/>
      <sheetName val="SCB_2_-_Curre-e_x0010_6"/>
      <sheetName val="BALANCE_SHEE-AR4"/>
      <sheetName val="BS_ATTAet36"/>
      <sheetName val="เงินกู้_MRV36_x0011__x0000_LC___TR"/>
      <sheetName val="Customize_Your_InvoiRV36"/>
      <sheetName val="Stock_AgiRV15_x0014__x0000_"/>
      <sheetName val="Dec_20RV36"/>
      <sheetName val="CF_RECONCILE_-RV36"/>
      <sheetName val="Cost_Cente2)09"/>
      <sheetName val="_IB-PL-00-01"/>
      <sheetName val="10-1_Med2)_x001f_6"/>
      <sheetName val="Customize_Your_Purchase_Ord2)"/>
      <sheetName val="ALL_KSFC_RIGS_EXCEPT_R2)36"/>
      <sheetName val="FP_Friends_Oth2)36"/>
      <sheetName val="163040_LC_2)_x0007_6"/>
      <sheetName val="_IBPL00-109"/>
      <sheetName val="Tri_x000f__x0000_Balance_Q3"/>
      <sheetName val="163040_LC-Td50"/>
      <sheetName val="CA_She2)3"/>
      <sheetName val="Total_Invento-136"/>
      <sheetName val="Semi_FG&amp;-136"/>
      <sheetName val="Provision_N-1_x001d_6"/>
      <sheetName val="Customize_You_x0018__x0000_Loa_x0014__x0000_Manageาร9"/>
      <sheetName val="D190_946"/>
      <sheetName val="Bang_chiet_tinh_TBr39"/>
      <sheetName val="Valo_DC_57"/>
      <sheetName val="head_Ja)57"/>
      <sheetName val="Cost_centCR36_x000c__x0000_DB_PPC_PS_"/>
      <sheetName val="_x0000_Bending_Dat่า9"/>
      <sheetName val="Asset_&amp;_Liabilitr36"/>
      <sheetName val="Net_asset_valur09"/>
      <sheetName val="Drop_Lier36_x0013__x0000_CAN"/>
      <sheetName val="Month_v_YTr39"/>
      <sheetName val="_IB-PL-YT9s4"/>
      <sheetName val="BOI_sur36"/>
      <sheetName val="Tax_computation_BOCM9__A__Pro_2"/>
      <sheetName val="C1)_791-0000-20_Private_expr36"/>
      <sheetName val="TB_(as_of_31DECCM9"/>
      <sheetName val="C2)_779-0000-20_Miscr36"/>
      <sheetName val="B1)_663_Car_Leasr36"/>
      <sheetName val="C2)_758_Car_LeaBr36"/>
      <sheetName val="D)_Traininr_x0010_6"/>
      <sheetName val="E)_HY_test_Pwr09"/>
      <sheetName val="F)_RD_60r09"/>
      <sheetName val="G)_RD_649s4"/>
      <sheetName val="TO_-_S936"/>
      <sheetName val="Company_Inf9s4"/>
      <sheetName val="CA_Com936"/>
      <sheetName val="BalancA_Sheer_x0010_6"/>
      <sheetName val="Write_of009"/>
      <sheetName val="Cost_ceC_te_expenditurr09"/>
      <sheetName val="addl_cosr09"/>
      <sheetName val="Cash_Flo9s4"/>
      <sheetName val="Cndinfr36"/>
      <sheetName val="Financial_Summarr_x0010_6"/>
      <sheetName val="Adj&amp;Rje(Z820)r36"/>
      <sheetName val="Spec_2210936"/>
      <sheetName val="WT_Util_99_L9s4"/>
      <sheetName val="PTA_P&amp;าย9"/>
      <sheetName val="Bank_CA&amp;1es4_x0008__x0000_AR_-C1e"/>
      <sheetName val="ดบ_ค้างรับ_Tis1e3"/>
      <sheetName val="ภาษีหัก_ณ_ที่จ่1e15_x0015__x0000_คชจ_"/>
      <sheetName val="ICM_Budget&amp;"/>
      <sheetName val="ICM_Budget_"/>
      <sheetName val="CIV_AP_2-13"/>
      <sheetName val="CIV_AP_2-19"/>
      <sheetName val="ICM_AP_2-19"/>
      <sheetName val="ICM_AP_R1e3"/>
      <sheetName val="เงินทดรองรับ_2-193-1eM"/>
      <sheetName val="สรุปเงินมัดจำห้องชุด_Age1e1"/>
      <sheetName val="Commission-Sky_Pro_(Tha1e"/>
      <sheetName val="สำรองผลประโยชน์พนงt42"/>
      <sheetName val="รด_บริห1es"/>
      <sheetName val="6-120-10_ค่าเช1e15_x0014__x0000_"/>
      <sheetName val="6-12-150_ค่าซ่อมแ1eM"/>
      <sheetName val="6-130-20_ส่งเสริมการ"/>
      <sheetName val="6-130-30_คอมมิชชั่น-"/>
      <sheetName val="GL_1M9"/>
      <sheetName val="Gain_Loss_Calculati_13"/>
      <sheetName val="Detail_รายบุคคลปี__10"/>
      <sheetName val="IBA_&lt;O_13"/>
      <sheetName val="Linkage_Quo_1_x001e_"/>
      <sheetName val="Norms__1_x0008_"/>
      <sheetName val="HR_Budg736"/>
      <sheetName val="BOS_Commodi748"/>
      <sheetName val="SSD_Plant_Incremental_Projec7s4"/>
      <sheetName val="ERP_7_G47"/>
      <sheetName val="C__pCP_N7I9__FDR_BUDGET_2001__2"/>
      <sheetName val="_______TIC_GROU736____________2"/>
      <sheetName val="ICM_AP_R1)3"/>
      <sheetName val="เงินทดรองรับ_2-193-11M"/>
      <sheetName val="สรุปเงินมัดจำห้องชุด_Age111"/>
      <sheetName val="Commission-Sky_Pro_(Tha11"/>
      <sheetName val="สำรองผลประโยชน์พน_x000e_10"/>
      <sheetName val="รด_อื1)3"/>
      <sheetName val="6-150150_คที่_x000a__x0000_ึกษา_"/>
      <sheetName val="#6-200-00_ดอกเบี้ยจ่_1_x001c_"/>
      <sheetName val="GL_gM9"/>
      <sheetName val="Gain_Loss_Calculati103"/>
      <sheetName val="Detail_รายบุคคลปี_100"/>
      <sheetName val="IBA_&lt;O103"/>
      <sheetName val="Linkage_Quo10_x001e_"/>
      <sheetName val="Norms_10_x0008_"/>
      <sheetName val="HR_Budge36"/>
      <sheetName val="BOS_Commodi648"/>
      <sheetName val="SSD_Plant_Incremental_Projecw36"/>
      <sheetName val="ERP_7_636"/>
      <sheetName val="C__pCP_N636__FDR_BUDGET_2001__2"/>
      <sheetName val="_______TIC_GROU636____________2"/>
      <sheetName val="อุปกรณ์(หน่วยงาน183"/>
      <sheetName val="CIV_Ae50310"/>
      <sheetName val="CIV_Ae50319"/>
      <sheetName val="ICM_AP_R1t3"/>
      <sheetName val="QUARTERLY EPS"/>
      <sheetName val="CORP INT HISTORY"/>
      <sheetName val="Opname"/>
      <sheetName val="PGMMNG"/>
      <sheetName val="Mol_Interest"/>
      <sheetName val="51100"/>
      <sheetName val="Product List"/>
      <sheetName val="43"/>
      <sheetName val="Sheet1636"/>
      <sheetName val="DistiSwamp"/>
      <sheetName val="Sheet2364"/>
      <sheetName val="Haft_year_tax_estimationCG47"/>
      <sheetName val="Man_power_SP336_x0014_Man"/>
      <sheetName val="Current_O_44_x000b_Blank_OG53_x000e_DLO"/>
      <sheetName val="DLOTCurre3A9 "/>
      <sheetName val="เงินกู้_MRV36_x0011_LC___TR"/>
      <sheetName val="Stock_AgiRV15_x0014_"/>
      <sheetName val="Tri_x000f_Balance_Q3"/>
      <sheetName val="Customize_You_x0018_Loa_x0014_Manageาร9"/>
      <sheetName val="Cost_centCR36_x000c_DB_PPC_PS_"/>
      <sheetName val="Bending_Dat่า9"/>
      <sheetName val="Drop_Lier36_x0013_CAN"/>
      <sheetName val="Bank_CA&amp;1es4_x0008_AR_-C1e"/>
      <sheetName val="6-120-10_ค่าเช1e15_x0014_"/>
      <sheetName val="Model-Monthly 2016_2017"/>
      <sheetName val="Employee"/>
      <sheetName val="JobOrder"/>
      <sheetName val="N-4 Patent right"/>
      <sheetName val="NAME"/>
      <sheetName val="Prodn Income Grid"/>
      <sheetName val="N-11.3"/>
      <sheetName val="Projection"/>
      <sheetName val="BEN"/>
      <sheetName val="8.1|Invest in Equity"/>
      <sheetName val="Date"/>
      <sheetName val="PL-D"/>
      <sheetName val="PPH_GB6"/>
      <sheetName val="Jan_056"/>
      <sheetName val="Int_Thai_TB_Baht3"/>
      <sheetName val="ค่าไฟฟ้า_(pdr_)3"/>
      <sheetName val="งบทดลองปภพ_4-472"/>
      <sheetName val="ปัจจุบัน_2"/>
      <sheetName val="Cum_91-932"/>
      <sheetName val="Dec_942"/>
      <sheetName val="TB_Worksheet2"/>
      <sheetName val="IRR_Sensitivities2"/>
      <sheetName val="PL_A05_APA_Input2"/>
      <sheetName val="Wht_cur2"/>
      <sheetName val="License_BOI2"/>
      <sheetName val="Depre__Key2"/>
      <sheetName val="Asset_Class2"/>
      <sheetName val="New_DYNA2"/>
      <sheetName val="Oracle_Raw2"/>
      <sheetName val="Oracle_Data_Reorg2"/>
      <sheetName val="emp_benefit-SN2"/>
      <sheetName val="DMD_Office1"/>
      <sheetName val="ADMIN_OFFICE_(2)1"/>
      <sheetName val="Data_Sheet1"/>
      <sheetName val="SALES_RECEIPTS1"/>
      <sheetName val="Office_Improve1"/>
      <sheetName val="WC_analytics_(+data_pages)1"/>
      <sheetName val="Summary_Trade_AP_Apr151"/>
      <sheetName val="gold_แลกทอง1"/>
      <sheetName val="Tornado_4_7_Component_List1"/>
      <sheetName val="Acquisition_Assumptions1"/>
      <sheetName val="Thai_Summit_PKK-HW1"/>
      <sheetName val="U-2_11"/>
      <sheetName val="Financial_Highlights1"/>
      <sheetName val="61_HR1"/>
      <sheetName val="65_FINANCE1"/>
      <sheetName val="cc_196_(SYS)_(2)1"/>
      <sheetName val="C_11"/>
      <sheetName val="TRIAL_Balance_&amp;_%1"/>
      <sheetName val="Purchase_Order1"/>
      <sheetName val="Nominal_Accounts1"/>
      <sheetName val="Profit_&amp;_loss1"/>
      <sheetName val="KS_CONSO1"/>
      <sheetName val="DIRECT_SELLING1"/>
      <sheetName val="GROSS_SALES1"/>
      <sheetName val="AP_Pivot_(F)"/>
      <sheetName val="GL_Pivot_(F)"/>
      <sheetName val="IN_Pivot_(F)"/>
      <sheetName val="PO_Pivot_(F)"/>
      <sheetName val="New_Std__"/>
      <sheetName val="Old_Cost_Report"/>
      <sheetName val="อุปกรณ์_a2"/>
      <sheetName val="อุปกรณ์_a1"/>
      <sheetName val="1)_Asset_Valuation"/>
      <sheetName val="5)_Parameters"/>
      <sheetName val="Tornado_2_2_Component_List"/>
      <sheetName val="Entity_Data"/>
      <sheetName val="Raw_Material"/>
      <sheetName val="ABR_P&amp;L"/>
      <sheetName val="PLmth_"/>
      <sheetName val="report_for_ccd-dec_05"/>
      <sheetName val="ภงด_50-48"/>
      <sheetName val="pl_cps_"/>
      <sheetName val="detail_bs"/>
      <sheetName val="หน้า_1"/>
      <sheetName val="Summary_cheque"/>
      <sheetName val="สรุปต้นทุน_INET"/>
      <sheetName val="Amortization_Table"/>
      <sheetName val="800T_Follow-up_Data"/>
      <sheetName val="Cust_List"/>
      <sheetName val="Account_List"/>
      <sheetName val="AGING_LOCAL"/>
      <sheetName val="TB_Jun_07"/>
      <sheetName val="Master_list"/>
      <sheetName val="INCOME_STATEMENT"/>
      <sheetName val="MANPOWER_REPORT"/>
      <sheetName val="Evol_Mensal_-_1º_sem_"/>
      <sheetName val="TRACK_TRANSIT_SYSTEM"/>
      <sheetName val="รายได้_คชจ__Con"/>
      <sheetName val="TB0310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ปัจจุบัน_3"/>
      <sheetName val="Cum_91-933"/>
      <sheetName val="Dec_943"/>
      <sheetName val="TB2010"/>
      <sheetName val="MANU YTD "/>
      <sheetName val="2002"/>
      <sheetName val="#ofclose .xl"/>
      <sheetName val="History"/>
      <sheetName val="Invoiced"/>
      <sheetName val="Daily Figures"/>
      <sheetName val="Allocate96-98"/>
      <sheetName val="Summary Page-Control"/>
      <sheetName val="Bao cao so huu"/>
      <sheetName val="Bao cao tra co tuc"/>
      <sheetName val="Data VSD"/>
      <sheetName val="Data chua LK - TVS"/>
      <sheetName val="Data Da LK - VSD"/>
      <sheetName val="Chua LK - Chua co TK - Luy ke"/>
      <sheetName val="Chua LK - Chua co STK 2014"/>
      <sheetName val="Danh muc"/>
      <sheetName val="DS CD chua nhan ctuc 30 04 2015"/>
      <sheetName val="Labor (Prop 1)"/>
      <sheetName val="Forecast &amp; Capacity (Prop 1 )"/>
      <sheetName val="REVENUE"/>
      <sheetName val="DFA"/>
      <sheetName val="基本信息输入"/>
      <sheetName val="TRACK_TRANSIT_SYSTEM1"/>
      <sheetName val="detail "/>
      <sheetName val="am_cost"/>
      <sheetName val="Update"/>
      <sheetName val="dghn"/>
      <sheetName val="CORD"/>
      <sheetName val="CONTENTS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2">
          <cell r="B2" t="str">
            <v>Estimated TPT UT 2012 Selling Prices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2">
          <cell r="B2">
            <v>1.9678000000000001E-2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2">
          <cell r="B2">
            <v>1.9678000000000001E-2</v>
          </cell>
        </row>
      </sheetData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>
        <row r="2">
          <cell r="B2">
            <v>1.9678000000000001E-2</v>
          </cell>
        </row>
      </sheetData>
      <sheetData sheetId="220">
        <row r="2">
          <cell r="B2">
            <v>1.9678000000000001E-2</v>
          </cell>
        </row>
      </sheetData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 refreshError="1"/>
      <sheetData sheetId="250" refreshError="1"/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 refreshError="1"/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>
        <row r="2">
          <cell r="B2">
            <v>1.9678000000000001E-2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2">
          <cell r="B2">
            <v>1.9678000000000001E-2</v>
          </cell>
        </row>
      </sheetData>
      <sheetData sheetId="425">
        <row r="2">
          <cell r="B2">
            <v>1.9678000000000001E-2</v>
          </cell>
        </row>
      </sheetData>
      <sheetData sheetId="426">
        <row r="2">
          <cell r="B2">
            <v>1.9678000000000001E-2</v>
          </cell>
        </row>
      </sheetData>
      <sheetData sheetId="427">
        <row r="2">
          <cell r="B2">
            <v>1.9678000000000001E-2</v>
          </cell>
        </row>
      </sheetData>
      <sheetData sheetId="428">
        <row r="2">
          <cell r="B2">
            <v>1.9678000000000001E-2</v>
          </cell>
        </row>
      </sheetData>
      <sheetData sheetId="429">
        <row r="2">
          <cell r="B2">
            <v>1.9678000000000001E-2</v>
          </cell>
        </row>
      </sheetData>
      <sheetData sheetId="430">
        <row r="2">
          <cell r="B2">
            <v>0</v>
          </cell>
        </row>
      </sheetData>
      <sheetData sheetId="431">
        <row r="2">
          <cell r="B2">
            <v>0</v>
          </cell>
        </row>
      </sheetData>
      <sheetData sheetId="432">
        <row r="2">
          <cell r="B2">
            <v>0</v>
          </cell>
        </row>
      </sheetData>
      <sheetData sheetId="433">
        <row r="2">
          <cell r="B2">
            <v>1.9678000000000001E-2</v>
          </cell>
        </row>
      </sheetData>
      <sheetData sheetId="434">
        <row r="2">
          <cell r="B2">
            <v>1.9678000000000001E-2</v>
          </cell>
        </row>
      </sheetData>
      <sheetData sheetId="435">
        <row r="2">
          <cell r="B2">
            <v>1.9678000000000001E-2</v>
          </cell>
        </row>
      </sheetData>
      <sheetData sheetId="436">
        <row r="2">
          <cell r="B2">
            <v>1.9678000000000001E-2</v>
          </cell>
        </row>
      </sheetData>
      <sheetData sheetId="437">
        <row r="2">
          <cell r="B2">
            <v>1.9678000000000001E-2</v>
          </cell>
        </row>
      </sheetData>
      <sheetData sheetId="438">
        <row r="2">
          <cell r="B2">
            <v>1.9678000000000001E-2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1.9678000000000001E-2</v>
          </cell>
        </row>
      </sheetData>
      <sheetData sheetId="441">
        <row r="2">
          <cell r="B2">
            <v>0</v>
          </cell>
        </row>
      </sheetData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>
        <row r="2">
          <cell r="B2">
            <v>0</v>
          </cell>
        </row>
      </sheetData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>
        <row r="2">
          <cell r="B2">
            <v>0</v>
          </cell>
        </row>
      </sheetData>
      <sheetData sheetId="458">
        <row r="2">
          <cell r="B2">
            <v>0</v>
          </cell>
        </row>
      </sheetData>
      <sheetData sheetId="459">
        <row r="2">
          <cell r="B2">
            <v>0</v>
          </cell>
        </row>
      </sheetData>
      <sheetData sheetId="460" refreshError="1"/>
      <sheetData sheetId="461" refreshError="1"/>
      <sheetData sheetId="462">
        <row r="2">
          <cell r="B2">
            <v>1.9678000000000001E-2</v>
          </cell>
        </row>
      </sheetData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1.9678000000000001E-2</v>
          </cell>
        </row>
      </sheetData>
      <sheetData sheetId="492">
        <row r="2">
          <cell r="B2">
            <v>0</v>
          </cell>
        </row>
      </sheetData>
      <sheetData sheetId="493">
        <row r="2">
          <cell r="B2">
            <v>1.9678000000000001E-2</v>
          </cell>
        </row>
      </sheetData>
      <sheetData sheetId="494" refreshError="1"/>
      <sheetData sheetId="495">
        <row r="2">
          <cell r="B2">
            <v>0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0</v>
          </cell>
        </row>
      </sheetData>
      <sheetData sheetId="498">
        <row r="2">
          <cell r="B2">
            <v>0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0</v>
          </cell>
        </row>
      </sheetData>
      <sheetData sheetId="501">
        <row r="2">
          <cell r="B2">
            <v>0</v>
          </cell>
        </row>
      </sheetData>
      <sheetData sheetId="502">
        <row r="2">
          <cell r="B2">
            <v>0</v>
          </cell>
        </row>
      </sheetData>
      <sheetData sheetId="503">
        <row r="2">
          <cell r="B2">
            <v>0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0</v>
          </cell>
        </row>
      </sheetData>
      <sheetData sheetId="506">
        <row r="2">
          <cell r="B2">
            <v>0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0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0</v>
          </cell>
        </row>
      </sheetData>
      <sheetData sheetId="511">
        <row r="2">
          <cell r="B2">
            <v>0</v>
          </cell>
        </row>
      </sheetData>
      <sheetData sheetId="512">
        <row r="2">
          <cell r="B2">
            <v>0</v>
          </cell>
        </row>
      </sheetData>
      <sheetData sheetId="513">
        <row r="2">
          <cell r="B2">
            <v>0</v>
          </cell>
        </row>
      </sheetData>
      <sheetData sheetId="514">
        <row r="2">
          <cell r="B2">
            <v>0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0</v>
          </cell>
        </row>
      </sheetData>
      <sheetData sheetId="517">
        <row r="2">
          <cell r="B2">
            <v>0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0</v>
          </cell>
        </row>
      </sheetData>
      <sheetData sheetId="520" refreshError="1"/>
      <sheetData sheetId="521" refreshError="1"/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0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0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0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0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1.9678000000000001E-2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1.9678000000000001E-2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1.9678000000000001E-2</v>
          </cell>
        </row>
      </sheetData>
      <sheetData sheetId="779">
        <row r="2">
          <cell r="B2">
            <v>1.9678000000000001E-2</v>
          </cell>
        </row>
      </sheetData>
      <sheetData sheetId="780">
        <row r="2">
          <cell r="B2">
            <v>1.9678000000000001E-2</v>
          </cell>
        </row>
      </sheetData>
      <sheetData sheetId="781">
        <row r="2">
          <cell r="B2">
            <v>1.9678000000000001E-2</v>
          </cell>
        </row>
      </sheetData>
      <sheetData sheetId="782">
        <row r="2">
          <cell r="B2">
            <v>1.9678000000000001E-2</v>
          </cell>
        </row>
      </sheetData>
      <sheetData sheetId="783">
        <row r="2">
          <cell r="B2">
            <v>1.9678000000000001E-2</v>
          </cell>
        </row>
      </sheetData>
      <sheetData sheetId="784">
        <row r="2">
          <cell r="B2">
            <v>1.9678000000000001E-2</v>
          </cell>
        </row>
      </sheetData>
      <sheetData sheetId="785">
        <row r="2">
          <cell r="B2">
            <v>1.9678000000000001E-2</v>
          </cell>
        </row>
      </sheetData>
      <sheetData sheetId="786">
        <row r="2">
          <cell r="B2">
            <v>1.9678000000000001E-2</v>
          </cell>
        </row>
      </sheetData>
      <sheetData sheetId="787">
        <row r="2">
          <cell r="B2">
            <v>1.9678000000000001E-2</v>
          </cell>
        </row>
      </sheetData>
      <sheetData sheetId="788">
        <row r="2">
          <cell r="B2">
            <v>1.9678000000000001E-2</v>
          </cell>
        </row>
      </sheetData>
      <sheetData sheetId="789">
        <row r="2">
          <cell r="B2">
            <v>0</v>
          </cell>
        </row>
      </sheetData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>
        <row r="2">
          <cell r="B2">
            <v>1.9678000000000001E-2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>
        <row r="2">
          <cell r="B2"/>
        </row>
      </sheetData>
      <sheetData sheetId="912">
        <row r="2">
          <cell r="B2">
            <v>1.9678000000000001E-2</v>
          </cell>
        </row>
      </sheetData>
      <sheetData sheetId="913" refreshError="1"/>
      <sheetData sheetId="914" refreshError="1"/>
      <sheetData sheetId="915" refreshError="1"/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>
        <row r="2">
          <cell r="B2">
            <v>0</v>
          </cell>
        </row>
      </sheetData>
      <sheetData sheetId="950">
        <row r="2">
          <cell r="B2">
            <v>0</v>
          </cell>
        </row>
      </sheetData>
      <sheetData sheetId="951">
        <row r="2">
          <cell r="B2">
            <v>0</v>
          </cell>
        </row>
      </sheetData>
      <sheetData sheetId="952">
        <row r="2">
          <cell r="B2">
            <v>0</v>
          </cell>
        </row>
      </sheetData>
      <sheetData sheetId="953">
        <row r="2">
          <cell r="B2">
            <v>0</v>
          </cell>
        </row>
      </sheetData>
      <sheetData sheetId="954">
        <row r="2">
          <cell r="B2">
            <v>0</v>
          </cell>
        </row>
      </sheetData>
      <sheetData sheetId="955">
        <row r="2">
          <cell r="B2">
            <v>0</v>
          </cell>
        </row>
      </sheetData>
      <sheetData sheetId="956">
        <row r="2">
          <cell r="B2">
            <v>0</v>
          </cell>
        </row>
      </sheetData>
      <sheetData sheetId="957">
        <row r="2">
          <cell r="B2">
            <v>0</v>
          </cell>
        </row>
      </sheetData>
      <sheetData sheetId="958">
        <row r="2">
          <cell r="B2">
            <v>0</v>
          </cell>
        </row>
      </sheetData>
      <sheetData sheetId="959">
        <row r="2">
          <cell r="B2">
            <v>0</v>
          </cell>
        </row>
      </sheetData>
      <sheetData sheetId="960">
        <row r="2">
          <cell r="B2">
            <v>0</v>
          </cell>
        </row>
      </sheetData>
      <sheetData sheetId="961">
        <row r="2">
          <cell r="B2">
            <v>0</v>
          </cell>
        </row>
      </sheetData>
      <sheetData sheetId="962">
        <row r="2">
          <cell r="B2">
            <v>0</v>
          </cell>
        </row>
      </sheetData>
      <sheetData sheetId="963">
        <row r="2">
          <cell r="B2">
            <v>0</v>
          </cell>
        </row>
      </sheetData>
      <sheetData sheetId="964">
        <row r="2">
          <cell r="B2">
            <v>0</v>
          </cell>
        </row>
      </sheetData>
      <sheetData sheetId="965">
        <row r="2">
          <cell r="B2">
            <v>0</v>
          </cell>
        </row>
      </sheetData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>
        <row r="2">
          <cell r="B2">
            <v>1.9678000000000001E-2</v>
          </cell>
        </row>
      </sheetData>
      <sheetData sheetId="993">
        <row r="2">
          <cell r="B2">
            <v>0</v>
          </cell>
        </row>
      </sheetData>
      <sheetData sheetId="994">
        <row r="2">
          <cell r="B2">
            <v>1.9678000000000001E-2</v>
          </cell>
        </row>
      </sheetData>
      <sheetData sheetId="995" refreshError="1"/>
      <sheetData sheetId="996">
        <row r="2">
          <cell r="B2">
            <v>1.9678000000000001E-2</v>
          </cell>
        </row>
      </sheetData>
      <sheetData sheetId="997">
        <row r="2">
          <cell r="B2">
            <v>0</v>
          </cell>
        </row>
      </sheetData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>
        <row r="2">
          <cell r="B2">
            <v>0</v>
          </cell>
        </row>
      </sheetData>
      <sheetData sheetId="1021">
        <row r="2">
          <cell r="B2">
            <v>1.9678000000000001E-2</v>
          </cell>
        </row>
      </sheetData>
      <sheetData sheetId="1022">
        <row r="2">
          <cell r="B2">
            <v>0</v>
          </cell>
        </row>
      </sheetData>
      <sheetData sheetId="1023">
        <row r="2">
          <cell r="B2">
            <v>0</v>
          </cell>
        </row>
      </sheetData>
      <sheetData sheetId="1024">
        <row r="2">
          <cell r="B2">
            <v>0</v>
          </cell>
        </row>
      </sheetData>
      <sheetData sheetId="1025">
        <row r="2">
          <cell r="B2">
            <v>1.9678000000000001E-2</v>
          </cell>
        </row>
      </sheetData>
      <sheetData sheetId="1026">
        <row r="2">
          <cell r="B2">
            <v>1.9678000000000001E-2</v>
          </cell>
        </row>
      </sheetData>
      <sheetData sheetId="1027">
        <row r="2">
          <cell r="B2">
            <v>0</v>
          </cell>
        </row>
      </sheetData>
      <sheetData sheetId="1028">
        <row r="2">
          <cell r="B2">
            <v>0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0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0</v>
          </cell>
        </row>
      </sheetData>
      <sheetData sheetId="1035">
        <row r="2">
          <cell r="B2">
            <v>0</v>
          </cell>
        </row>
      </sheetData>
      <sheetData sheetId="1036">
        <row r="2">
          <cell r="B2">
            <v>0</v>
          </cell>
        </row>
      </sheetData>
      <sheetData sheetId="1037">
        <row r="2">
          <cell r="B2">
            <v>0</v>
          </cell>
        </row>
      </sheetData>
      <sheetData sheetId="1038">
        <row r="2">
          <cell r="B2">
            <v>1.9678000000000001E-2</v>
          </cell>
        </row>
      </sheetData>
      <sheetData sheetId="1039">
        <row r="2">
          <cell r="B2">
            <v>1.9678000000000001E-2</v>
          </cell>
        </row>
      </sheetData>
      <sheetData sheetId="1040">
        <row r="2">
          <cell r="B2">
            <v>0</v>
          </cell>
        </row>
      </sheetData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>
        <row r="2">
          <cell r="B2">
            <v>0</v>
          </cell>
        </row>
      </sheetData>
      <sheetData sheetId="1073">
        <row r="2">
          <cell r="B2">
            <v>0</v>
          </cell>
        </row>
      </sheetData>
      <sheetData sheetId="1074">
        <row r="2">
          <cell r="B2">
            <v>1.9678000000000001E-2</v>
          </cell>
        </row>
      </sheetData>
      <sheetData sheetId="1075">
        <row r="2">
          <cell r="B2">
            <v>0</v>
          </cell>
        </row>
      </sheetData>
      <sheetData sheetId="1076">
        <row r="2">
          <cell r="B2">
            <v>0</v>
          </cell>
        </row>
      </sheetData>
      <sheetData sheetId="1077">
        <row r="2">
          <cell r="B2">
            <v>0</v>
          </cell>
        </row>
      </sheetData>
      <sheetData sheetId="1078">
        <row r="2">
          <cell r="B2">
            <v>0</v>
          </cell>
        </row>
      </sheetData>
      <sheetData sheetId="1079">
        <row r="2">
          <cell r="B2">
            <v>0</v>
          </cell>
        </row>
      </sheetData>
      <sheetData sheetId="1080">
        <row r="2">
          <cell r="B2">
            <v>1.9678000000000001E-2</v>
          </cell>
        </row>
      </sheetData>
      <sheetData sheetId="1081">
        <row r="2">
          <cell r="B2">
            <v>1.9678000000000001E-2</v>
          </cell>
        </row>
      </sheetData>
      <sheetData sheetId="1082">
        <row r="2">
          <cell r="B2">
            <v>1.9678000000000001E-2</v>
          </cell>
        </row>
      </sheetData>
      <sheetData sheetId="1083">
        <row r="2">
          <cell r="B2">
            <v>1.9678000000000001E-2</v>
          </cell>
        </row>
      </sheetData>
      <sheetData sheetId="1084">
        <row r="2">
          <cell r="B2">
            <v>1.9678000000000001E-2</v>
          </cell>
        </row>
      </sheetData>
      <sheetData sheetId="1085">
        <row r="2">
          <cell r="B2">
            <v>1.9678000000000001E-2</v>
          </cell>
        </row>
      </sheetData>
      <sheetData sheetId="1086">
        <row r="2">
          <cell r="B2">
            <v>1.9678000000000001E-2</v>
          </cell>
        </row>
      </sheetData>
      <sheetData sheetId="1087">
        <row r="2">
          <cell r="B2">
            <v>1.9678000000000001E-2</v>
          </cell>
        </row>
      </sheetData>
      <sheetData sheetId="1088">
        <row r="2">
          <cell r="B2">
            <v>0</v>
          </cell>
        </row>
      </sheetData>
      <sheetData sheetId="1089">
        <row r="2">
          <cell r="B2">
            <v>0</v>
          </cell>
        </row>
      </sheetData>
      <sheetData sheetId="1090">
        <row r="2">
          <cell r="B2">
            <v>0</v>
          </cell>
        </row>
      </sheetData>
      <sheetData sheetId="1091">
        <row r="2">
          <cell r="B2">
            <v>0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0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0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0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0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0</v>
          </cell>
        </row>
      </sheetData>
      <sheetData sheetId="1108">
        <row r="2">
          <cell r="B2">
            <v>0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0</v>
          </cell>
        </row>
      </sheetData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0</v>
          </cell>
        </row>
      </sheetData>
      <sheetData sheetId="1119">
        <row r="2">
          <cell r="B2">
            <v>0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0</v>
          </cell>
        </row>
      </sheetData>
      <sheetData sheetId="1122">
        <row r="2">
          <cell r="B2">
            <v>0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1.9678000000000001E-2</v>
          </cell>
        </row>
      </sheetData>
      <sheetData sheetId="1125">
        <row r="2">
          <cell r="B2">
            <v>1.9678000000000001E-2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0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>
        <row r="2">
          <cell r="B2">
            <v>1.9678000000000001E-2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0</v>
          </cell>
        </row>
      </sheetData>
      <sheetData sheetId="1134">
        <row r="2">
          <cell r="B2">
            <v>1.9678000000000001E-2</v>
          </cell>
        </row>
      </sheetData>
      <sheetData sheetId="1135">
        <row r="2">
          <cell r="B2">
            <v>1.9678000000000001E-2</v>
          </cell>
        </row>
      </sheetData>
      <sheetData sheetId="1136">
        <row r="2">
          <cell r="B2">
            <v>1.9678000000000001E-2</v>
          </cell>
        </row>
      </sheetData>
      <sheetData sheetId="1137">
        <row r="2">
          <cell r="B2">
            <v>1.9678000000000001E-2</v>
          </cell>
        </row>
      </sheetData>
      <sheetData sheetId="1138">
        <row r="2">
          <cell r="B2">
            <v>1.9678000000000001E-2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1.9678000000000001E-2</v>
          </cell>
        </row>
      </sheetData>
      <sheetData sheetId="1141">
        <row r="2">
          <cell r="B2">
            <v>0</v>
          </cell>
        </row>
      </sheetData>
      <sheetData sheetId="1142">
        <row r="2">
          <cell r="B2">
            <v>0</v>
          </cell>
        </row>
      </sheetData>
      <sheetData sheetId="1143">
        <row r="2">
          <cell r="B2">
            <v>1.9678000000000001E-2</v>
          </cell>
        </row>
      </sheetData>
      <sheetData sheetId="1144">
        <row r="2">
          <cell r="B2">
            <v>1.9678000000000001E-2</v>
          </cell>
        </row>
      </sheetData>
      <sheetData sheetId="1145">
        <row r="2">
          <cell r="B2">
            <v>1.9678000000000001E-2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1.9678000000000001E-2</v>
          </cell>
        </row>
      </sheetData>
      <sheetData sheetId="1150">
        <row r="2">
          <cell r="B2">
            <v>0</v>
          </cell>
        </row>
      </sheetData>
      <sheetData sheetId="1151">
        <row r="2">
          <cell r="B2">
            <v>0</v>
          </cell>
        </row>
      </sheetData>
      <sheetData sheetId="1152">
        <row r="2">
          <cell r="B2">
            <v>0</v>
          </cell>
        </row>
      </sheetData>
      <sheetData sheetId="1153">
        <row r="2">
          <cell r="B2">
            <v>0</v>
          </cell>
        </row>
      </sheetData>
      <sheetData sheetId="1154">
        <row r="2">
          <cell r="B2">
            <v>0</v>
          </cell>
        </row>
      </sheetData>
      <sheetData sheetId="1155">
        <row r="2">
          <cell r="B2">
            <v>0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0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0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0</v>
          </cell>
        </row>
      </sheetData>
      <sheetData sheetId="1170">
        <row r="2">
          <cell r="B2">
            <v>0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0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0</v>
          </cell>
        </row>
      </sheetData>
      <sheetData sheetId="1185">
        <row r="2">
          <cell r="B2">
            <v>0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1.9678000000000001E-2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0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0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0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1.9678000000000001E-2</v>
          </cell>
        </row>
      </sheetData>
      <sheetData sheetId="1238">
        <row r="2">
          <cell r="B2">
            <v>1.9678000000000001E-2</v>
          </cell>
        </row>
      </sheetData>
      <sheetData sheetId="1239">
        <row r="2">
          <cell r="B2">
            <v>1.9678000000000001E-2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1.9678000000000001E-2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0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0</v>
          </cell>
        </row>
      </sheetData>
      <sheetData sheetId="1262">
        <row r="2">
          <cell r="B2">
            <v>0</v>
          </cell>
        </row>
      </sheetData>
      <sheetData sheetId="1263">
        <row r="2">
          <cell r="B2">
            <v>0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0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0</v>
          </cell>
        </row>
      </sheetData>
      <sheetData sheetId="1270">
        <row r="2">
          <cell r="B2">
            <v>0</v>
          </cell>
        </row>
      </sheetData>
      <sheetData sheetId="1271">
        <row r="2">
          <cell r="B2">
            <v>0</v>
          </cell>
        </row>
      </sheetData>
      <sheetData sheetId="1272">
        <row r="2">
          <cell r="B2">
            <v>0</v>
          </cell>
        </row>
      </sheetData>
      <sheetData sheetId="1273">
        <row r="2">
          <cell r="B2">
            <v>0</v>
          </cell>
        </row>
      </sheetData>
      <sheetData sheetId="1274">
        <row r="2">
          <cell r="B2">
            <v>0</v>
          </cell>
        </row>
      </sheetData>
      <sheetData sheetId="1275">
        <row r="2">
          <cell r="B2">
            <v>0</v>
          </cell>
        </row>
      </sheetData>
      <sheetData sheetId="1276">
        <row r="2">
          <cell r="B2">
            <v>0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1.9678000000000001E-2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1.9678000000000001E-2</v>
          </cell>
        </row>
      </sheetData>
      <sheetData sheetId="1282">
        <row r="2">
          <cell r="B2">
            <v>1.9678000000000001E-2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0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0</v>
          </cell>
        </row>
      </sheetData>
      <sheetData sheetId="1296">
        <row r="2">
          <cell r="B2">
            <v>0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0</v>
          </cell>
        </row>
      </sheetData>
      <sheetData sheetId="1305">
        <row r="2">
          <cell r="B2">
            <v>0</v>
          </cell>
        </row>
      </sheetData>
      <sheetData sheetId="1306">
        <row r="2">
          <cell r="B2">
            <v>0</v>
          </cell>
        </row>
      </sheetData>
      <sheetData sheetId="1307">
        <row r="2">
          <cell r="B2">
            <v>0</v>
          </cell>
        </row>
      </sheetData>
      <sheetData sheetId="1308">
        <row r="2">
          <cell r="B2">
            <v>0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1.9678000000000001E-2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0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0</v>
          </cell>
        </row>
      </sheetData>
      <sheetData sheetId="1335">
        <row r="2">
          <cell r="B2">
            <v>0</v>
          </cell>
        </row>
      </sheetData>
      <sheetData sheetId="1336">
        <row r="2">
          <cell r="B2">
            <v>0</v>
          </cell>
        </row>
      </sheetData>
      <sheetData sheetId="1337">
        <row r="2">
          <cell r="B2">
            <v>0</v>
          </cell>
        </row>
      </sheetData>
      <sheetData sheetId="1338">
        <row r="2">
          <cell r="B2">
            <v>0</v>
          </cell>
        </row>
      </sheetData>
      <sheetData sheetId="1339">
        <row r="2">
          <cell r="B2">
            <v>0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0</v>
          </cell>
        </row>
      </sheetData>
      <sheetData sheetId="1342">
        <row r="2">
          <cell r="B2">
            <v>0</v>
          </cell>
        </row>
      </sheetData>
      <sheetData sheetId="1343">
        <row r="2">
          <cell r="B2">
            <v>0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0</v>
          </cell>
        </row>
      </sheetData>
      <sheetData sheetId="1351">
        <row r="2">
          <cell r="B2">
            <v>0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0</v>
          </cell>
        </row>
      </sheetData>
      <sheetData sheetId="1354">
        <row r="2">
          <cell r="B2">
            <v>0</v>
          </cell>
        </row>
      </sheetData>
      <sheetData sheetId="1355">
        <row r="2">
          <cell r="B2">
            <v>0</v>
          </cell>
        </row>
      </sheetData>
      <sheetData sheetId="1356">
        <row r="2">
          <cell r="B2">
            <v>0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0</v>
          </cell>
        </row>
      </sheetData>
      <sheetData sheetId="1361">
        <row r="2">
          <cell r="B2">
            <v>0</v>
          </cell>
        </row>
      </sheetData>
      <sheetData sheetId="1362">
        <row r="2">
          <cell r="B2">
            <v>0</v>
          </cell>
        </row>
      </sheetData>
      <sheetData sheetId="1363">
        <row r="2">
          <cell r="B2">
            <v>0</v>
          </cell>
        </row>
      </sheetData>
      <sheetData sheetId="1364">
        <row r="2">
          <cell r="B2">
            <v>0</v>
          </cell>
        </row>
      </sheetData>
      <sheetData sheetId="1365">
        <row r="2">
          <cell r="B2">
            <v>0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2">
          <cell r="B2">
            <v>0</v>
          </cell>
        </row>
      </sheetData>
      <sheetData sheetId="1371">
        <row r="2">
          <cell r="B2">
            <v>0</v>
          </cell>
        </row>
      </sheetData>
      <sheetData sheetId="1372">
        <row r="2">
          <cell r="B2">
            <v>0</v>
          </cell>
        </row>
      </sheetData>
      <sheetData sheetId="1373">
        <row r="2">
          <cell r="B2">
            <v>0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0</v>
          </cell>
        </row>
      </sheetData>
      <sheetData sheetId="1376">
        <row r="2">
          <cell r="B2">
            <v>0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0</v>
          </cell>
        </row>
      </sheetData>
      <sheetData sheetId="1379">
        <row r="2">
          <cell r="B2">
            <v>0</v>
          </cell>
        </row>
      </sheetData>
      <sheetData sheetId="1380">
        <row r="2">
          <cell r="B2">
            <v>0</v>
          </cell>
        </row>
      </sheetData>
      <sheetData sheetId="1381">
        <row r="2">
          <cell r="B2">
            <v>0</v>
          </cell>
        </row>
      </sheetData>
      <sheetData sheetId="1382">
        <row r="2">
          <cell r="B2">
            <v>0</v>
          </cell>
        </row>
      </sheetData>
      <sheetData sheetId="1383">
        <row r="2">
          <cell r="B2">
            <v>0</v>
          </cell>
        </row>
      </sheetData>
      <sheetData sheetId="1384">
        <row r="2">
          <cell r="B2">
            <v>0</v>
          </cell>
        </row>
      </sheetData>
      <sheetData sheetId="1385">
        <row r="2">
          <cell r="B2">
            <v>0</v>
          </cell>
        </row>
      </sheetData>
      <sheetData sheetId="1386">
        <row r="2">
          <cell r="B2">
            <v>0</v>
          </cell>
        </row>
      </sheetData>
      <sheetData sheetId="1387">
        <row r="2">
          <cell r="B2">
            <v>0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0</v>
          </cell>
        </row>
      </sheetData>
      <sheetData sheetId="1390">
        <row r="2">
          <cell r="B2">
            <v>0</v>
          </cell>
        </row>
      </sheetData>
      <sheetData sheetId="1391">
        <row r="2">
          <cell r="B2">
            <v>0</v>
          </cell>
        </row>
      </sheetData>
      <sheetData sheetId="1392">
        <row r="2">
          <cell r="B2">
            <v>0</v>
          </cell>
        </row>
      </sheetData>
      <sheetData sheetId="1393">
        <row r="2">
          <cell r="B2">
            <v>0</v>
          </cell>
        </row>
      </sheetData>
      <sheetData sheetId="1394">
        <row r="2">
          <cell r="B2">
            <v>0</v>
          </cell>
        </row>
      </sheetData>
      <sheetData sheetId="1395">
        <row r="2">
          <cell r="B2">
            <v>0</v>
          </cell>
        </row>
      </sheetData>
      <sheetData sheetId="1396">
        <row r="2">
          <cell r="B2">
            <v>0</v>
          </cell>
        </row>
      </sheetData>
      <sheetData sheetId="1397">
        <row r="2">
          <cell r="B2">
            <v>0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0</v>
          </cell>
        </row>
      </sheetData>
      <sheetData sheetId="1400">
        <row r="2">
          <cell r="B2">
            <v>0</v>
          </cell>
        </row>
      </sheetData>
      <sheetData sheetId="1401">
        <row r="2">
          <cell r="B2">
            <v>0</v>
          </cell>
        </row>
      </sheetData>
      <sheetData sheetId="1402">
        <row r="2">
          <cell r="B2">
            <v>0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0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0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0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 refreshError="1"/>
      <sheetData sheetId="1421" refreshError="1"/>
      <sheetData sheetId="1422">
        <row r="2">
          <cell r="B2">
            <v>0</v>
          </cell>
        </row>
      </sheetData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0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0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0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0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0</v>
          </cell>
        </row>
      </sheetData>
      <sheetData sheetId="1469">
        <row r="2">
          <cell r="B2">
            <v>0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0</v>
          </cell>
        </row>
      </sheetData>
      <sheetData sheetId="1473">
        <row r="2">
          <cell r="B2">
            <v>0</v>
          </cell>
        </row>
      </sheetData>
      <sheetData sheetId="1474">
        <row r="2">
          <cell r="B2">
            <v>0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0</v>
          </cell>
        </row>
      </sheetData>
      <sheetData sheetId="1481">
        <row r="2">
          <cell r="B2">
            <v>0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0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0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0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0</v>
          </cell>
        </row>
      </sheetData>
      <sheetData sheetId="1506">
        <row r="2">
          <cell r="B2">
            <v>0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0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0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0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0</v>
          </cell>
        </row>
      </sheetData>
      <sheetData sheetId="1553">
        <row r="2">
          <cell r="B2">
            <v>0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0</v>
          </cell>
        </row>
      </sheetData>
      <sheetData sheetId="1565">
        <row r="2">
          <cell r="B2">
            <v>0</v>
          </cell>
        </row>
      </sheetData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1.9678000000000001E-2</v>
          </cell>
        </row>
      </sheetData>
      <sheetData sheetId="1579">
        <row r="2">
          <cell r="B2">
            <v>1.9678000000000001E-2</v>
          </cell>
        </row>
      </sheetData>
      <sheetData sheetId="1580">
        <row r="2">
          <cell r="B2">
            <v>1.9678000000000001E-2</v>
          </cell>
        </row>
      </sheetData>
      <sheetData sheetId="1581">
        <row r="2">
          <cell r="B2">
            <v>1.9678000000000001E-2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0</v>
          </cell>
        </row>
      </sheetData>
      <sheetData sheetId="1601">
        <row r="2">
          <cell r="B2">
            <v>1.9678000000000001E-2</v>
          </cell>
        </row>
      </sheetData>
      <sheetData sheetId="1602">
        <row r="2">
          <cell r="B2">
            <v>0</v>
          </cell>
        </row>
      </sheetData>
      <sheetData sheetId="1603">
        <row r="2">
          <cell r="B2">
            <v>0</v>
          </cell>
        </row>
      </sheetData>
      <sheetData sheetId="1604">
        <row r="2">
          <cell r="B2">
            <v>0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0</v>
          </cell>
        </row>
      </sheetData>
      <sheetData sheetId="1615">
        <row r="2">
          <cell r="B2">
            <v>0</v>
          </cell>
        </row>
      </sheetData>
      <sheetData sheetId="1616">
        <row r="2">
          <cell r="B2">
            <v>0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0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0</v>
          </cell>
        </row>
      </sheetData>
      <sheetData sheetId="1627">
        <row r="2">
          <cell r="B2">
            <v>0</v>
          </cell>
        </row>
      </sheetData>
      <sheetData sheetId="1628">
        <row r="2">
          <cell r="B2">
            <v>0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0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0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0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0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0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0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0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0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0</v>
          </cell>
        </row>
      </sheetData>
      <sheetData sheetId="1891">
        <row r="2">
          <cell r="B2">
            <v>0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1.9678000000000001E-2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1.9678000000000001E-2</v>
          </cell>
        </row>
      </sheetData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0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0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0</v>
          </cell>
        </row>
      </sheetData>
      <sheetData sheetId="1928">
        <row r="2">
          <cell r="B2">
            <v>0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1.9678000000000001E-2</v>
          </cell>
        </row>
      </sheetData>
      <sheetData sheetId="1942">
        <row r="2">
          <cell r="B2">
            <v>1.9678000000000001E-2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0</v>
          </cell>
        </row>
      </sheetData>
      <sheetData sheetId="1945">
        <row r="2">
          <cell r="B2">
            <v>0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1.9678000000000001E-2</v>
          </cell>
        </row>
      </sheetData>
      <sheetData sheetId="1948">
        <row r="2">
          <cell r="B2">
            <v>1.9678000000000001E-2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1.9678000000000001E-2</v>
          </cell>
        </row>
      </sheetData>
      <sheetData sheetId="1951">
        <row r="2">
          <cell r="B2">
            <v>1.9678000000000001E-2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1.9678000000000001E-2</v>
          </cell>
        </row>
      </sheetData>
      <sheetData sheetId="1954">
        <row r="2">
          <cell r="B2">
            <v>1.9678000000000001E-2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0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0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1.9678000000000001E-2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1.9678000000000001E-2</v>
          </cell>
        </row>
      </sheetData>
      <sheetData sheetId="1966">
        <row r="2">
          <cell r="B2">
            <v>1.9678000000000001E-2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0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0</v>
          </cell>
        </row>
      </sheetData>
      <sheetData sheetId="1975">
        <row r="2">
          <cell r="B2">
            <v>0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0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 refreshError="1"/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>
        <row r="2">
          <cell r="B2">
            <v>0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0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0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0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0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0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0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0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0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 refreshError="1"/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0</v>
          </cell>
        </row>
      </sheetData>
      <sheetData sheetId="2298">
        <row r="2">
          <cell r="B2">
            <v>0</v>
          </cell>
        </row>
      </sheetData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0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0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0</v>
          </cell>
        </row>
      </sheetData>
      <sheetData sheetId="2387">
        <row r="2">
          <cell r="B2">
            <v>0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0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0</v>
          </cell>
        </row>
      </sheetData>
      <sheetData sheetId="2394">
        <row r="2">
          <cell r="B2">
            <v>0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0</v>
          </cell>
        </row>
      </sheetData>
      <sheetData sheetId="2397">
        <row r="2">
          <cell r="B2">
            <v>0</v>
          </cell>
        </row>
      </sheetData>
      <sheetData sheetId="2398">
        <row r="2">
          <cell r="B2">
            <v>0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>
        <row r="2">
          <cell r="B2">
            <v>0</v>
          </cell>
        </row>
      </sheetData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>
        <row r="2">
          <cell r="B2">
            <v>1.9678000000000001E-2</v>
          </cell>
        </row>
      </sheetData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0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0</v>
          </cell>
        </row>
      </sheetData>
      <sheetData sheetId="2559">
        <row r="2">
          <cell r="B2">
            <v>0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0</v>
          </cell>
        </row>
      </sheetData>
      <sheetData sheetId="2562">
        <row r="2">
          <cell r="B2">
            <v>0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0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0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0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0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0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0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0</v>
          </cell>
        </row>
      </sheetData>
      <sheetData sheetId="2590">
        <row r="2">
          <cell r="B2">
            <v>0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0</v>
          </cell>
        </row>
      </sheetData>
      <sheetData sheetId="2615">
        <row r="2">
          <cell r="B2">
            <v>0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0</v>
          </cell>
        </row>
      </sheetData>
      <sheetData sheetId="2624">
        <row r="2">
          <cell r="B2">
            <v>0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0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0</v>
          </cell>
        </row>
      </sheetData>
      <sheetData sheetId="2629">
        <row r="2">
          <cell r="B2">
            <v>0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0</v>
          </cell>
        </row>
      </sheetData>
      <sheetData sheetId="2634">
        <row r="2">
          <cell r="B2">
            <v>0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0</v>
          </cell>
        </row>
      </sheetData>
      <sheetData sheetId="2638">
        <row r="2">
          <cell r="B2">
            <v>0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0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0</v>
          </cell>
        </row>
      </sheetData>
      <sheetData sheetId="2651">
        <row r="2">
          <cell r="B2">
            <v>0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 refreshError="1"/>
      <sheetData sheetId="2696">
        <row r="2">
          <cell r="B2">
            <v>1.9678000000000001E-2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1.9678000000000001E-2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1.9678000000000001E-2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1.9678000000000001E-2</v>
          </cell>
        </row>
      </sheetData>
      <sheetData sheetId="2709">
        <row r="2">
          <cell r="B2">
            <v>1.9678000000000001E-2</v>
          </cell>
        </row>
      </sheetData>
      <sheetData sheetId="2710">
        <row r="2">
          <cell r="B2">
            <v>1.9678000000000001E-2</v>
          </cell>
        </row>
      </sheetData>
      <sheetData sheetId="2711">
        <row r="2">
          <cell r="B2">
            <v>1.9678000000000001E-2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1.9678000000000001E-2</v>
          </cell>
        </row>
      </sheetData>
      <sheetData sheetId="2717">
        <row r="2">
          <cell r="B2">
            <v>1.9678000000000001E-2</v>
          </cell>
        </row>
      </sheetData>
      <sheetData sheetId="2718">
        <row r="2">
          <cell r="B2">
            <v>1.9678000000000001E-2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1.9678000000000001E-2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1.9678000000000001E-2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1.9678000000000001E-2</v>
          </cell>
        </row>
      </sheetData>
      <sheetData sheetId="2727">
        <row r="2">
          <cell r="B2">
            <v>1.9678000000000001E-2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1.9678000000000001E-2</v>
          </cell>
        </row>
      </sheetData>
      <sheetData sheetId="2731">
        <row r="2">
          <cell r="B2">
            <v>1.9678000000000001E-2</v>
          </cell>
        </row>
      </sheetData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>
        <row r="2">
          <cell r="B2">
            <v>1.9678000000000001E-2</v>
          </cell>
        </row>
      </sheetData>
      <sheetData sheetId="2766">
        <row r="2">
          <cell r="B2">
            <v>1.9678000000000001E-2</v>
          </cell>
        </row>
      </sheetData>
      <sheetData sheetId="2767">
        <row r="2">
          <cell r="B2">
            <v>0</v>
          </cell>
        </row>
      </sheetData>
      <sheetData sheetId="2768">
        <row r="2">
          <cell r="B2">
            <v>0</v>
          </cell>
        </row>
      </sheetData>
      <sheetData sheetId="2769">
        <row r="2">
          <cell r="B2">
            <v>0</v>
          </cell>
        </row>
      </sheetData>
      <sheetData sheetId="2770">
        <row r="2">
          <cell r="B2">
            <v>0</v>
          </cell>
        </row>
      </sheetData>
      <sheetData sheetId="2771">
        <row r="2">
          <cell r="B2">
            <v>0</v>
          </cell>
        </row>
      </sheetData>
      <sheetData sheetId="2772">
        <row r="2">
          <cell r="B2">
            <v>0</v>
          </cell>
        </row>
      </sheetData>
      <sheetData sheetId="2773">
        <row r="2">
          <cell r="B2">
            <v>0</v>
          </cell>
        </row>
      </sheetData>
      <sheetData sheetId="2774">
        <row r="2">
          <cell r="B2">
            <v>1.9678000000000001E-2</v>
          </cell>
        </row>
      </sheetData>
      <sheetData sheetId="2775">
        <row r="2">
          <cell r="B2">
            <v>0</v>
          </cell>
        </row>
      </sheetData>
      <sheetData sheetId="2776">
        <row r="2">
          <cell r="B2">
            <v>0</v>
          </cell>
        </row>
      </sheetData>
      <sheetData sheetId="2777">
        <row r="2">
          <cell r="B2">
            <v>0</v>
          </cell>
        </row>
      </sheetData>
      <sheetData sheetId="2778">
        <row r="2">
          <cell r="B2">
            <v>0</v>
          </cell>
        </row>
      </sheetData>
      <sheetData sheetId="2779">
        <row r="2">
          <cell r="B2">
            <v>0</v>
          </cell>
        </row>
      </sheetData>
      <sheetData sheetId="2780">
        <row r="2">
          <cell r="B2">
            <v>0</v>
          </cell>
        </row>
      </sheetData>
      <sheetData sheetId="2781">
        <row r="2">
          <cell r="B2">
            <v>1.9678000000000001E-2</v>
          </cell>
        </row>
      </sheetData>
      <sheetData sheetId="2782">
        <row r="2">
          <cell r="B2">
            <v>1.9678000000000001E-2</v>
          </cell>
        </row>
      </sheetData>
      <sheetData sheetId="2783">
        <row r="2">
          <cell r="B2">
            <v>1.9678000000000001E-2</v>
          </cell>
        </row>
      </sheetData>
      <sheetData sheetId="2784">
        <row r="2">
          <cell r="B2">
            <v>1.9678000000000001E-2</v>
          </cell>
        </row>
      </sheetData>
      <sheetData sheetId="2785">
        <row r="2">
          <cell r="B2">
            <v>1.9678000000000001E-2</v>
          </cell>
        </row>
      </sheetData>
      <sheetData sheetId="2786">
        <row r="2">
          <cell r="B2">
            <v>1.9678000000000001E-2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1.9678000000000001E-2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1.9678000000000001E-2</v>
          </cell>
        </row>
      </sheetData>
      <sheetData sheetId="2794">
        <row r="2">
          <cell r="B2">
            <v>1.9678000000000001E-2</v>
          </cell>
        </row>
      </sheetData>
      <sheetData sheetId="2795">
        <row r="2">
          <cell r="B2">
            <v>1.9678000000000001E-2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0</v>
          </cell>
        </row>
      </sheetData>
      <sheetData sheetId="2811">
        <row r="2">
          <cell r="B2">
            <v>0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0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0</v>
          </cell>
        </row>
      </sheetData>
      <sheetData sheetId="2817">
        <row r="2">
          <cell r="B2">
            <v>0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0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0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>
        <row r="2">
          <cell r="B2">
            <v>0</v>
          </cell>
        </row>
      </sheetData>
      <sheetData sheetId="2829">
        <row r="2">
          <cell r="B2">
            <v>0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1.9678000000000001E-2</v>
          </cell>
        </row>
      </sheetData>
      <sheetData sheetId="2832">
        <row r="2">
          <cell r="B2">
            <v>1.9678000000000001E-2</v>
          </cell>
        </row>
      </sheetData>
      <sheetData sheetId="2833">
        <row r="2">
          <cell r="B2">
            <v>1.9678000000000001E-2</v>
          </cell>
        </row>
      </sheetData>
      <sheetData sheetId="2834">
        <row r="2">
          <cell r="B2">
            <v>1.9678000000000001E-2</v>
          </cell>
        </row>
      </sheetData>
      <sheetData sheetId="2835">
        <row r="2">
          <cell r="B2">
            <v>1.9678000000000001E-2</v>
          </cell>
        </row>
      </sheetData>
      <sheetData sheetId="2836">
        <row r="2">
          <cell r="B2">
            <v>1.9678000000000001E-2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1.9678000000000001E-2</v>
          </cell>
        </row>
      </sheetData>
      <sheetData sheetId="2840">
        <row r="2">
          <cell r="B2">
            <v>1.9678000000000001E-2</v>
          </cell>
        </row>
      </sheetData>
      <sheetData sheetId="2841">
        <row r="2">
          <cell r="B2">
            <v>1.9678000000000001E-2</v>
          </cell>
        </row>
      </sheetData>
      <sheetData sheetId="2842">
        <row r="2">
          <cell r="B2">
            <v>1.9678000000000001E-2</v>
          </cell>
        </row>
      </sheetData>
      <sheetData sheetId="2843">
        <row r="2">
          <cell r="B2">
            <v>1.9678000000000001E-2</v>
          </cell>
        </row>
      </sheetData>
      <sheetData sheetId="2844">
        <row r="2">
          <cell r="B2">
            <v>1.9678000000000001E-2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1.9678000000000001E-2</v>
          </cell>
        </row>
      </sheetData>
      <sheetData sheetId="2850">
        <row r="2">
          <cell r="B2">
            <v>1.9678000000000001E-2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1.9678000000000001E-2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1.9678000000000001E-2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1.9678000000000001E-2</v>
          </cell>
        </row>
      </sheetData>
      <sheetData sheetId="2860">
        <row r="2">
          <cell r="B2">
            <v>1.9678000000000001E-2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1.9678000000000001E-2</v>
          </cell>
        </row>
      </sheetData>
      <sheetData sheetId="2869">
        <row r="2">
          <cell r="B2">
            <v>1.9678000000000001E-2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1.9678000000000001E-2</v>
          </cell>
        </row>
      </sheetData>
      <sheetData sheetId="2873">
        <row r="2">
          <cell r="B2">
            <v>1.9678000000000001E-2</v>
          </cell>
        </row>
      </sheetData>
      <sheetData sheetId="2874">
        <row r="2">
          <cell r="B2">
            <v>1.9678000000000001E-2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0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0</v>
          </cell>
        </row>
      </sheetData>
      <sheetData sheetId="2881">
        <row r="2">
          <cell r="B2">
            <v>0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0</v>
          </cell>
        </row>
      </sheetData>
      <sheetData sheetId="2884">
        <row r="2">
          <cell r="B2">
            <v>0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1.9678000000000001E-2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1.9678000000000001E-2</v>
          </cell>
        </row>
      </sheetData>
      <sheetData sheetId="2899">
        <row r="2">
          <cell r="B2">
            <v>0</v>
          </cell>
        </row>
      </sheetData>
      <sheetData sheetId="2900">
        <row r="2">
          <cell r="B2">
            <v>0</v>
          </cell>
        </row>
      </sheetData>
      <sheetData sheetId="2901">
        <row r="2">
          <cell r="B2">
            <v>0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0</v>
          </cell>
        </row>
      </sheetData>
      <sheetData sheetId="2904">
        <row r="2">
          <cell r="B2">
            <v>0</v>
          </cell>
        </row>
      </sheetData>
      <sheetData sheetId="2905">
        <row r="2">
          <cell r="B2">
            <v>0</v>
          </cell>
        </row>
      </sheetData>
      <sheetData sheetId="2906">
        <row r="2">
          <cell r="B2">
            <v>0</v>
          </cell>
        </row>
      </sheetData>
      <sheetData sheetId="2907">
        <row r="2">
          <cell r="B2">
            <v>0</v>
          </cell>
        </row>
      </sheetData>
      <sheetData sheetId="2908">
        <row r="2">
          <cell r="B2">
            <v>0</v>
          </cell>
        </row>
      </sheetData>
      <sheetData sheetId="2909">
        <row r="2">
          <cell r="B2">
            <v>0</v>
          </cell>
        </row>
      </sheetData>
      <sheetData sheetId="2910">
        <row r="2">
          <cell r="B2">
            <v>0</v>
          </cell>
        </row>
      </sheetData>
      <sheetData sheetId="2911">
        <row r="2">
          <cell r="B2">
            <v>0</v>
          </cell>
        </row>
      </sheetData>
      <sheetData sheetId="2912">
        <row r="2">
          <cell r="B2">
            <v>0</v>
          </cell>
        </row>
      </sheetData>
      <sheetData sheetId="2913">
        <row r="2">
          <cell r="B2">
            <v>0</v>
          </cell>
        </row>
      </sheetData>
      <sheetData sheetId="2914">
        <row r="2">
          <cell r="B2">
            <v>0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0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0</v>
          </cell>
        </row>
      </sheetData>
      <sheetData sheetId="2919">
        <row r="2">
          <cell r="B2">
            <v>0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1.9678000000000001E-2</v>
          </cell>
        </row>
      </sheetData>
      <sheetData sheetId="2922">
        <row r="2">
          <cell r="B2">
            <v>1.9678000000000001E-2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0</v>
          </cell>
        </row>
      </sheetData>
      <sheetData sheetId="2926">
        <row r="2">
          <cell r="B2">
            <v>1.9678000000000001E-2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1.9678000000000001E-2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1.9678000000000001E-2</v>
          </cell>
        </row>
      </sheetData>
      <sheetData sheetId="2934">
        <row r="2">
          <cell r="B2">
            <v>1.9678000000000001E-2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1.9678000000000001E-2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1.9678000000000001E-2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1.9678000000000001E-2</v>
          </cell>
        </row>
      </sheetData>
      <sheetData sheetId="2952">
        <row r="2">
          <cell r="B2">
            <v>0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1.9678000000000001E-2</v>
          </cell>
        </row>
      </sheetData>
      <sheetData sheetId="2955">
        <row r="2">
          <cell r="B2">
            <v>0</v>
          </cell>
        </row>
      </sheetData>
      <sheetData sheetId="2956">
        <row r="2">
          <cell r="B2">
            <v>0</v>
          </cell>
        </row>
      </sheetData>
      <sheetData sheetId="2957">
        <row r="2">
          <cell r="B2">
            <v>0</v>
          </cell>
        </row>
      </sheetData>
      <sheetData sheetId="2958">
        <row r="2">
          <cell r="B2">
            <v>1.9678000000000001E-2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1.9678000000000001E-2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0</v>
          </cell>
        </row>
      </sheetData>
      <sheetData sheetId="2967">
        <row r="2">
          <cell r="B2">
            <v>0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1.9678000000000001E-2</v>
          </cell>
        </row>
      </sheetData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>
        <row r="2">
          <cell r="B2">
            <v>1.9678000000000001E-2</v>
          </cell>
        </row>
      </sheetData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>
        <row r="2">
          <cell r="B2">
            <v>0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0</v>
          </cell>
        </row>
      </sheetData>
      <sheetData sheetId="2987">
        <row r="2">
          <cell r="B2">
            <v>0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1.9678000000000001E-2</v>
          </cell>
        </row>
      </sheetData>
      <sheetData sheetId="2996">
        <row r="2">
          <cell r="B2">
            <v>0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0</v>
          </cell>
        </row>
      </sheetData>
      <sheetData sheetId="3005">
        <row r="2">
          <cell r="B2">
            <v>0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0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0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0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0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0</v>
          </cell>
        </row>
      </sheetData>
      <sheetData sheetId="3029">
        <row r="2">
          <cell r="B2">
            <v>0</v>
          </cell>
        </row>
      </sheetData>
      <sheetData sheetId="3030">
        <row r="2">
          <cell r="B2">
            <v>0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0</v>
          </cell>
        </row>
      </sheetData>
      <sheetData sheetId="3034">
        <row r="2">
          <cell r="B2">
            <v>0</v>
          </cell>
        </row>
      </sheetData>
      <sheetData sheetId="3035">
        <row r="2">
          <cell r="B2">
            <v>0</v>
          </cell>
        </row>
      </sheetData>
      <sheetData sheetId="3036">
        <row r="2">
          <cell r="B2">
            <v>0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0</v>
          </cell>
        </row>
      </sheetData>
      <sheetData sheetId="3040">
        <row r="2">
          <cell r="B2">
            <v>0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0</v>
          </cell>
        </row>
      </sheetData>
      <sheetData sheetId="3044">
        <row r="2">
          <cell r="B2">
            <v>0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0</v>
          </cell>
        </row>
      </sheetData>
      <sheetData sheetId="3048">
        <row r="2">
          <cell r="B2">
            <v>0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0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0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0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0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0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0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1.9678000000000001E-2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1.9678000000000001E-2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1.9678000000000001E-2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1.9678000000000001E-2</v>
          </cell>
        </row>
      </sheetData>
      <sheetData sheetId="3104">
        <row r="2">
          <cell r="B2">
            <v>1.9678000000000001E-2</v>
          </cell>
        </row>
      </sheetData>
      <sheetData sheetId="3105">
        <row r="2">
          <cell r="B2">
            <v>0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0</v>
          </cell>
        </row>
      </sheetData>
      <sheetData sheetId="3109">
        <row r="2">
          <cell r="B2">
            <v>0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0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0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0</v>
          </cell>
        </row>
      </sheetData>
      <sheetData sheetId="3140">
        <row r="2">
          <cell r="B2">
            <v>0</v>
          </cell>
        </row>
      </sheetData>
      <sheetData sheetId="3141">
        <row r="2">
          <cell r="B2">
            <v>0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0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0</v>
          </cell>
        </row>
      </sheetData>
      <sheetData sheetId="3152">
        <row r="2">
          <cell r="B2">
            <v>0</v>
          </cell>
        </row>
      </sheetData>
      <sheetData sheetId="3153">
        <row r="2">
          <cell r="B2">
            <v>0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0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0</v>
          </cell>
        </row>
      </sheetData>
      <sheetData sheetId="3164">
        <row r="2">
          <cell r="B2">
            <v>0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0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0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0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0</v>
          </cell>
        </row>
      </sheetData>
      <sheetData sheetId="3178">
        <row r="2">
          <cell r="B2">
            <v>0</v>
          </cell>
        </row>
      </sheetData>
      <sheetData sheetId="3179">
        <row r="2">
          <cell r="B2">
            <v>0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0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0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0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0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0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0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0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1.9678000000000001E-2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1.9678000000000001E-2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1.9678000000000001E-2</v>
          </cell>
        </row>
      </sheetData>
      <sheetData sheetId="3217">
        <row r="2">
          <cell r="B2">
            <v>1.9678000000000001E-2</v>
          </cell>
        </row>
      </sheetData>
      <sheetData sheetId="3218">
        <row r="2">
          <cell r="B2">
            <v>0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0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0</v>
          </cell>
        </row>
      </sheetData>
      <sheetData sheetId="3229">
        <row r="2">
          <cell r="B2">
            <v>0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0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0</v>
          </cell>
        </row>
      </sheetData>
      <sheetData sheetId="3240">
        <row r="2">
          <cell r="B2">
            <v>0</v>
          </cell>
        </row>
      </sheetData>
      <sheetData sheetId="3241">
        <row r="2">
          <cell r="B2">
            <v>0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0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0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0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0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0</v>
          </cell>
        </row>
      </sheetData>
      <sheetData sheetId="3266">
        <row r="2">
          <cell r="B2">
            <v>0</v>
          </cell>
        </row>
      </sheetData>
      <sheetData sheetId="3267">
        <row r="2">
          <cell r="B2">
            <v>0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0</v>
          </cell>
        </row>
      </sheetData>
      <sheetData sheetId="3270">
        <row r="2">
          <cell r="B2">
            <v>0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0</v>
          </cell>
        </row>
      </sheetData>
      <sheetData sheetId="3274">
        <row r="2">
          <cell r="B2">
            <v>0</v>
          </cell>
        </row>
      </sheetData>
      <sheetData sheetId="3275">
        <row r="2">
          <cell r="B2">
            <v>0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0</v>
          </cell>
        </row>
      </sheetData>
      <sheetData sheetId="3278">
        <row r="2">
          <cell r="B2">
            <v>0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0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0</v>
          </cell>
        </row>
      </sheetData>
      <sheetData sheetId="3284">
        <row r="2">
          <cell r="B2">
            <v>0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0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0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0</v>
          </cell>
        </row>
      </sheetData>
      <sheetData sheetId="3293">
        <row r="2">
          <cell r="B2">
            <v>1.9678000000000001E-2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0</v>
          </cell>
        </row>
      </sheetData>
      <sheetData sheetId="3297">
        <row r="2">
          <cell r="B2">
            <v>1.9678000000000001E-2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1.9678000000000001E-2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1.9678000000000001E-2</v>
          </cell>
        </row>
      </sheetData>
      <sheetData sheetId="3305">
        <row r="2">
          <cell r="B2">
            <v>1.9678000000000001E-2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0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0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0</v>
          </cell>
        </row>
      </sheetData>
      <sheetData sheetId="3330">
        <row r="2">
          <cell r="B2">
            <v>0</v>
          </cell>
        </row>
      </sheetData>
      <sheetData sheetId="3331">
        <row r="2">
          <cell r="B2">
            <v>0</v>
          </cell>
        </row>
      </sheetData>
      <sheetData sheetId="3332">
        <row r="2">
          <cell r="B2">
            <v>0</v>
          </cell>
        </row>
      </sheetData>
      <sheetData sheetId="3333">
        <row r="2">
          <cell r="B2">
            <v>0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0</v>
          </cell>
        </row>
      </sheetData>
      <sheetData sheetId="3337">
        <row r="2">
          <cell r="B2">
            <v>0</v>
          </cell>
        </row>
      </sheetData>
      <sheetData sheetId="3338">
        <row r="2">
          <cell r="B2">
            <v>0</v>
          </cell>
        </row>
      </sheetData>
      <sheetData sheetId="3339">
        <row r="2">
          <cell r="B2">
            <v>0</v>
          </cell>
        </row>
      </sheetData>
      <sheetData sheetId="3340">
        <row r="2">
          <cell r="B2">
            <v>0</v>
          </cell>
        </row>
      </sheetData>
      <sheetData sheetId="3341">
        <row r="2">
          <cell r="B2">
            <v>0</v>
          </cell>
        </row>
      </sheetData>
      <sheetData sheetId="3342">
        <row r="2">
          <cell r="B2">
            <v>0</v>
          </cell>
        </row>
      </sheetData>
      <sheetData sheetId="3343">
        <row r="2">
          <cell r="B2">
            <v>0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0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0</v>
          </cell>
        </row>
      </sheetData>
      <sheetData sheetId="3351">
        <row r="2">
          <cell r="B2">
            <v>0</v>
          </cell>
        </row>
      </sheetData>
      <sheetData sheetId="3352">
        <row r="2">
          <cell r="B2">
            <v>0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0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0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0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0</v>
          </cell>
        </row>
      </sheetData>
      <sheetData sheetId="3363">
        <row r="2">
          <cell r="B2">
            <v>0</v>
          </cell>
        </row>
      </sheetData>
      <sheetData sheetId="3364">
        <row r="2">
          <cell r="B2">
            <v>0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0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0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0</v>
          </cell>
        </row>
      </sheetData>
      <sheetData sheetId="3377">
        <row r="2">
          <cell r="B2">
            <v>0</v>
          </cell>
        </row>
      </sheetData>
      <sheetData sheetId="3378">
        <row r="2">
          <cell r="B2">
            <v>0</v>
          </cell>
        </row>
      </sheetData>
      <sheetData sheetId="3379">
        <row r="2">
          <cell r="B2">
            <v>0</v>
          </cell>
        </row>
      </sheetData>
      <sheetData sheetId="3380">
        <row r="2">
          <cell r="B2">
            <v>0</v>
          </cell>
        </row>
      </sheetData>
      <sheetData sheetId="3381">
        <row r="2">
          <cell r="B2">
            <v>1.9678000000000001E-2</v>
          </cell>
        </row>
      </sheetData>
      <sheetData sheetId="3382">
        <row r="2">
          <cell r="B2">
            <v>1.9678000000000001E-2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1.9678000000000001E-2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1.9678000000000001E-2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1.9678000000000001E-2</v>
          </cell>
        </row>
      </sheetData>
      <sheetData sheetId="3394">
        <row r="2">
          <cell r="B2">
            <v>1.9678000000000001E-2</v>
          </cell>
        </row>
      </sheetData>
      <sheetData sheetId="3395">
        <row r="2">
          <cell r="B2">
            <v>1.9678000000000001E-2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0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0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0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1.9678000000000001E-2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0</v>
          </cell>
        </row>
      </sheetData>
      <sheetData sheetId="3419">
        <row r="2">
          <cell r="B2">
            <v>0</v>
          </cell>
        </row>
      </sheetData>
      <sheetData sheetId="3420">
        <row r="2">
          <cell r="B2">
            <v>0</v>
          </cell>
        </row>
      </sheetData>
      <sheetData sheetId="3421">
        <row r="2">
          <cell r="B2">
            <v>0</v>
          </cell>
        </row>
      </sheetData>
      <sheetData sheetId="3422">
        <row r="2">
          <cell r="B2">
            <v>0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0</v>
          </cell>
        </row>
      </sheetData>
      <sheetData sheetId="3426">
        <row r="2">
          <cell r="B2">
            <v>0</v>
          </cell>
        </row>
      </sheetData>
      <sheetData sheetId="3427">
        <row r="2">
          <cell r="B2">
            <v>0</v>
          </cell>
        </row>
      </sheetData>
      <sheetData sheetId="3428">
        <row r="2">
          <cell r="B2">
            <v>0</v>
          </cell>
        </row>
      </sheetData>
      <sheetData sheetId="3429">
        <row r="2">
          <cell r="B2">
            <v>0</v>
          </cell>
        </row>
      </sheetData>
      <sheetData sheetId="3430">
        <row r="2">
          <cell r="B2">
            <v>0</v>
          </cell>
        </row>
      </sheetData>
      <sheetData sheetId="3431">
        <row r="2">
          <cell r="B2">
            <v>0</v>
          </cell>
        </row>
      </sheetData>
      <sheetData sheetId="3432">
        <row r="2">
          <cell r="B2">
            <v>0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0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0</v>
          </cell>
        </row>
      </sheetData>
      <sheetData sheetId="3440">
        <row r="2">
          <cell r="B2">
            <v>0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0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0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0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0</v>
          </cell>
        </row>
      </sheetData>
      <sheetData sheetId="3457">
        <row r="2">
          <cell r="B2">
            <v>0</v>
          </cell>
        </row>
      </sheetData>
      <sheetData sheetId="3458">
        <row r="2">
          <cell r="B2">
            <v>0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0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0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1.9678000000000001E-2</v>
          </cell>
        </row>
      </sheetData>
      <sheetData sheetId="3472">
        <row r="2">
          <cell r="B2">
            <v>0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1.9678000000000001E-2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1.9678000000000001E-2</v>
          </cell>
        </row>
      </sheetData>
      <sheetData sheetId="3479">
        <row r="2">
          <cell r="B2">
            <v>1.9678000000000001E-2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1.9678000000000001E-2</v>
          </cell>
        </row>
      </sheetData>
      <sheetData sheetId="3483">
        <row r="2">
          <cell r="B2">
            <v>1.9678000000000001E-2</v>
          </cell>
        </row>
      </sheetData>
      <sheetData sheetId="3484">
        <row r="2">
          <cell r="B2">
            <v>1.9678000000000001E-2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0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0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0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0</v>
          </cell>
        </row>
      </sheetData>
      <sheetData sheetId="3508">
        <row r="2">
          <cell r="B2">
            <v>0</v>
          </cell>
        </row>
      </sheetData>
      <sheetData sheetId="3509">
        <row r="2">
          <cell r="B2">
            <v>0</v>
          </cell>
        </row>
      </sheetData>
      <sheetData sheetId="3510">
        <row r="2">
          <cell r="B2">
            <v>0</v>
          </cell>
        </row>
      </sheetData>
      <sheetData sheetId="3511">
        <row r="2">
          <cell r="B2">
            <v>0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0</v>
          </cell>
        </row>
      </sheetData>
      <sheetData sheetId="3515">
        <row r="2">
          <cell r="B2">
            <v>0</v>
          </cell>
        </row>
      </sheetData>
      <sheetData sheetId="3516">
        <row r="2">
          <cell r="B2">
            <v>0</v>
          </cell>
        </row>
      </sheetData>
      <sheetData sheetId="3517">
        <row r="2">
          <cell r="B2">
            <v>0</v>
          </cell>
        </row>
      </sheetData>
      <sheetData sheetId="3518">
        <row r="2">
          <cell r="B2">
            <v>0</v>
          </cell>
        </row>
      </sheetData>
      <sheetData sheetId="3519">
        <row r="2">
          <cell r="B2">
            <v>0</v>
          </cell>
        </row>
      </sheetData>
      <sheetData sheetId="3520">
        <row r="2">
          <cell r="B2">
            <v>0</v>
          </cell>
        </row>
      </sheetData>
      <sheetData sheetId="3521">
        <row r="2">
          <cell r="B2">
            <v>0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0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0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0</v>
          </cell>
        </row>
      </sheetData>
      <sheetData sheetId="3533">
        <row r="2">
          <cell r="B2">
            <v>0</v>
          </cell>
        </row>
      </sheetData>
      <sheetData sheetId="3534">
        <row r="2">
          <cell r="B2">
            <v>0</v>
          </cell>
        </row>
      </sheetData>
      <sheetData sheetId="3535">
        <row r="2">
          <cell r="B2">
            <v>0</v>
          </cell>
        </row>
      </sheetData>
      <sheetData sheetId="3536">
        <row r="2">
          <cell r="B2">
            <v>0</v>
          </cell>
        </row>
      </sheetData>
      <sheetData sheetId="3537">
        <row r="2">
          <cell r="B2">
            <v>0</v>
          </cell>
        </row>
      </sheetData>
      <sheetData sheetId="3538">
        <row r="2">
          <cell r="B2">
            <v>0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0</v>
          </cell>
        </row>
      </sheetData>
      <sheetData sheetId="3541">
        <row r="2">
          <cell r="B2">
            <v>0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0</v>
          </cell>
        </row>
      </sheetData>
      <sheetData sheetId="3545">
        <row r="2">
          <cell r="B2">
            <v>0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0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0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0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0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1.9678000000000001E-2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1.9678000000000001E-2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1.9678000000000001E-2</v>
          </cell>
        </row>
      </sheetData>
      <sheetData sheetId="3568">
        <row r="2">
          <cell r="B2">
            <v>1.9678000000000001E-2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1.9678000000000001E-2</v>
          </cell>
        </row>
      </sheetData>
      <sheetData sheetId="3572">
        <row r="2">
          <cell r="B2">
            <v>1.9678000000000001E-2</v>
          </cell>
        </row>
      </sheetData>
      <sheetData sheetId="3573">
        <row r="2">
          <cell r="B2">
            <v>1.9678000000000001E-2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0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0</v>
          </cell>
        </row>
      </sheetData>
      <sheetData sheetId="3597">
        <row r="2">
          <cell r="B2">
            <v>0</v>
          </cell>
        </row>
      </sheetData>
      <sheetData sheetId="3598">
        <row r="2">
          <cell r="B2">
            <v>0</v>
          </cell>
        </row>
      </sheetData>
      <sheetData sheetId="3599">
        <row r="2">
          <cell r="B2">
            <v>0</v>
          </cell>
        </row>
      </sheetData>
      <sheetData sheetId="3600">
        <row r="2">
          <cell r="B2">
            <v>0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0</v>
          </cell>
        </row>
      </sheetData>
      <sheetData sheetId="3604">
        <row r="2">
          <cell r="B2">
            <v>0</v>
          </cell>
        </row>
      </sheetData>
      <sheetData sheetId="3605">
        <row r="2">
          <cell r="B2">
            <v>0</v>
          </cell>
        </row>
      </sheetData>
      <sheetData sheetId="3606">
        <row r="2">
          <cell r="B2">
            <v>0</v>
          </cell>
        </row>
      </sheetData>
      <sheetData sheetId="3607">
        <row r="2">
          <cell r="B2">
            <v>0</v>
          </cell>
        </row>
      </sheetData>
      <sheetData sheetId="3608">
        <row r="2">
          <cell r="B2">
            <v>0</v>
          </cell>
        </row>
      </sheetData>
      <sheetData sheetId="3609">
        <row r="2">
          <cell r="B2">
            <v>0</v>
          </cell>
        </row>
      </sheetData>
      <sheetData sheetId="3610">
        <row r="2">
          <cell r="B2">
            <v>0</v>
          </cell>
        </row>
      </sheetData>
      <sheetData sheetId="3611">
        <row r="2">
          <cell r="B2">
            <v>0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0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0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0</v>
          </cell>
        </row>
      </sheetData>
      <sheetData sheetId="3622">
        <row r="2">
          <cell r="B2">
            <v>0</v>
          </cell>
        </row>
      </sheetData>
      <sheetData sheetId="3623">
        <row r="2">
          <cell r="B2">
            <v>0</v>
          </cell>
        </row>
      </sheetData>
      <sheetData sheetId="3624">
        <row r="2">
          <cell r="B2">
            <v>0</v>
          </cell>
        </row>
      </sheetData>
      <sheetData sheetId="3625">
        <row r="2">
          <cell r="B2">
            <v>0</v>
          </cell>
        </row>
      </sheetData>
      <sheetData sheetId="3626">
        <row r="2">
          <cell r="B2">
            <v>0</v>
          </cell>
        </row>
      </sheetData>
      <sheetData sheetId="3627">
        <row r="2">
          <cell r="B2">
            <v>0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0</v>
          </cell>
        </row>
      </sheetData>
      <sheetData sheetId="3630">
        <row r="2">
          <cell r="B2">
            <v>0</v>
          </cell>
        </row>
      </sheetData>
      <sheetData sheetId="3631">
        <row r="2">
          <cell r="B2">
            <v>0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0</v>
          </cell>
        </row>
      </sheetData>
      <sheetData sheetId="3634">
        <row r="2">
          <cell r="B2">
            <v>0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0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0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0</v>
          </cell>
        </row>
      </sheetData>
      <sheetData sheetId="3647">
        <row r="2">
          <cell r="B2">
            <v>1.9678000000000001E-2</v>
          </cell>
        </row>
      </sheetData>
      <sheetData sheetId="3648">
        <row r="2">
          <cell r="B2">
            <v>0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1.9678000000000001E-2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1.9678000000000001E-2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1.9678000000000001E-2</v>
          </cell>
        </row>
      </sheetData>
      <sheetData sheetId="3657">
        <row r="2">
          <cell r="B2">
            <v>1.9678000000000001E-2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1.9678000000000001E-2</v>
          </cell>
        </row>
      </sheetData>
      <sheetData sheetId="3661">
        <row r="2">
          <cell r="B2">
            <v>1.9678000000000001E-2</v>
          </cell>
        </row>
      </sheetData>
      <sheetData sheetId="3662">
        <row r="2">
          <cell r="B2">
            <v>1.9678000000000001E-2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0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0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1.9678000000000001E-2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0</v>
          </cell>
        </row>
      </sheetData>
      <sheetData sheetId="3685">
        <row r="2">
          <cell r="B2">
            <v>0</v>
          </cell>
        </row>
      </sheetData>
      <sheetData sheetId="3686">
        <row r="2">
          <cell r="B2">
            <v>0</v>
          </cell>
        </row>
      </sheetData>
      <sheetData sheetId="3687">
        <row r="2">
          <cell r="B2">
            <v>0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0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0</v>
          </cell>
        </row>
      </sheetData>
      <sheetData sheetId="3692">
        <row r="2">
          <cell r="B2">
            <v>0</v>
          </cell>
        </row>
      </sheetData>
      <sheetData sheetId="3693">
        <row r="2">
          <cell r="B2">
            <v>0</v>
          </cell>
        </row>
      </sheetData>
      <sheetData sheetId="3694">
        <row r="2">
          <cell r="B2">
            <v>0</v>
          </cell>
        </row>
      </sheetData>
      <sheetData sheetId="3695">
        <row r="2">
          <cell r="B2">
            <v>0</v>
          </cell>
        </row>
      </sheetData>
      <sheetData sheetId="3696">
        <row r="2">
          <cell r="B2">
            <v>0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0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0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0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0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0</v>
          </cell>
        </row>
      </sheetData>
      <sheetData sheetId="3711">
        <row r="2">
          <cell r="B2">
            <v>0</v>
          </cell>
        </row>
      </sheetData>
      <sheetData sheetId="3712">
        <row r="2">
          <cell r="B2">
            <v>0</v>
          </cell>
        </row>
      </sheetData>
      <sheetData sheetId="3713">
        <row r="2">
          <cell r="B2">
            <v>0</v>
          </cell>
        </row>
      </sheetData>
      <sheetData sheetId="3714">
        <row r="2">
          <cell r="B2">
            <v>0</v>
          </cell>
        </row>
      </sheetData>
      <sheetData sheetId="3715">
        <row r="2">
          <cell r="B2">
            <v>0</v>
          </cell>
        </row>
      </sheetData>
      <sheetData sheetId="3716">
        <row r="2">
          <cell r="B2">
            <v>0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0</v>
          </cell>
        </row>
      </sheetData>
      <sheetData sheetId="3719">
        <row r="2">
          <cell r="B2">
            <v>0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0</v>
          </cell>
        </row>
      </sheetData>
      <sheetData sheetId="3723">
        <row r="2">
          <cell r="B2">
            <v>0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0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0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0</v>
          </cell>
        </row>
      </sheetData>
      <sheetData sheetId="3736">
        <row r="2">
          <cell r="B2">
            <v>1.9678000000000001E-2</v>
          </cell>
        </row>
      </sheetData>
      <sheetData sheetId="3737">
        <row r="2">
          <cell r="B2">
            <v>0</v>
          </cell>
        </row>
      </sheetData>
      <sheetData sheetId="3738">
        <row r="2">
          <cell r="B2">
            <v>1.9678000000000001E-2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1.9678000000000001E-2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1.9678000000000001E-2</v>
          </cell>
        </row>
      </sheetData>
      <sheetData sheetId="3743">
        <row r="2">
          <cell r="B2">
            <v>1.9678000000000001E-2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1.9678000000000001E-2</v>
          </cell>
        </row>
      </sheetData>
      <sheetData sheetId="3746">
        <row r="2">
          <cell r="B2">
            <v>1.9678000000000001E-2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1.9678000000000001E-2</v>
          </cell>
        </row>
      </sheetData>
      <sheetData sheetId="3750">
        <row r="2">
          <cell r="B2">
            <v>1.9678000000000001E-2</v>
          </cell>
        </row>
      </sheetData>
      <sheetData sheetId="3751">
        <row r="2">
          <cell r="B2">
            <v>1.9678000000000001E-2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1.9678000000000001E-2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0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1.9678000000000001E-2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0</v>
          </cell>
        </row>
      </sheetData>
      <sheetData sheetId="3775">
        <row r="2">
          <cell r="B2">
            <v>0</v>
          </cell>
        </row>
      </sheetData>
      <sheetData sheetId="3776">
        <row r="2">
          <cell r="B2">
            <v>0</v>
          </cell>
        </row>
      </sheetData>
      <sheetData sheetId="3777">
        <row r="2">
          <cell r="B2">
            <v>0</v>
          </cell>
        </row>
      </sheetData>
      <sheetData sheetId="3778">
        <row r="2">
          <cell r="B2">
            <v>0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0</v>
          </cell>
        </row>
      </sheetData>
      <sheetData sheetId="3782">
        <row r="2">
          <cell r="B2">
            <v>0</v>
          </cell>
        </row>
      </sheetData>
      <sheetData sheetId="3783">
        <row r="2">
          <cell r="B2">
            <v>0</v>
          </cell>
        </row>
      </sheetData>
      <sheetData sheetId="3784">
        <row r="2">
          <cell r="B2">
            <v>0</v>
          </cell>
        </row>
      </sheetData>
      <sheetData sheetId="3785">
        <row r="2">
          <cell r="B2">
            <v>0</v>
          </cell>
        </row>
      </sheetData>
      <sheetData sheetId="3786">
        <row r="2">
          <cell r="B2">
            <v>0</v>
          </cell>
        </row>
      </sheetData>
      <sheetData sheetId="3787">
        <row r="2">
          <cell r="B2">
            <v>0</v>
          </cell>
        </row>
      </sheetData>
      <sheetData sheetId="3788">
        <row r="2">
          <cell r="B2">
            <v>0</v>
          </cell>
        </row>
      </sheetData>
      <sheetData sheetId="3789">
        <row r="2">
          <cell r="B2">
            <v>0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0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0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0</v>
          </cell>
        </row>
      </sheetData>
      <sheetData sheetId="3800">
        <row r="2">
          <cell r="B2">
            <v>0</v>
          </cell>
        </row>
      </sheetData>
      <sheetData sheetId="3801">
        <row r="2">
          <cell r="B2">
            <v>0</v>
          </cell>
        </row>
      </sheetData>
      <sheetData sheetId="3802">
        <row r="2">
          <cell r="B2">
            <v>0</v>
          </cell>
        </row>
      </sheetData>
      <sheetData sheetId="3803">
        <row r="2">
          <cell r="B2">
            <v>0</v>
          </cell>
        </row>
      </sheetData>
      <sheetData sheetId="3804">
        <row r="2">
          <cell r="B2">
            <v>0</v>
          </cell>
        </row>
      </sheetData>
      <sheetData sheetId="3805">
        <row r="2">
          <cell r="B2">
            <v>0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0</v>
          </cell>
        </row>
      </sheetData>
      <sheetData sheetId="3808">
        <row r="2">
          <cell r="B2">
            <v>0</v>
          </cell>
        </row>
      </sheetData>
      <sheetData sheetId="3809">
        <row r="2">
          <cell r="B2">
            <v>0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0</v>
          </cell>
        </row>
      </sheetData>
      <sheetData sheetId="3812">
        <row r="2">
          <cell r="B2">
            <v>0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0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0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0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0</v>
          </cell>
        </row>
      </sheetData>
      <sheetData sheetId="3827">
        <row r="2">
          <cell r="B2">
            <v>1.9678000000000001E-2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1.9678000000000001E-2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1.9678000000000001E-2</v>
          </cell>
        </row>
      </sheetData>
      <sheetData sheetId="3832">
        <row r="2">
          <cell r="B2">
            <v>1.9678000000000001E-2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1.9678000000000001E-2</v>
          </cell>
        </row>
      </sheetData>
      <sheetData sheetId="3835">
        <row r="2">
          <cell r="B2">
            <v>1.9678000000000001E-2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1.9678000000000001E-2</v>
          </cell>
        </row>
      </sheetData>
      <sheetData sheetId="3839">
        <row r="2">
          <cell r="B2">
            <v>1.9678000000000001E-2</v>
          </cell>
        </row>
      </sheetData>
      <sheetData sheetId="3840">
        <row r="2">
          <cell r="B2">
            <v>1.9678000000000001E-2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0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1.9678000000000001E-2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0</v>
          </cell>
        </row>
      </sheetData>
      <sheetData sheetId="3863">
        <row r="2">
          <cell r="B2">
            <v>0</v>
          </cell>
        </row>
      </sheetData>
      <sheetData sheetId="3864">
        <row r="2">
          <cell r="B2">
            <v>0</v>
          </cell>
        </row>
      </sheetData>
      <sheetData sheetId="3865">
        <row r="2">
          <cell r="B2">
            <v>0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0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0</v>
          </cell>
        </row>
      </sheetData>
      <sheetData sheetId="3870">
        <row r="2">
          <cell r="B2">
            <v>0</v>
          </cell>
        </row>
      </sheetData>
      <sheetData sheetId="3871">
        <row r="2">
          <cell r="B2">
            <v>0</v>
          </cell>
        </row>
      </sheetData>
      <sheetData sheetId="3872">
        <row r="2">
          <cell r="B2">
            <v>0</v>
          </cell>
        </row>
      </sheetData>
      <sheetData sheetId="3873">
        <row r="2">
          <cell r="B2">
            <v>0</v>
          </cell>
        </row>
      </sheetData>
      <sheetData sheetId="3874">
        <row r="2">
          <cell r="B2">
            <v>0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0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0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0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0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0</v>
          </cell>
        </row>
      </sheetData>
      <sheetData sheetId="3889">
        <row r="2">
          <cell r="B2">
            <v>0</v>
          </cell>
        </row>
      </sheetData>
      <sheetData sheetId="3890">
        <row r="2">
          <cell r="B2">
            <v>0</v>
          </cell>
        </row>
      </sheetData>
      <sheetData sheetId="3891">
        <row r="2">
          <cell r="B2">
            <v>0</v>
          </cell>
        </row>
      </sheetData>
      <sheetData sheetId="3892">
        <row r="2">
          <cell r="B2">
            <v>0</v>
          </cell>
        </row>
      </sheetData>
      <sheetData sheetId="3893">
        <row r="2">
          <cell r="B2">
            <v>0</v>
          </cell>
        </row>
      </sheetData>
      <sheetData sheetId="3894">
        <row r="2">
          <cell r="B2">
            <v>0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0</v>
          </cell>
        </row>
      </sheetData>
      <sheetData sheetId="3897">
        <row r="2">
          <cell r="B2">
            <v>0</v>
          </cell>
        </row>
      </sheetData>
      <sheetData sheetId="3898">
        <row r="2">
          <cell r="B2">
            <v>0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0</v>
          </cell>
        </row>
      </sheetData>
      <sheetData sheetId="3901">
        <row r="2">
          <cell r="B2">
            <v>0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0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0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0</v>
          </cell>
        </row>
      </sheetData>
      <sheetData sheetId="3914">
        <row r="2">
          <cell r="B2">
            <v>1.9678000000000001E-2</v>
          </cell>
        </row>
      </sheetData>
      <sheetData sheetId="3915">
        <row r="2">
          <cell r="B2">
            <v>0</v>
          </cell>
        </row>
      </sheetData>
      <sheetData sheetId="3916">
        <row r="2">
          <cell r="B2">
            <v>1.9678000000000001E-2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1.9678000000000001E-2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1.9678000000000001E-2</v>
          </cell>
        </row>
      </sheetData>
      <sheetData sheetId="3921">
        <row r="2">
          <cell r="B2">
            <v>1.9678000000000001E-2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1.9678000000000001E-2</v>
          </cell>
        </row>
      </sheetData>
      <sheetData sheetId="3924">
        <row r="2">
          <cell r="B2">
            <v>1.9678000000000001E-2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1.9678000000000001E-2</v>
          </cell>
        </row>
      </sheetData>
      <sheetData sheetId="3928">
        <row r="2">
          <cell r="B2">
            <v>1.9678000000000001E-2</v>
          </cell>
        </row>
      </sheetData>
      <sheetData sheetId="3929">
        <row r="2">
          <cell r="B2">
            <v>1.9678000000000001E-2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0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0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1.9678000000000001E-2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0</v>
          </cell>
        </row>
      </sheetData>
      <sheetData sheetId="3952">
        <row r="2">
          <cell r="B2">
            <v>0</v>
          </cell>
        </row>
      </sheetData>
      <sheetData sheetId="3953">
        <row r="2">
          <cell r="B2">
            <v>0</v>
          </cell>
        </row>
      </sheetData>
      <sheetData sheetId="3954">
        <row r="2">
          <cell r="B2">
            <v>0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0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0</v>
          </cell>
        </row>
      </sheetData>
      <sheetData sheetId="3959">
        <row r="2">
          <cell r="B2">
            <v>0</v>
          </cell>
        </row>
      </sheetData>
      <sheetData sheetId="3960">
        <row r="2">
          <cell r="B2">
            <v>0</v>
          </cell>
        </row>
      </sheetData>
      <sheetData sheetId="3961">
        <row r="2">
          <cell r="B2">
            <v>0</v>
          </cell>
        </row>
      </sheetData>
      <sheetData sheetId="3962">
        <row r="2">
          <cell r="B2">
            <v>0</v>
          </cell>
        </row>
      </sheetData>
      <sheetData sheetId="3963">
        <row r="2">
          <cell r="B2">
            <v>0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0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0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0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0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0</v>
          </cell>
        </row>
      </sheetData>
      <sheetData sheetId="3978">
        <row r="2">
          <cell r="B2">
            <v>0</v>
          </cell>
        </row>
      </sheetData>
      <sheetData sheetId="3979">
        <row r="2">
          <cell r="B2">
            <v>0</v>
          </cell>
        </row>
      </sheetData>
      <sheetData sheetId="3980">
        <row r="2">
          <cell r="B2">
            <v>0</v>
          </cell>
        </row>
      </sheetData>
      <sheetData sheetId="3981">
        <row r="2">
          <cell r="B2">
            <v>0</v>
          </cell>
        </row>
      </sheetData>
      <sheetData sheetId="3982">
        <row r="2">
          <cell r="B2">
            <v>0</v>
          </cell>
        </row>
      </sheetData>
      <sheetData sheetId="3983">
        <row r="2">
          <cell r="B2">
            <v>0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0</v>
          </cell>
        </row>
      </sheetData>
      <sheetData sheetId="3986">
        <row r="2">
          <cell r="B2">
            <v>0</v>
          </cell>
        </row>
      </sheetData>
      <sheetData sheetId="3987">
        <row r="2">
          <cell r="B2">
            <v>0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0</v>
          </cell>
        </row>
      </sheetData>
      <sheetData sheetId="3990">
        <row r="2">
          <cell r="B2">
            <v>0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0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0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0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0</v>
          </cell>
        </row>
      </sheetData>
      <sheetData sheetId="4005">
        <row r="2">
          <cell r="B2">
            <v>1.9678000000000001E-2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1.9678000000000001E-2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1.9678000000000001E-2</v>
          </cell>
        </row>
      </sheetData>
      <sheetData sheetId="4010">
        <row r="2">
          <cell r="B2">
            <v>1.9678000000000001E-2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1.9678000000000001E-2</v>
          </cell>
        </row>
      </sheetData>
      <sheetData sheetId="4013">
        <row r="2">
          <cell r="B2">
            <v>1.9678000000000001E-2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1.9678000000000001E-2</v>
          </cell>
        </row>
      </sheetData>
      <sheetData sheetId="4017">
        <row r="2">
          <cell r="B2">
            <v>1.9678000000000001E-2</v>
          </cell>
        </row>
      </sheetData>
      <sheetData sheetId="4018">
        <row r="2">
          <cell r="B2">
            <v>1.9678000000000001E-2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0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0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1.9678000000000001E-2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0</v>
          </cell>
        </row>
      </sheetData>
      <sheetData sheetId="4041">
        <row r="2">
          <cell r="B2">
            <v>0</v>
          </cell>
        </row>
      </sheetData>
      <sheetData sheetId="4042">
        <row r="2">
          <cell r="B2">
            <v>0</v>
          </cell>
        </row>
      </sheetData>
      <sheetData sheetId="4043">
        <row r="2">
          <cell r="B2">
            <v>0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0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0</v>
          </cell>
        </row>
      </sheetData>
      <sheetData sheetId="4048">
        <row r="2">
          <cell r="B2">
            <v>0</v>
          </cell>
        </row>
      </sheetData>
      <sheetData sheetId="4049">
        <row r="2">
          <cell r="B2">
            <v>0</v>
          </cell>
        </row>
      </sheetData>
      <sheetData sheetId="4050">
        <row r="2">
          <cell r="B2">
            <v>0</v>
          </cell>
        </row>
      </sheetData>
      <sheetData sheetId="4051">
        <row r="2">
          <cell r="B2">
            <v>0</v>
          </cell>
        </row>
      </sheetData>
      <sheetData sheetId="4052">
        <row r="2">
          <cell r="B2">
            <v>0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0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0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0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0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0</v>
          </cell>
        </row>
      </sheetData>
      <sheetData sheetId="4067">
        <row r="2">
          <cell r="B2">
            <v>0</v>
          </cell>
        </row>
      </sheetData>
      <sheetData sheetId="4068">
        <row r="2">
          <cell r="B2">
            <v>0</v>
          </cell>
        </row>
      </sheetData>
      <sheetData sheetId="4069">
        <row r="2">
          <cell r="B2">
            <v>0</v>
          </cell>
        </row>
      </sheetData>
      <sheetData sheetId="4070">
        <row r="2">
          <cell r="B2">
            <v>0</v>
          </cell>
        </row>
      </sheetData>
      <sheetData sheetId="4071">
        <row r="2">
          <cell r="B2">
            <v>0</v>
          </cell>
        </row>
      </sheetData>
      <sheetData sheetId="4072">
        <row r="2">
          <cell r="B2">
            <v>0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0</v>
          </cell>
        </row>
      </sheetData>
      <sheetData sheetId="4075">
        <row r="2">
          <cell r="B2">
            <v>0</v>
          </cell>
        </row>
      </sheetData>
      <sheetData sheetId="4076">
        <row r="2">
          <cell r="B2">
            <v>0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0</v>
          </cell>
        </row>
      </sheetData>
      <sheetData sheetId="4079">
        <row r="2">
          <cell r="B2">
            <v>0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0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0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0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0</v>
          </cell>
        </row>
      </sheetData>
      <sheetData sheetId="4094">
        <row r="2">
          <cell r="B2">
            <v>1.9678000000000001E-2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1.9678000000000001E-2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1.9678000000000001E-2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1.9678000000000001E-2</v>
          </cell>
        </row>
      </sheetData>
      <sheetData sheetId="4102">
        <row r="2">
          <cell r="B2">
            <v>1.9678000000000001E-2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1.9678000000000001E-2</v>
          </cell>
        </row>
      </sheetData>
      <sheetData sheetId="4106">
        <row r="2">
          <cell r="B2">
            <v>1.9678000000000001E-2</v>
          </cell>
        </row>
      </sheetData>
      <sheetData sheetId="4107">
        <row r="2">
          <cell r="B2">
            <v>1.9678000000000001E-2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0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0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1.9678000000000001E-2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0</v>
          </cell>
        </row>
      </sheetData>
      <sheetData sheetId="4130">
        <row r="2">
          <cell r="B2">
            <v>0</v>
          </cell>
        </row>
      </sheetData>
      <sheetData sheetId="4131">
        <row r="2">
          <cell r="B2">
            <v>0</v>
          </cell>
        </row>
      </sheetData>
      <sheetData sheetId="4132">
        <row r="2">
          <cell r="B2">
            <v>0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0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0</v>
          </cell>
        </row>
      </sheetData>
      <sheetData sheetId="4137">
        <row r="2">
          <cell r="B2">
            <v>0</v>
          </cell>
        </row>
      </sheetData>
      <sheetData sheetId="4138">
        <row r="2">
          <cell r="B2">
            <v>0</v>
          </cell>
        </row>
      </sheetData>
      <sheetData sheetId="4139">
        <row r="2">
          <cell r="B2">
            <v>0</v>
          </cell>
        </row>
      </sheetData>
      <sheetData sheetId="4140">
        <row r="2">
          <cell r="B2">
            <v>0</v>
          </cell>
        </row>
      </sheetData>
      <sheetData sheetId="4141">
        <row r="2">
          <cell r="B2">
            <v>0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0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0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0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0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0</v>
          </cell>
        </row>
      </sheetData>
      <sheetData sheetId="4156">
        <row r="2">
          <cell r="B2">
            <v>0</v>
          </cell>
        </row>
      </sheetData>
      <sheetData sheetId="4157">
        <row r="2">
          <cell r="B2">
            <v>0</v>
          </cell>
        </row>
      </sheetData>
      <sheetData sheetId="4158">
        <row r="2">
          <cell r="B2">
            <v>0</v>
          </cell>
        </row>
      </sheetData>
      <sheetData sheetId="4159">
        <row r="2">
          <cell r="B2">
            <v>0</v>
          </cell>
        </row>
      </sheetData>
      <sheetData sheetId="4160">
        <row r="2">
          <cell r="B2">
            <v>0</v>
          </cell>
        </row>
      </sheetData>
      <sheetData sheetId="4161">
        <row r="2">
          <cell r="B2">
            <v>0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0</v>
          </cell>
        </row>
      </sheetData>
      <sheetData sheetId="4164">
        <row r="2">
          <cell r="B2">
            <v>0</v>
          </cell>
        </row>
      </sheetData>
      <sheetData sheetId="4165">
        <row r="2">
          <cell r="B2">
            <v>0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0</v>
          </cell>
        </row>
      </sheetData>
      <sheetData sheetId="4168">
        <row r="2">
          <cell r="B2">
            <v>0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0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0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0</v>
          </cell>
        </row>
      </sheetData>
      <sheetData sheetId="4181">
        <row r="2">
          <cell r="B2">
            <v>1.9678000000000001E-2</v>
          </cell>
        </row>
      </sheetData>
      <sheetData sheetId="4182">
        <row r="2">
          <cell r="B2">
            <v>0</v>
          </cell>
        </row>
      </sheetData>
      <sheetData sheetId="4183">
        <row r="2">
          <cell r="B2">
            <v>1.9678000000000001E-2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1.9678000000000001E-2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1.9678000000000001E-2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1.9678000000000001E-2</v>
          </cell>
        </row>
      </sheetData>
      <sheetData sheetId="4191">
        <row r="2">
          <cell r="B2">
            <v>1.9678000000000001E-2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1.9678000000000001E-2</v>
          </cell>
        </row>
      </sheetData>
      <sheetData sheetId="4195">
        <row r="2">
          <cell r="B2">
            <v>1.9678000000000001E-2</v>
          </cell>
        </row>
      </sheetData>
      <sheetData sheetId="4196">
        <row r="2">
          <cell r="B2">
            <v>1.9678000000000001E-2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0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0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0</v>
          </cell>
        </row>
      </sheetData>
      <sheetData sheetId="4219">
        <row r="2">
          <cell r="B2">
            <v>0</v>
          </cell>
        </row>
      </sheetData>
      <sheetData sheetId="4220">
        <row r="2">
          <cell r="B2">
            <v>0</v>
          </cell>
        </row>
      </sheetData>
      <sheetData sheetId="4221">
        <row r="2">
          <cell r="B2">
            <v>0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0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0</v>
          </cell>
        </row>
      </sheetData>
      <sheetData sheetId="4226">
        <row r="2">
          <cell r="B2">
            <v>0</v>
          </cell>
        </row>
      </sheetData>
      <sheetData sheetId="4227">
        <row r="2">
          <cell r="B2">
            <v>0</v>
          </cell>
        </row>
      </sheetData>
      <sheetData sheetId="4228">
        <row r="2">
          <cell r="B2">
            <v>0</v>
          </cell>
        </row>
      </sheetData>
      <sheetData sheetId="4229">
        <row r="2">
          <cell r="B2">
            <v>0</v>
          </cell>
        </row>
      </sheetData>
      <sheetData sheetId="4230">
        <row r="2">
          <cell r="B2">
            <v>0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0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0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0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0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0</v>
          </cell>
        </row>
      </sheetData>
      <sheetData sheetId="4245">
        <row r="2">
          <cell r="B2">
            <v>0</v>
          </cell>
        </row>
      </sheetData>
      <sheetData sheetId="4246">
        <row r="2">
          <cell r="B2">
            <v>0</v>
          </cell>
        </row>
      </sheetData>
      <sheetData sheetId="4247">
        <row r="2">
          <cell r="B2">
            <v>0</v>
          </cell>
        </row>
      </sheetData>
      <sheetData sheetId="4248">
        <row r="2">
          <cell r="B2">
            <v>0</v>
          </cell>
        </row>
      </sheetData>
      <sheetData sheetId="4249">
        <row r="2">
          <cell r="B2">
            <v>0</v>
          </cell>
        </row>
      </sheetData>
      <sheetData sheetId="4250">
        <row r="2">
          <cell r="B2">
            <v>0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0</v>
          </cell>
        </row>
      </sheetData>
      <sheetData sheetId="4253">
        <row r="2">
          <cell r="B2">
            <v>0</v>
          </cell>
        </row>
      </sheetData>
      <sheetData sheetId="4254">
        <row r="2">
          <cell r="B2">
            <v>0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0</v>
          </cell>
        </row>
      </sheetData>
      <sheetData sheetId="4257">
        <row r="2">
          <cell r="B2">
            <v>0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0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0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0</v>
          </cell>
        </row>
      </sheetData>
      <sheetData sheetId="4270">
        <row r="2">
          <cell r="B2">
            <v>1.9678000000000001E-2</v>
          </cell>
        </row>
      </sheetData>
      <sheetData sheetId="4271">
        <row r="2">
          <cell r="B2">
            <v>0</v>
          </cell>
        </row>
      </sheetData>
      <sheetData sheetId="4272">
        <row r="2">
          <cell r="B2">
            <v>1.9678000000000001E-2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1.9678000000000001E-2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1.9678000000000001E-2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1.9678000000000001E-2</v>
          </cell>
        </row>
      </sheetData>
      <sheetData sheetId="4280">
        <row r="2">
          <cell r="B2">
            <v>1.9678000000000001E-2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1.9678000000000001E-2</v>
          </cell>
        </row>
      </sheetData>
      <sheetData sheetId="4284">
        <row r="2">
          <cell r="B2">
            <v>1.9678000000000001E-2</v>
          </cell>
        </row>
      </sheetData>
      <sheetData sheetId="4285">
        <row r="2">
          <cell r="B2">
            <v>1.9678000000000001E-2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0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0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0</v>
          </cell>
        </row>
      </sheetData>
      <sheetData sheetId="4308">
        <row r="2">
          <cell r="B2">
            <v>0</v>
          </cell>
        </row>
      </sheetData>
      <sheetData sheetId="4309">
        <row r="2">
          <cell r="B2">
            <v>0</v>
          </cell>
        </row>
      </sheetData>
      <sheetData sheetId="4310">
        <row r="2">
          <cell r="B2">
            <v>0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0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0</v>
          </cell>
        </row>
      </sheetData>
      <sheetData sheetId="4315">
        <row r="2">
          <cell r="B2">
            <v>0</v>
          </cell>
        </row>
      </sheetData>
      <sheetData sheetId="4316">
        <row r="2">
          <cell r="B2">
            <v>0</v>
          </cell>
        </row>
      </sheetData>
      <sheetData sheetId="4317">
        <row r="2">
          <cell r="B2">
            <v>0</v>
          </cell>
        </row>
      </sheetData>
      <sheetData sheetId="4318">
        <row r="2">
          <cell r="B2">
            <v>0</v>
          </cell>
        </row>
      </sheetData>
      <sheetData sheetId="4319">
        <row r="2">
          <cell r="B2">
            <v>0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0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0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0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0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0</v>
          </cell>
        </row>
      </sheetData>
      <sheetData sheetId="4334">
        <row r="2">
          <cell r="B2">
            <v>0</v>
          </cell>
        </row>
      </sheetData>
      <sheetData sheetId="4335">
        <row r="2">
          <cell r="B2">
            <v>0</v>
          </cell>
        </row>
      </sheetData>
      <sheetData sheetId="4336">
        <row r="2">
          <cell r="B2">
            <v>0</v>
          </cell>
        </row>
      </sheetData>
      <sheetData sheetId="4337">
        <row r="2">
          <cell r="B2">
            <v>0</v>
          </cell>
        </row>
      </sheetData>
      <sheetData sheetId="4338">
        <row r="2">
          <cell r="B2">
            <v>0</v>
          </cell>
        </row>
      </sheetData>
      <sheetData sheetId="4339">
        <row r="2">
          <cell r="B2">
            <v>0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0</v>
          </cell>
        </row>
      </sheetData>
      <sheetData sheetId="4342">
        <row r="2">
          <cell r="B2">
            <v>0</v>
          </cell>
        </row>
      </sheetData>
      <sheetData sheetId="4343">
        <row r="2">
          <cell r="B2">
            <v>0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0</v>
          </cell>
        </row>
      </sheetData>
      <sheetData sheetId="4346">
        <row r="2">
          <cell r="B2">
            <v>0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0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0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0</v>
          </cell>
        </row>
      </sheetData>
      <sheetData sheetId="4359">
        <row r="2">
          <cell r="B2">
            <v>1.9678000000000001E-2</v>
          </cell>
        </row>
      </sheetData>
      <sheetData sheetId="4360">
        <row r="2">
          <cell r="B2">
            <v>0</v>
          </cell>
        </row>
      </sheetData>
      <sheetData sheetId="4361">
        <row r="2">
          <cell r="B2">
            <v>1.9678000000000001E-2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1.9678000000000001E-2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1.9678000000000001E-2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1.9678000000000001E-2</v>
          </cell>
        </row>
      </sheetData>
      <sheetData sheetId="4369">
        <row r="2">
          <cell r="B2">
            <v>1.9678000000000001E-2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1.9678000000000001E-2</v>
          </cell>
        </row>
      </sheetData>
      <sheetData sheetId="4373">
        <row r="2">
          <cell r="B2">
            <v>1.9678000000000001E-2</v>
          </cell>
        </row>
      </sheetData>
      <sheetData sheetId="4374">
        <row r="2">
          <cell r="B2">
            <v>1.9678000000000001E-2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0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0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1.9678000000000001E-2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0</v>
          </cell>
        </row>
      </sheetData>
      <sheetData sheetId="4397">
        <row r="2">
          <cell r="B2">
            <v>0</v>
          </cell>
        </row>
      </sheetData>
      <sheetData sheetId="4398">
        <row r="2">
          <cell r="B2">
            <v>0</v>
          </cell>
        </row>
      </sheetData>
      <sheetData sheetId="4399">
        <row r="2">
          <cell r="B2">
            <v>0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0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0</v>
          </cell>
        </row>
      </sheetData>
      <sheetData sheetId="4404">
        <row r="2">
          <cell r="B2">
            <v>0</v>
          </cell>
        </row>
      </sheetData>
      <sheetData sheetId="4405">
        <row r="2">
          <cell r="B2">
            <v>0</v>
          </cell>
        </row>
      </sheetData>
      <sheetData sheetId="4406">
        <row r="2">
          <cell r="B2">
            <v>0</v>
          </cell>
        </row>
      </sheetData>
      <sheetData sheetId="4407">
        <row r="2">
          <cell r="B2">
            <v>0</v>
          </cell>
        </row>
      </sheetData>
      <sheetData sheetId="4408">
        <row r="2">
          <cell r="B2">
            <v>0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0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0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0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0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0</v>
          </cell>
        </row>
      </sheetData>
      <sheetData sheetId="4423">
        <row r="2">
          <cell r="B2">
            <v>0</v>
          </cell>
        </row>
      </sheetData>
      <sheetData sheetId="4424">
        <row r="2">
          <cell r="B2">
            <v>0</v>
          </cell>
        </row>
      </sheetData>
      <sheetData sheetId="4425">
        <row r="2">
          <cell r="B2">
            <v>0</v>
          </cell>
        </row>
      </sheetData>
      <sheetData sheetId="4426">
        <row r="2">
          <cell r="B2">
            <v>0</v>
          </cell>
        </row>
      </sheetData>
      <sheetData sheetId="4427">
        <row r="2">
          <cell r="B2">
            <v>0</v>
          </cell>
        </row>
      </sheetData>
      <sheetData sheetId="4428">
        <row r="2">
          <cell r="B2">
            <v>0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0</v>
          </cell>
        </row>
      </sheetData>
      <sheetData sheetId="4431">
        <row r="2">
          <cell r="B2">
            <v>0</v>
          </cell>
        </row>
      </sheetData>
      <sheetData sheetId="4432">
        <row r="2">
          <cell r="B2">
            <v>0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0</v>
          </cell>
        </row>
      </sheetData>
      <sheetData sheetId="4435">
        <row r="2">
          <cell r="B2">
            <v>0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0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0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0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0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1.9678000000000001E-2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1.9678000000000001E-2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1.9678000000000001E-2</v>
          </cell>
        </row>
      </sheetData>
      <sheetData sheetId="4458">
        <row r="2">
          <cell r="B2">
            <v>1.9678000000000001E-2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1.9678000000000001E-2</v>
          </cell>
        </row>
      </sheetData>
      <sheetData sheetId="4462">
        <row r="2">
          <cell r="B2">
            <v>1.9678000000000001E-2</v>
          </cell>
        </row>
      </sheetData>
      <sheetData sheetId="4463">
        <row r="2">
          <cell r="B2">
            <v>1.9678000000000001E-2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0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0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1.9678000000000001E-2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0</v>
          </cell>
        </row>
      </sheetData>
      <sheetData sheetId="4486">
        <row r="2">
          <cell r="B2">
            <v>0</v>
          </cell>
        </row>
      </sheetData>
      <sheetData sheetId="4487">
        <row r="2">
          <cell r="B2">
            <v>0</v>
          </cell>
        </row>
      </sheetData>
      <sheetData sheetId="4488">
        <row r="2">
          <cell r="B2">
            <v>0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0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0</v>
          </cell>
        </row>
      </sheetData>
      <sheetData sheetId="4493">
        <row r="2">
          <cell r="B2">
            <v>0</v>
          </cell>
        </row>
      </sheetData>
      <sheetData sheetId="4494">
        <row r="2">
          <cell r="B2">
            <v>0</v>
          </cell>
        </row>
      </sheetData>
      <sheetData sheetId="4495">
        <row r="2">
          <cell r="B2">
            <v>0</v>
          </cell>
        </row>
      </sheetData>
      <sheetData sheetId="4496">
        <row r="2">
          <cell r="B2">
            <v>0</v>
          </cell>
        </row>
      </sheetData>
      <sheetData sheetId="4497">
        <row r="2">
          <cell r="B2">
            <v>0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0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0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0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0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0</v>
          </cell>
        </row>
      </sheetData>
      <sheetData sheetId="4512">
        <row r="2">
          <cell r="B2">
            <v>0</v>
          </cell>
        </row>
      </sheetData>
      <sheetData sheetId="4513">
        <row r="2">
          <cell r="B2">
            <v>0</v>
          </cell>
        </row>
      </sheetData>
      <sheetData sheetId="4514">
        <row r="2">
          <cell r="B2">
            <v>0</v>
          </cell>
        </row>
      </sheetData>
      <sheetData sheetId="4515">
        <row r="2">
          <cell r="B2">
            <v>0</v>
          </cell>
        </row>
      </sheetData>
      <sheetData sheetId="4516">
        <row r="2">
          <cell r="B2">
            <v>0</v>
          </cell>
        </row>
      </sheetData>
      <sheetData sheetId="4517">
        <row r="2">
          <cell r="B2">
            <v>0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0</v>
          </cell>
        </row>
      </sheetData>
      <sheetData sheetId="4520">
        <row r="2">
          <cell r="B2">
            <v>0</v>
          </cell>
        </row>
      </sheetData>
      <sheetData sheetId="4521">
        <row r="2">
          <cell r="B2">
            <v>0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0</v>
          </cell>
        </row>
      </sheetData>
      <sheetData sheetId="4524">
        <row r="2">
          <cell r="B2">
            <v>0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0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0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0</v>
          </cell>
        </row>
      </sheetData>
      <sheetData sheetId="4537">
        <row r="2">
          <cell r="B2">
            <v>1.9678000000000001E-2</v>
          </cell>
        </row>
      </sheetData>
      <sheetData sheetId="4538">
        <row r="2">
          <cell r="B2">
            <v>0</v>
          </cell>
        </row>
      </sheetData>
      <sheetData sheetId="4539">
        <row r="2">
          <cell r="B2">
            <v>1.9678000000000001E-2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1.9678000000000001E-2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1.9678000000000001E-2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1.9678000000000001E-2</v>
          </cell>
        </row>
      </sheetData>
      <sheetData sheetId="4547">
        <row r="2">
          <cell r="B2">
            <v>1.9678000000000001E-2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1.9678000000000001E-2</v>
          </cell>
        </row>
      </sheetData>
      <sheetData sheetId="4551">
        <row r="2">
          <cell r="B2">
            <v>1.9678000000000001E-2</v>
          </cell>
        </row>
      </sheetData>
      <sheetData sheetId="4552">
        <row r="2">
          <cell r="B2">
            <v>1.9678000000000001E-2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0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0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1.9678000000000001E-2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0</v>
          </cell>
        </row>
      </sheetData>
      <sheetData sheetId="4575">
        <row r="2">
          <cell r="B2">
            <v>0</v>
          </cell>
        </row>
      </sheetData>
      <sheetData sheetId="4576">
        <row r="2">
          <cell r="B2">
            <v>0</v>
          </cell>
        </row>
      </sheetData>
      <sheetData sheetId="4577">
        <row r="2">
          <cell r="B2">
            <v>0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0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0</v>
          </cell>
        </row>
      </sheetData>
      <sheetData sheetId="4582">
        <row r="2">
          <cell r="B2">
            <v>0</v>
          </cell>
        </row>
      </sheetData>
      <sheetData sheetId="4583">
        <row r="2">
          <cell r="B2">
            <v>0</v>
          </cell>
        </row>
      </sheetData>
      <sheetData sheetId="4584">
        <row r="2">
          <cell r="B2">
            <v>0</v>
          </cell>
        </row>
      </sheetData>
      <sheetData sheetId="4585">
        <row r="2">
          <cell r="B2">
            <v>0</v>
          </cell>
        </row>
      </sheetData>
      <sheetData sheetId="4586">
        <row r="2">
          <cell r="B2">
            <v>0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0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0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0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0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0</v>
          </cell>
        </row>
      </sheetData>
      <sheetData sheetId="4601">
        <row r="2">
          <cell r="B2">
            <v>0</v>
          </cell>
        </row>
      </sheetData>
      <sheetData sheetId="4602">
        <row r="2">
          <cell r="B2">
            <v>0</v>
          </cell>
        </row>
      </sheetData>
      <sheetData sheetId="4603">
        <row r="2">
          <cell r="B2">
            <v>0</v>
          </cell>
        </row>
      </sheetData>
      <sheetData sheetId="4604">
        <row r="2">
          <cell r="B2">
            <v>0</v>
          </cell>
        </row>
      </sheetData>
      <sheetData sheetId="4605">
        <row r="2">
          <cell r="B2">
            <v>0</v>
          </cell>
        </row>
      </sheetData>
      <sheetData sheetId="4606">
        <row r="2">
          <cell r="B2">
            <v>0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0</v>
          </cell>
        </row>
      </sheetData>
      <sheetData sheetId="4609">
        <row r="2">
          <cell r="B2">
            <v>0</v>
          </cell>
        </row>
      </sheetData>
      <sheetData sheetId="4610">
        <row r="2">
          <cell r="B2">
            <v>0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0</v>
          </cell>
        </row>
      </sheetData>
      <sheetData sheetId="4613">
        <row r="2">
          <cell r="B2">
            <v>0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0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0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0</v>
          </cell>
        </row>
      </sheetData>
      <sheetData sheetId="4626">
        <row r="2">
          <cell r="B2">
            <v>1.9678000000000001E-2</v>
          </cell>
        </row>
      </sheetData>
      <sheetData sheetId="4627">
        <row r="2">
          <cell r="B2">
            <v>0</v>
          </cell>
        </row>
      </sheetData>
      <sheetData sheetId="4628">
        <row r="2">
          <cell r="B2">
            <v>1.9678000000000001E-2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1.9678000000000001E-2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1.9678000000000001E-2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1.9678000000000001E-2</v>
          </cell>
        </row>
      </sheetData>
      <sheetData sheetId="4636">
        <row r="2">
          <cell r="B2">
            <v>1.9678000000000001E-2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1.9678000000000001E-2</v>
          </cell>
        </row>
      </sheetData>
      <sheetData sheetId="4640">
        <row r="2">
          <cell r="B2">
            <v>1.9678000000000001E-2</v>
          </cell>
        </row>
      </sheetData>
      <sheetData sheetId="4641">
        <row r="2">
          <cell r="B2">
            <v>1.9678000000000001E-2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0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0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0</v>
          </cell>
        </row>
      </sheetData>
      <sheetData sheetId="4664">
        <row r="2">
          <cell r="B2">
            <v>0</v>
          </cell>
        </row>
      </sheetData>
      <sheetData sheetId="4665">
        <row r="2">
          <cell r="B2">
            <v>0</v>
          </cell>
        </row>
      </sheetData>
      <sheetData sheetId="4666">
        <row r="2">
          <cell r="B2">
            <v>0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0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0</v>
          </cell>
        </row>
      </sheetData>
      <sheetData sheetId="4671">
        <row r="2">
          <cell r="B2">
            <v>0</v>
          </cell>
        </row>
      </sheetData>
      <sheetData sheetId="4672">
        <row r="2">
          <cell r="B2">
            <v>0</v>
          </cell>
        </row>
      </sheetData>
      <sheetData sheetId="4673">
        <row r="2">
          <cell r="B2">
            <v>0</v>
          </cell>
        </row>
      </sheetData>
      <sheetData sheetId="4674">
        <row r="2">
          <cell r="B2">
            <v>0</v>
          </cell>
        </row>
      </sheetData>
      <sheetData sheetId="4675">
        <row r="2">
          <cell r="B2">
            <v>0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0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0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0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0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0</v>
          </cell>
        </row>
      </sheetData>
      <sheetData sheetId="4690">
        <row r="2">
          <cell r="B2">
            <v>0</v>
          </cell>
        </row>
      </sheetData>
      <sheetData sheetId="4691">
        <row r="2">
          <cell r="B2">
            <v>0</v>
          </cell>
        </row>
      </sheetData>
      <sheetData sheetId="4692">
        <row r="2">
          <cell r="B2">
            <v>0</v>
          </cell>
        </row>
      </sheetData>
      <sheetData sheetId="4693">
        <row r="2">
          <cell r="B2">
            <v>0</v>
          </cell>
        </row>
      </sheetData>
      <sheetData sheetId="4694">
        <row r="2">
          <cell r="B2">
            <v>0</v>
          </cell>
        </row>
      </sheetData>
      <sheetData sheetId="4695">
        <row r="2">
          <cell r="B2">
            <v>0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0</v>
          </cell>
        </row>
      </sheetData>
      <sheetData sheetId="4698">
        <row r="2">
          <cell r="B2">
            <v>0</v>
          </cell>
        </row>
      </sheetData>
      <sheetData sheetId="4699">
        <row r="2">
          <cell r="B2">
            <v>0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0</v>
          </cell>
        </row>
      </sheetData>
      <sheetData sheetId="4702">
        <row r="2">
          <cell r="B2">
            <v>0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0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0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0</v>
          </cell>
        </row>
      </sheetData>
      <sheetData sheetId="4714">
        <row r="2">
          <cell r="B2">
            <v>0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1.9678000000000001E-2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1.9678000000000001E-2</v>
          </cell>
        </row>
      </sheetData>
      <sheetData sheetId="4722">
        <row r="2">
          <cell r="B2">
            <v>1.9678000000000001E-2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1.9678000000000001E-2</v>
          </cell>
        </row>
      </sheetData>
      <sheetData sheetId="4725">
        <row r="2">
          <cell r="B2">
            <v>1.9678000000000001E-2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1.9678000000000001E-2</v>
          </cell>
        </row>
      </sheetData>
      <sheetData sheetId="4729">
        <row r="2">
          <cell r="B2">
            <v>1.9678000000000001E-2</v>
          </cell>
        </row>
      </sheetData>
      <sheetData sheetId="4730">
        <row r="2">
          <cell r="B2">
            <v>1.9678000000000001E-2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0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0</v>
          </cell>
        </row>
      </sheetData>
      <sheetData sheetId="4760">
        <row r="2">
          <cell r="B2">
            <v>0</v>
          </cell>
        </row>
      </sheetData>
      <sheetData sheetId="4761">
        <row r="2">
          <cell r="B2">
            <v>0</v>
          </cell>
        </row>
      </sheetData>
      <sheetData sheetId="4762">
        <row r="2">
          <cell r="B2">
            <v>0</v>
          </cell>
        </row>
      </sheetData>
      <sheetData sheetId="4763">
        <row r="2">
          <cell r="B2">
            <v>0</v>
          </cell>
        </row>
      </sheetData>
      <sheetData sheetId="4764">
        <row r="2">
          <cell r="B2">
            <v>0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0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0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0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0</v>
          </cell>
        </row>
      </sheetData>
      <sheetData sheetId="4779">
        <row r="2">
          <cell r="B2">
            <v>0</v>
          </cell>
        </row>
      </sheetData>
      <sheetData sheetId="4780">
        <row r="2">
          <cell r="B2">
            <v>0</v>
          </cell>
        </row>
      </sheetData>
      <sheetData sheetId="4781">
        <row r="2">
          <cell r="B2">
            <v>0</v>
          </cell>
        </row>
      </sheetData>
      <sheetData sheetId="4782">
        <row r="2">
          <cell r="B2">
            <v>0</v>
          </cell>
        </row>
      </sheetData>
      <sheetData sheetId="4783">
        <row r="2">
          <cell r="B2">
            <v>0</v>
          </cell>
        </row>
      </sheetData>
      <sheetData sheetId="4784">
        <row r="2">
          <cell r="B2">
            <v>0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0</v>
          </cell>
        </row>
      </sheetData>
      <sheetData sheetId="4787">
        <row r="2">
          <cell r="B2">
            <v>0</v>
          </cell>
        </row>
      </sheetData>
      <sheetData sheetId="4788">
        <row r="2">
          <cell r="B2">
            <v>0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0</v>
          </cell>
        </row>
      </sheetData>
      <sheetData sheetId="4791">
        <row r="2">
          <cell r="B2">
            <v>0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0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0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0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0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0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0</v>
          </cell>
        </row>
      </sheetData>
      <sheetData sheetId="4844">
        <row r="2">
          <cell r="B2">
            <v>0</v>
          </cell>
        </row>
      </sheetData>
      <sheetData sheetId="4845">
        <row r="2">
          <cell r="B2">
            <v>0</v>
          </cell>
        </row>
      </sheetData>
      <sheetData sheetId="4846">
        <row r="2">
          <cell r="B2">
            <v>0</v>
          </cell>
        </row>
      </sheetData>
      <sheetData sheetId="4847">
        <row r="2">
          <cell r="B2">
            <v>0</v>
          </cell>
        </row>
      </sheetData>
      <sheetData sheetId="4848">
        <row r="2">
          <cell r="B2">
            <v>0</v>
          </cell>
        </row>
      </sheetData>
      <sheetData sheetId="4849">
        <row r="2">
          <cell r="B2">
            <v>0</v>
          </cell>
        </row>
      </sheetData>
      <sheetData sheetId="4850">
        <row r="2">
          <cell r="B2">
            <v>0</v>
          </cell>
        </row>
      </sheetData>
      <sheetData sheetId="4851">
        <row r="2">
          <cell r="B2">
            <v>0</v>
          </cell>
        </row>
      </sheetData>
      <sheetData sheetId="4852">
        <row r="2">
          <cell r="B2">
            <v>0</v>
          </cell>
        </row>
      </sheetData>
      <sheetData sheetId="4853">
        <row r="2">
          <cell r="B2">
            <v>0</v>
          </cell>
        </row>
      </sheetData>
      <sheetData sheetId="4854">
        <row r="2">
          <cell r="B2">
            <v>0</v>
          </cell>
        </row>
      </sheetData>
      <sheetData sheetId="4855">
        <row r="2">
          <cell r="B2">
            <v>0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0</v>
          </cell>
        </row>
      </sheetData>
      <sheetData sheetId="4858">
        <row r="2">
          <cell r="B2">
            <v>0</v>
          </cell>
        </row>
      </sheetData>
      <sheetData sheetId="4859">
        <row r="2">
          <cell r="B2">
            <v>0</v>
          </cell>
        </row>
      </sheetData>
      <sheetData sheetId="4860">
        <row r="2">
          <cell r="B2">
            <v>0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0</v>
          </cell>
        </row>
      </sheetData>
      <sheetData sheetId="4864">
        <row r="2">
          <cell r="B2">
            <v>0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0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0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0</v>
          </cell>
        </row>
      </sheetData>
      <sheetData sheetId="4872">
        <row r="2">
          <cell r="B2">
            <v>0</v>
          </cell>
        </row>
      </sheetData>
      <sheetData sheetId="4873">
        <row r="2">
          <cell r="B2">
            <v>0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1.9678000000000001E-2</v>
          </cell>
        </row>
      </sheetData>
      <sheetData sheetId="4877">
        <row r="2">
          <cell r="B2">
            <v>1.9678000000000001E-2</v>
          </cell>
        </row>
      </sheetData>
      <sheetData sheetId="4878">
        <row r="2">
          <cell r="B2">
            <v>1.9678000000000001E-2</v>
          </cell>
        </row>
      </sheetData>
      <sheetData sheetId="4879">
        <row r="2">
          <cell r="B2">
            <v>1.9678000000000001E-2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1.9678000000000001E-2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1.9678000000000001E-2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0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0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0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0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0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0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0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0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0</v>
          </cell>
        </row>
      </sheetData>
      <sheetData sheetId="4992">
        <row r="2">
          <cell r="B2">
            <v>0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0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0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0</v>
          </cell>
        </row>
      </sheetData>
      <sheetData sheetId="5009">
        <row r="2">
          <cell r="B2">
            <v>0</v>
          </cell>
        </row>
      </sheetData>
      <sheetData sheetId="5010">
        <row r="2">
          <cell r="B2">
            <v>0</v>
          </cell>
        </row>
      </sheetData>
      <sheetData sheetId="5011">
        <row r="2">
          <cell r="B2">
            <v>0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0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0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0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0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0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0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0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0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0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0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0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0</v>
          </cell>
        </row>
      </sheetData>
      <sheetData sheetId="5052">
        <row r="2">
          <cell r="B2">
            <v>0</v>
          </cell>
        </row>
      </sheetData>
      <sheetData sheetId="5053">
        <row r="2">
          <cell r="B2">
            <v>0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0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1.9678000000000001E-2</v>
          </cell>
        </row>
      </sheetData>
      <sheetData sheetId="5058">
        <row r="2">
          <cell r="B2">
            <v>0</v>
          </cell>
        </row>
      </sheetData>
      <sheetData sheetId="5059">
        <row r="2">
          <cell r="B2">
            <v>1.9678000000000001E-2</v>
          </cell>
        </row>
      </sheetData>
      <sheetData sheetId="5060">
        <row r="2">
          <cell r="B2">
            <v>1.9678000000000001E-2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1.9678000000000001E-2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0</v>
          </cell>
        </row>
      </sheetData>
      <sheetData sheetId="5097">
        <row r="2">
          <cell r="B2">
            <v>0</v>
          </cell>
        </row>
      </sheetData>
      <sheetData sheetId="5098">
        <row r="2">
          <cell r="B2">
            <v>0</v>
          </cell>
        </row>
      </sheetData>
      <sheetData sheetId="5099">
        <row r="2">
          <cell r="B2">
            <v>0</v>
          </cell>
        </row>
      </sheetData>
      <sheetData sheetId="5100">
        <row r="2">
          <cell r="B2">
            <v>0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0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0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0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0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0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0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0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0</v>
          </cell>
        </row>
      </sheetData>
      <sheetData sheetId="5129">
        <row r="2">
          <cell r="B2">
            <v>0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0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0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1.9678000000000001E-2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0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0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0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0</v>
          </cell>
        </row>
      </sheetData>
      <sheetData sheetId="5187">
        <row r="2">
          <cell r="B2">
            <v>0</v>
          </cell>
        </row>
      </sheetData>
      <sheetData sheetId="5188">
        <row r="2">
          <cell r="B2">
            <v>0</v>
          </cell>
        </row>
      </sheetData>
      <sheetData sheetId="5189">
        <row r="2">
          <cell r="B2">
            <v>0</v>
          </cell>
        </row>
      </sheetData>
      <sheetData sheetId="5190">
        <row r="2">
          <cell r="B2">
            <v>0</v>
          </cell>
        </row>
      </sheetData>
      <sheetData sheetId="5191">
        <row r="2">
          <cell r="B2">
            <v>0</v>
          </cell>
        </row>
      </sheetData>
      <sheetData sheetId="5192">
        <row r="2">
          <cell r="B2">
            <v>0</v>
          </cell>
        </row>
      </sheetData>
      <sheetData sheetId="5193">
        <row r="2">
          <cell r="B2">
            <v>0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0</v>
          </cell>
        </row>
      </sheetData>
      <sheetData sheetId="5196">
        <row r="2">
          <cell r="B2">
            <v>0</v>
          </cell>
        </row>
      </sheetData>
      <sheetData sheetId="5197">
        <row r="2">
          <cell r="B2">
            <v>0</v>
          </cell>
        </row>
      </sheetData>
      <sheetData sheetId="5198">
        <row r="2">
          <cell r="B2">
            <v>0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0</v>
          </cell>
        </row>
      </sheetData>
      <sheetData sheetId="5202">
        <row r="2">
          <cell r="B2">
            <v>0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0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0</v>
          </cell>
        </row>
      </sheetData>
      <sheetData sheetId="5208">
        <row r="2">
          <cell r="B2">
            <v>1.9678000000000001E-2</v>
          </cell>
        </row>
      </sheetData>
      <sheetData sheetId="5209">
        <row r="2">
          <cell r="B2">
            <v>0</v>
          </cell>
        </row>
      </sheetData>
      <sheetData sheetId="5210">
        <row r="2">
          <cell r="B2">
            <v>0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1.9678000000000001E-2</v>
          </cell>
        </row>
      </sheetData>
      <sheetData sheetId="5213">
        <row r="2">
          <cell r="B2">
            <v>1.9678000000000001E-2</v>
          </cell>
        </row>
      </sheetData>
      <sheetData sheetId="5214">
        <row r="2">
          <cell r="B2">
            <v>1.9678000000000001E-2</v>
          </cell>
        </row>
      </sheetData>
      <sheetData sheetId="5215">
        <row r="2">
          <cell r="B2">
            <v>1.9678000000000001E-2</v>
          </cell>
        </row>
      </sheetData>
      <sheetData sheetId="5216">
        <row r="2">
          <cell r="B2">
            <v>1.9678000000000001E-2</v>
          </cell>
        </row>
      </sheetData>
      <sheetData sheetId="5217">
        <row r="2">
          <cell r="B2">
            <v>1.9678000000000001E-2</v>
          </cell>
        </row>
      </sheetData>
      <sheetData sheetId="5218">
        <row r="2">
          <cell r="B2">
            <v>1.9678000000000001E-2</v>
          </cell>
        </row>
      </sheetData>
      <sheetData sheetId="5219">
        <row r="2">
          <cell r="B2">
            <v>1.9678000000000001E-2</v>
          </cell>
        </row>
      </sheetData>
      <sheetData sheetId="5220">
        <row r="2">
          <cell r="B2">
            <v>1.9678000000000001E-2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1.9678000000000001E-2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1.9678000000000001E-2</v>
          </cell>
        </row>
      </sheetData>
      <sheetData sheetId="5228">
        <row r="2">
          <cell r="B2">
            <v>1.9678000000000001E-2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0</v>
          </cell>
        </row>
      </sheetData>
      <sheetData sheetId="5234">
        <row r="2">
          <cell r="B2">
            <v>0</v>
          </cell>
        </row>
      </sheetData>
      <sheetData sheetId="5235">
        <row r="2">
          <cell r="B2">
            <v>0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1.9678000000000001E-2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1.9678000000000001E-2</v>
          </cell>
        </row>
      </sheetData>
      <sheetData sheetId="5257">
        <row r="2">
          <cell r="B2">
            <v>0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0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0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0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0</v>
          </cell>
        </row>
      </sheetData>
      <sheetData sheetId="5272">
        <row r="2">
          <cell r="B2">
            <v>0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0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1.9678000000000001E-2</v>
          </cell>
        </row>
      </sheetData>
      <sheetData sheetId="5278">
        <row r="2">
          <cell r="B2">
            <v>1.9678000000000001E-2</v>
          </cell>
        </row>
      </sheetData>
      <sheetData sheetId="5279">
        <row r="2">
          <cell r="B2">
            <v>1.9678000000000001E-2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1.9678000000000001E-2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1.9678000000000001E-2</v>
          </cell>
        </row>
      </sheetData>
      <sheetData sheetId="5289">
        <row r="2">
          <cell r="B2">
            <v>1.9678000000000001E-2</v>
          </cell>
        </row>
      </sheetData>
      <sheetData sheetId="5290">
        <row r="2">
          <cell r="B2">
            <v>1.9678000000000001E-2</v>
          </cell>
        </row>
      </sheetData>
      <sheetData sheetId="5291">
        <row r="2">
          <cell r="B2">
            <v>1.9678000000000001E-2</v>
          </cell>
        </row>
      </sheetData>
      <sheetData sheetId="5292">
        <row r="2">
          <cell r="B2">
            <v>0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1.9678000000000001E-2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0</v>
          </cell>
        </row>
      </sheetData>
      <sheetData sheetId="5297">
        <row r="2">
          <cell r="B2">
            <v>1.9678000000000001E-2</v>
          </cell>
        </row>
      </sheetData>
      <sheetData sheetId="5298">
        <row r="2">
          <cell r="B2">
            <v>1.9678000000000001E-2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0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0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0</v>
          </cell>
        </row>
      </sheetData>
      <sheetData sheetId="5323">
        <row r="2">
          <cell r="B2">
            <v>0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0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1.9678000000000001E-2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0</v>
          </cell>
        </row>
      </sheetData>
      <sheetData sheetId="5337">
        <row r="2">
          <cell r="B2">
            <v>0</v>
          </cell>
        </row>
      </sheetData>
      <sheetData sheetId="5338">
        <row r="2">
          <cell r="B2">
            <v>0</v>
          </cell>
        </row>
      </sheetData>
      <sheetData sheetId="5339">
        <row r="2">
          <cell r="B2">
            <v>0</v>
          </cell>
        </row>
      </sheetData>
      <sheetData sheetId="5340">
        <row r="2">
          <cell r="B2">
            <v>0</v>
          </cell>
        </row>
      </sheetData>
      <sheetData sheetId="5341">
        <row r="2">
          <cell r="B2">
            <v>0</v>
          </cell>
        </row>
      </sheetData>
      <sheetData sheetId="5342">
        <row r="2">
          <cell r="B2">
            <v>0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0</v>
          </cell>
        </row>
      </sheetData>
      <sheetData sheetId="5346">
        <row r="2">
          <cell r="B2">
            <v>0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1.9678000000000001E-2</v>
          </cell>
        </row>
      </sheetData>
      <sheetData sheetId="5350">
        <row r="2">
          <cell r="B2">
            <v>0</v>
          </cell>
        </row>
      </sheetData>
      <sheetData sheetId="5351">
        <row r="2">
          <cell r="B2">
            <v>0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1.9678000000000001E-2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0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1.9678000000000001E-2</v>
          </cell>
        </row>
      </sheetData>
      <sheetData sheetId="5358">
        <row r="2">
          <cell r="B2">
            <v>0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0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0</v>
          </cell>
        </row>
      </sheetData>
      <sheetData sheetId="5363">
        <row r="2">
          <cell r="B2">
            <v>0</v>
          </cell>
        </row>
      </sheetData>
      <sheetData sheetId="5364">
        <row r="2">
          <cell r="B2">
            <v>0</v>
          </cell>
        </row>
      </sheetData>
      <sheetData sheetId="5365">
        <row r="2">
          <cell r="B2">
            <v>0</v>
          </cell>
        </row>
      </sheetData>
      <sheetData sheetId="5366">
        <row r="2">
          <cell r="B2">
            <v>0</v>
          </cell>
        </row>
      </sheetData>
      <sheetData sheetId="5367">
        <row r="2">
          <cell r="B2">
            <v>0</v>
          </cell>
        </row>
      </sheetData>
      <sheetData sheetId="5368">
        <row r="2">
          <cell r="B2">
            <v>0</v>
          </cell>
        </row>
      </sheetData>
      <sheetData sheetId="5369">
        <row r="2">
          <cell r="B2">
            <v>0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0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>
        <row r="2">
          <cell r="B2">
            <v>1.9678000000000001E-2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0</v>
          </cell>
        </row>
      </sheetData>
      <sheetData sheetId="5381">
        <row r="2">
          <cell r="B2">
            <v>0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1.9678000000000001E-2</v>
          </cell>
        </row>
      </sheetData>
      <sheetData sheetId="5384">
        <row r="2">
          <cell r="B2">
            <v>0</v>
          </cell>
        </row>
      </sheetData>
      <sheetData sheetId="5385">
        <row r="2">
          <cell r="B2">
            <v>0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0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0</v>
          </cell>
        </row>
      </sheetData>
      <sheetData sheetId="5390">
        <row r="2">
          <cell r="B2">
            <v>1.9678000000000001E-2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1.9678000000000001E-2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1.9678000000000001E-2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1.9678000000000001E-2</v>
          </cell>
        </row>
      </sheetData>
      <sheetData sheetId="5405">
        <row r="2">
          <cell r="B2">
            <v>1.9678000000000001E-2</v>
          </cell>
        </row>
      </sheetData>
      <sheetData sheetId="5406">
        <row r="2">
          <cell r="B2">
            <v>1.9678000000000001E-2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1.9678000000000001E-2</v>
          </cell>
        </row>
      </sheetData>
      <sheetData sheetId="5409">
        <row r="2">
          <cell r="B2">
            <v>1.9678000000000001E-2</v>
          </cell>
        </row>
      </sheetData>
      <sheetData sheetId="5410">
        <row r="2">
          <cell r="B2">
            <v>1.9678000000000001E-2</v>
          </cell>
        </row>
      </sheetData>
      <sheetData sheetId="5411">
        <row r="2">
          <cell r="B2">
            <v>1.9678000000000001E-2</v>
          </cell>
        </row>
      </sheetData>
      <sheetData sheetId="5412">
        <row r="2">
          <cell r="B2">
            <v>1.9678000000000001E-2</v>
          </cell>
        </row>
      </sheetData>
      <sheetData sheetId="5413">
        <row r="2">
          <cell r="B2">
            <v>1.9678000000000001E-2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1.9678000000000001E-2</v>
          </cell>
        </row>
      </sheetData>
      <sheetData sheetId="5416">
        <row r="2">
          <cell r="B2">
            <v>1.9678000000000001E-2</v>
          </cell>
        </row>
      </sheetData>
      <sheetData sheetId="5417">
        <row r="2">
          <cell r="B2">
            <v>1.9678000000000001E-2</v>
          </cell>
        </row>
      </sheetData>
      <sheetData sheetId="5418">
        <row r="2">
          <cell r="B2">
            <v>1.9678000000000001E-2</v>
          </cell>
        </row>
      </sheetData>
      <sheetData sheetId="5419">
        <row r="2">
          <cell r="B2">
            <v>1.9678000000000001E-2</v>
          </cell>
        </row>
      </sheetData>
      <sheetData sheetId="5420">
        <row r="2">
          <cell r="B2">
            <v>1.9678000000000001E-2</v>
          </cell>
        </row>
      </sheetData>
      <sheetData sheetId="5421">
        <row r="2">
          <cell r="B2">
            <v>1.9678000000000001E-2</v>
          </cell>
        </row>
      </sheetData>
      <sheetData sheetId="5422">
        <row r="2">
          <cell r="B2">
            <v>1.9678000000000001E-2</v>
          </cell>
        </row>
      </sheetData>
      <sheetData sheetId="5423">
        <row r="2">
          <cell r="B2">
            <v>1.9678000000000001E-2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1.9678000000000001E-2</v>
          </cell>
        </row>
      </sheetData>
      <sheetData sheetId="5427">
        <row r="2">
          <cell r="B2">
            <v>1.9678000000000001E-2</v>
          </cell>
        </row>
      </sheetData>
      <sheetData sheetId="5428">
        <row r="2">
          <cell r="B2">
            <v>1.9678000000000001E-2</v>
          </cell>
        </row>
      </sheetData>
      <sheetData sheetId="5429">
        <row r="2">
          <cell r="B2">
            <v>1.9678000000000001E-2</v>
          </cell>
        </row>
      </sheetData>
      <sheetData sheetId="5430">
        <row r="2">
          <cell r="B2">
            <v>1.9678000000000001E-2</v>
          </cell>
        </row>
      </sheetData>
      <sheetData sheetId="5431">
        <row r="2">
          <cell r="B2">
            <v>1.9678000000000001E-2</v>
          </cell>
        </row>
      </sheetData>
      <sheetData sheetId="5432">
        <row r="2">
          <cell r="B2">
            <v>1.9678000000000001E-2</v>
          </cell>
        </row>
      </sheetData>
      <sheetData sheetId="5433">
        <row r="2">
          <cell r="B2">
            <v>1.9678000000000001E-2</v>
          </cell>
        </row>
      </sheetData>
      <sheetData sheetId="5434">
        <row r="2">
          <cell r="B2">
            <v>1.9678000000000001E-2</v>
          </cell>
        </row>
      </sheetData>
      <sheetData sheetId="5435">
        <row r="2">
          <cell r="B2">
            <v>1.9678000000000001E-2</v>
          </cell>
        </row>
      </sheetData>
      <sheetData sheetId="5436">
        <row r="2">
          <cell r="B2">
            <v>1.9678000000000001E-2</v>
          </cell>
        </row>
      </sheetData>
      <sheetData sheetId="5437">
        <row r="2">
          <cell r="B2">
            <v>1.9678000000000001E-2</v>
          </cell>
        </row>
      </sheetData>
      <sheetData sheetId="5438">
        <row r="2">
          <cell r="B2">
            <v>1.9678000000000001E-2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1.9678000000000001E-2</v>
          </cell>
        </row>
      </sheetData>
      <sheetData sheetId="5441">
        <row r="2">
          <cell r="B2">
            <v>1.9678000000000001E-2</v>
          </cell>
        </row>
      </sheetData>
      <sheetData sheetId="5442">
        <row r="2">
          <cell r="B2">
            <v>1.9678000000000001E-2</v>
          </cell>
        </row>
      </sheetData>
      <sheetData sheetId="5443">
        <row r="2">
          <cell r="B2">
            <v>1.9678000000000001E-2</v>
          </cell>
        </row>
      </sheetData>
      <sheetData sheetId="5444">
        <row r="2">
          <cell r="B2">
            <v>1.9678000000000001E-2</v>
          </cell>
        </row>
      </sheetData>
      <sheetData sheetId="5445">
        <row r="2">
          <cell r="B2">
            <v>1.9678000000000001E-2</v>
          </cell>
        </row>
      </sheetData>
      <sheetData sheetId="5446">
        <row r="2">
          <cell r="B2">
            <v>1.9678000000000001E-2</v>
          </cell>
        </row>
      </sheetData>
      <sheetData sheetId="5447">
        <row r="2">
          <cell r="B2">
            <v>1.9678000000000001E-2</v>
          </cell>
        </row>
      </sheetData>
      <sheetData sheetId="5448">
        <row r="2">
          <cell r="B2">
            <v>0</v>
          </cell>
        </row>
      </sheetData>
      <sheetData sheetId="5449">
        <row r="2">
          <cell r="B2">
            <v>0</v>
          </cell>
        </row>
      </sheetData>
      <sheetData sheetId="5450">
        <row r="2">
          <cell r="B2">
            <v>1.9678000000000001E-2</v>
          </cell>
        </row>
      </sheetData>
      <sheetData sheetId="5451">
        <row r="2">
          <cell r="B2">
            <v>1.9678000000000001E-2</v>
          </cell>
        </row>
      </sheetData>
      <sheetData sheetId="5452">
        <row r="2">
          <cell r="B2">
            <v>0</v>
          </cell>
        </row>
      </sheetData>
      <sheetData sheetId="5453">
        <row r="2">
          <cell r="B2">
            <v>0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1.9678000000000001E-2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1.9678000000000001E-2</v>
          </cell>
        </row>
      </sheetData>
      <sheetData sheetId="5458">
        <row r="2">
          <cell r="B2">
            <v>1.9678000000000001E-2</v>
          </cell>
        </row>
      </sheetData>
      <sheetData sheetId="5459">
        <row r="2">
          <cell r="B2">
            <v>1.9678000000000001E-2</v>
          </cell>
        </row>
      </sheetData>
      <sheetData sheetId="5460">
        <row r="2">
          <cell r="B2">
            <v>1.9678000000000001E-2</v>
          </cell>
        </row>
      </sheetData>
      <sheetData sheetId="5461">
        <row r="2">
          <cell r="B2">
            <v>1.9678000000000001E-2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0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0</v>
          </cell>
        </row>
      </sheetData>
      <sheetData sheetId="5468">
        <row r="2">
          <cell r="B2">
            <v>1.9678000000000001E-2</v>
          </cell>
        </row>
      </sheetData>
      <sheetData sheetId="5469">
        <row r="2">
          <cell r="B2">
            <v>1.9678000000000001E-2</v>
          </cell>
        </row>
      </sheetData>
      <sheetData sheetId="5470">
        <row r="2">
          <cell r="B2">
            <v>1.9678000000000001E-2</v>
          </cell>
        </row>
      </sheetData>
      <sheetData sheetId="5471">
        <row r="2">
          <cell r="B2">
            <v>0</v>
          </cell>
        </row>
      </sheetData>
      <sheetData sheetId="5472">
        <row r="2">
          <cell r="B2">
            <v>0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0</v>
          </cell>
        </row>
      </sheetData>
      <sheetData sheetId="5476">
        <row r="2">
          <cell r="B2">
            <v>0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1.9678000000000001E-2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1.9678000000000001E-2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1.9677996635437012E-2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0</v>
          </cell>
        </row>
      </sheetData>
      <sheetData sheetId="5495">
        <row r="2">
          <cell r="B2">
            <v>1.9678000000000001E-2</v>
          </cell>
        </row>
      </sheetData>
      <sheetData sheetId="5496">
        <row r="2">
          <cell r="B2">
            <v>0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1.9678000000000001E-2</v>
          </cell>
        </row>
      </sheetData>
      <sheetData sheetId="5515">
        <row r="2">
          <cell r="B2">
            <v>0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0</v>
          </cell>
        </row>
      </sheetData>
      <sheetData sheetId="5518">
        <row r="2">
          <cell r="B2">
            <v>0</v>
          </cell>
        </row>
      </sheetData>
      <sheetData sheetId="5519">
        <row r="2">
          <cell r="B2">
            <v>0</v>
          </cell>
        </row>
      </sheetData>
      <sheetData sheetId="5520">
        <row r="2">
          <cell r="B2">
            <v>0</v>
          </cell>
        </row>
      </sheetData>
      <sheetData sheetId="5521">
        <row r="2">
          <cell r="B2">
            <v>0</v>
          </cell>
        </row>
      </sheetData>
      <sheetData sheetId="5522">
        <row r="2">
          <cell r="B2">
            <v>0</v>
          </cell>
        </row>
      </sheetData>
      <sheetData sheetId="5523">
        <row r="2">
          <cell r="B2">
            <v>0</v>
          </cell>
        </row>
      </sheetData>
      <sheetData sheetId="5524">
        <row r="2">
          <cell r="B2">
            <v>0</v>
          </cell>
        </row>
      </sheetData>
      <sheetData sheetId="5525">
        <row r="2">
          <cell r="B2">
            <v>0</v>
          </cell>
        </row>
      </sheetData>
      <sheetData sheetId="5526">
        <row r="2">
          <cell r="B2">
            <v>0</v>
          </cell>
        </row>
      </sheetData>
      <sheetData sheetId="5527">
        <row r="2">
          <cell r="B2">
            <v>0</v>
          </cell>
        </row>
      </sheetData>
      <sheetData sheetId="5528">
        <row r="2">
          <cell r="B2">
            <v>0</v>
          </cell>
        </row>
      </sheetData>
      <sheetData sheetId="5529">
        <row r="2">
          <cell r="B2">
            <v>0</v>
          </cell>
        </row>
      </sheetData>
      <sheetData sheetId="5530">
        <row r="2">
          <cell r="B2">
            <v>0</v>
          </cell>
        </row>
      </sheetData>
      <sheetData sheetId="5531">
        <row r="2">
          <cell r="B2">
            <v>0</v>
          </cell>
        </row>
      </sheetData>
      <sheetData sheetId="5532">
        <row r="2">
          <cell r="B2">
            <v>0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0</v>
          </cell>
        </row>
      </sheetData>
      <sheetData sheetId="5535">
        <row r="2">
          <cell r="B2">
            <v>0</v>
          </cell>
        </row>
      </sheetData>
      <sheetData sheetId="5536">
        <row r="2">
          <cell r="B2">
            <v>1.9678000000000001E-2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0</v>
          </cell>
        </row>
      </sheetData>
      <sheetData sheetId="5541">
        <row r="2">
          <cell r="B2">
            <v>0</v>
          </cell>
        </row>
      </sheetData>
      <sheetData sheetId="5542">
        <row r="2">
          <cell r="B2">
            <v>0</v>
          </cell>
        </row>
      </sheetData>
      <sheetData sheetId="5543">
        <row r="2">
          <cell r="B2">
            <v>0</v>
          </cell>
        </row>
      </sheetData>
      <sheetData sheetId="5544">
        <row r="2">
          <cell r="B2">
            <v>0</v>
          </cell>
        </row>
      </sheetData>
      <sheetData sheetId="5545">
        <row r="2">
          <cell r="B2">
            <v>0</v>
          </cell>
        </row>
      </sheetData>
      <sheetData sheetId="5546">
        <row r="2">
          <cell r="B2">
            <v>0</v>
          </cell>
        </row>
      </sheetData>
      <sheetData sheetId="5547">
        <row r="2">
          <cell r="B2">
            <v>0</v>
          </cell>
        </row>
      </sheetData>
      <sheetData sheetId="5548">
        <row r="2">
          <cell r="B2">
            <v>0</v>
          </cell>
        </row>
      </sheetData>
      <sheetData sheetId="5549">
        <row r="2">
          <cell r="B2">
            <v>0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0</v>
          </cell>
        </row>
      </sheetData>
      <sheetData sheetId="5554">
        <row r="2">
          <cell r="B2">
            <v>0</v>
          </cell>
        </row>
      </sheetData>
      <sheetData sheetId="5555">
        <row r="2">
          <cell r="B2">
            <v>0</v>
          </cell>
        </row>
      </sheetData>
      <sheetData sheetId="5556">
        <row r="2">
          <cell r="B2">
            <v>1.9678000000000001E-2</v>
          </cell>
        </row>
      </sheetData>
      <sheetData sheetId="5557">
        <row r="2">
          <cell r="B2">
            <v>1.9678000000000001E-2</v>
          </cell>
        </row>
      </sheetData>
      <sheetData sheetId="5558">
        <row r="2">
          <cell r="B2">
            <v>1.9678000000000001E-2</v>
          </cell>
        </row>
      </sheetData>
      <sheetData sheetId="5559">
        <row r="2">
          <cell r="B2">
            <v>1.9678000000000001E-2</v>
          </cell>
        </row>
      </sheetData>
      <sheetData sheetId="5560">
        <row r="2">
          <cell r="B2">
            <v>1.9678000000000001E-2</v>
          </cell>
        </row>
      </sheetData>
      <sheetData sheetId="5561">
        <row r="2">
          <cell r="B2">
            <v>1.9678000000000001E-2</v>
          </cell>
        </row>
      </sheetData>
      <sheetData sheetId="5562">
        <row r="2">
          <cell r="B2">
            <v>1.9678000000000001E-2</v>
          </cell>
        </row>
      </sheetData>
      <sheetData sheetId="5563">
        <row r="2">
          <cell r="B2">
            <v>1.9678000000000001E-2</v>
          </cell>
        </row>
      </sheetData>
      <sheetData sheetId="5564">
        <row r="2">
          <cell r="B2">
            <v>1.9678000000000001E-2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0</v>
          </cell>
        </row>
      </sheetData>
      <sheetData sheetId="5567">
        <row r="2">
          <cell r="B2">
            <v>0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0</v>
          </cell>
        </row>
      </sheetData>
      <sheetData sheetId="5570">
        <row r="2">
          <cell r="B2">
            <v>0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1.9678000000000001E-2</v>
          </cell>
        </row>
      </sheetData>
      <sheetData sheetId="5577">
        <row r="2">
          <cell r="B2">
            <v>1.9678000000000001E-2</v>
          </cell>
        </row>
      </sheetData>
      <sheetData sheetId="5578">
        <row r="2">
          <cell r="B2">
            <v>1.9678000000000001E-2</v>
          </cell>
        </row>
      </sheetData>
      <sheetData sheetId="5579">
        <row r="2">
          <cell r="B2">
            <v>1.9678000000000001E-2</v>
          </cell>
        </row>
      </sheetData>
      <sheetData sheetId="5580">
        <row r="2">
          <cell r="B2">
            <v>1.9678000000000001E-2</v>
          </cell>
        </row>
      </sheetData>
      <sheetData sheetId="5581">
        <row r="2">
          <cell r="B2">
            <v>1.9678000000000001E-2</v>
          </cell>
        </row>
      </sheetData>
      <sheetData sheetId="5582">
        <row r="2">
          <cell r="B2">
            <v>1.9678000000000001E-2</v>
          </cell>
        </row>
      </sheetData>
      <sheetData sheetId="5583">
        <row r="2">
          <cell r="B2">
            <v>1.9678000000000001E-2</v>
          </cell>
        </row>
      </sheetData>
      <sheetData sheetId="5584">
        <row r="2">
          <cell r="B2">
            <v>1.9678000000000001E-2</v>
          </cell>
        </row>
      </sheetData>
      <sheetData sheetId="5585">
        <row r="2">
          <cell r="B2">
            <v>1.9678000000000001E-2</v>
          </cell>
        </row>
      </sheetData>
      <sheetData sheetId="5586">
        <row r="2">
          <cell r="B2">
            <v>1.9678000000000001E-2</v>
          </cell>
        </row>
      </sheetData>
      <sheetData sheetId="5587">
        <row r="2">
          <cell r="B2">
            <v>1.9678000000000001E-2</v>
          </cell>
        </row>
      </sheetData>
      <sheetData sheetId="5588">
        <row r="2">
          <cell r="B2">
            <v>1.9678000000000001E-2</v>
          </cell>
        </row>
      </sheetData>
      <sheetData sheetId="5589">
        <row r="2">
          <cell r="B2">
            <v>1.9678000000000001E-2</v>
          </cell>
        </row>
      </sheetData>
      <sheetData sheetId="5590">
        <row r="2">
          <cell r="B2">
            <v>1.9678000000000001E-2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1.9677996635437012E-2</v>
          </cell>
        </row>
      </sheetData>
      <sheetData sheetId="5593">
        <row r="2">
          <cell r="B2">
            <v>1.9678000000000001E-2</v>
          </cell>
        </row>
      </sheetData>
      <sheetData sheetId="5594">
        <row r="2">
          <cell r="B2">
            <v>0</v>
          </cell>
        </row>
      </sheetData>
      <sheetData sheetId="5595">
        <row r="2">
          <cell r="B2">
            <v>1.9678000000000001E-2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1.9678000000000001E-2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1.9678000000000001E-2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1.9678000000000001E-2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1.9677996635437012E-2</v>
          </cell>
        </row>
      </sheetData>
      <sheetData sheetId="5618">
        <row r="2">
          <cell r="B2">
            <v>1.9677996635437012E-2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0</v>
          </cell>
        </row>
      </sheetData>
      <sheetData sheetId="5622">
        <row r="2">
          <cell r="B2">
            <v>1.9677996635437012E-2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1.9677996635437012E-2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1.9677996635437012E-2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1.9677996635437012E-2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1.9677996635437012E-2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0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0</v>
          </cell>
        </row>
      </sheetData>
      <sheetData sheetId="5652">
        <row r="2">
          <cell r="B2">
            <v>0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0</v>
          </cell>
        </row>
      </sheetData>
      <sheetData sheetId="5656">
        <row r="2">
          <cell r="B2">
            <v>0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0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0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0</v>
          </cell>
        </row>
      </sheetData>
      <sheetData sheetId="5690">
        <row r="2">
          <cell r="B2">
            <v>0</v>
          </cell>
        </row>
      </sheetData>
      <sheetData sheetId="5691">
        <row r="2">
          <cell r="B2">
            <v>0</v>
          </cell>
        </row>
      </sheetData>
      <sheetData sheetId="5692">
        <row r="2">
          <cell r="B2">
            <v>0</v>
          </cell>
        </row>
      </sheetData>
      <sheetData sheetId="5693">
        <row r="2">
          <cell r="B2">
            <v>0</v>
          </cell>
        </row>
      </sheetData>
      <sheetData sheetId="5694">
        <row r="2">
          <cell r="B2">
            <v>0</v>
          </cell>
        </row>
      </sheetData>
      <sheetData sheetId="5695">
        <row r="2">
          <cell r="B2">
            <v>0</v>
          </cell>
        </row>
      </sheetData>
      <sheetData sheetId="5696">
        <row r="2">
          <cell r="B2">
            <v>0</v>
          </cell>
        </row>
      </sheetData>
      <sheetData sheetId="5697">
        <row r="2">
          <cell r="B2">
            <v>0</v>
          </cell>
        </row>
      </sheetData>
      <sheetData sheetId="5698">
        <row r="2">
          <cell r="B2">
            <v>0</v>
          </cell>
        </row>
      </sheetData>
      <sheetData sheetId="5699">
        <row r="2">
          <cell r="B2">
            <v>0</v>
          </cell>
        </row>
      </sheetData>
      <sheetData sheetId="5700">
        <row r="2">
          <cell r="B2">
            <v>0</v>
          </cell>
        </row>
      </sheetData>
      <sheetData sheetId="5701">
        <row r="2">
          <cell r="B2">
            <v>0</v>
          </cell>
        </row>
      </sheetData>
      <sheetData sheetId="5702">
        <row r="2">
          <cell r="B2">
            <v>0</v>
          </cell>
        </row>
      </sheetData>
      <sheetData sheetId="5703">
        <row r="2">
          <cell r="B2">
            <v>0</v>
          </cell>
        </row>
      </sheetData>
      <sheetData sheetId="5704">
        <row r="2">
          <cell r="B2">
            <v>0</v>
          </cell>
        </row>
      </sheetData>
      <sheetData sheetId="5705">
        <row r="2">
          <cell r="B2">
            <v>0</v>
          </cell>
        </row>
      </sheetData>
      <sheetData sheetId="5706">
        <row r="2">
          <cell r="B2">
            <v>0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0</v>
          </cell>
        </row>
      </sheetData>
      <sheetData sheetId="5709">
        <row r="2">
          <cell r="B2">
            <v>0</v>
          </cell>
        </row>
      </sheetData>
      <sheetData sheetId="5710">
        <row r="2">
          <cell r="B2">
            <v>0</v>
          </cell>
        </row>
      </sheetData>
      <sheetData sheetId="5711">
        <row r="2">
          <cell r="B2">
            <v>0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0</v>
          </cell>
        </row>
      </sheetData>
      <sheetData sheetId="5715">
        <row r="2">
          <cell r="B2">
            <v>0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0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0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0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0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1.9677996635437012E-2</v>
          </cell>
        </row>
      </sheetData>
      <sheetData sheetId="5749">
        <row r="2">
          <cell r="B2">
            <v>1.9677996635437012E-2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1.9677996635437012E-2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1.9677996635437012E-2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1.9677996635437012E-2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1.9677996635437012E-2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1.9677996635437012E-2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1.9677996635437012E-2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0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0</v>
          </cell>
        </row>
      </sheetData>
      <sheetData sheetId="5829">
        <row r="2">
          <cell r="B2">
            <v>0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0</v>
          </cell>
        </row>
      </sheetData>
      <sheetData sheetId="5832">
        <row r="2">
          <cell r="B2">
            <v>0</v>
          </cell>
        </row>
      </sheetData>
      <sheetData sheetId="5833">
        <row r="2">
          <cell r="B2">
            <v>0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0</v>
          </cell>
        </row>
      </sheetData>
      <sheetData sheetId="5836">
        <row r="2">
          <cell r="B2">
            <v>0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0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0</v>
          </cell>
        </row>
      </sheetData>
      <sheetData sheetId="5877">
        <row r="2">
          <cell r="B2">
            <v>0</v>
          </cell>
        </row>
      </sheetData>
      <sheetData sheetId="5878">
        <row r="2">
          <cell r="B2">
            <v>0</v>
          </cell>
        </row>
      </sheetData>
      <sheetData sheetId="5879">
        <row r="2">
          <cell r="B2">
            <v>0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0</v>
          </cell>
        </row>
      </sheetData>
      <sheetData sheetId="5883">
        <row r="2">
          <cell r="B2">
            <v>0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1.9677996635437012E-2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1.9677996635437012E-2</v>
          </cell>
        </row>
      </sheetData>
      <sheetData sheetId="5961">
        <row r="2">
          <cell r="B2">
            <v>0</v>
          </cell>
        </row>
      </sheetData>
      <sheetData sheetId="5962">
        <row r="2">
          <cell r="B2">
            <v>0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1.9677996635437012E-2</v>
          </cell>
        </row>
      </sheetData>
      <sheetData sheetId="5965">
        <row r="2">
          <cell r="B2">
            <v>0</v>
          </cell>
        </row>
      </sheetData>
      <sheetData sheetId="5966">
        <row r="2">
          <cell r="B2">
            <v>0</v>
          </cell>
        </row>
      </sheetData>
      <sheetData sheetId="5967">
        <row r="2">
          <cell r="B2">
            <v>1.9677996635437012E-2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1.9677996635437012E-2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1.9677996635437012E-2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1.9677996635437012E-2</v>
          </cell>
        </row>
      </sheetData>
      <sheetData sheetId="5980">
        <row r="2">
          <cell r="B2">
            <v>0</v>
          </cell>
        </row>
      </sheetData>
      <sheetData sheetId="5981">
        <row r="2">
          <cell r="B2">
            <v>1.9677996635437012E-2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0</v>
          </cell>
        </row>
      </sheetData>
      <sheetData sheetId="5985">
        <row r="2">
          <cell r="B2">
            <v>1.9677996635437012E-2</v>
          </cell>
        </row>
      </sheetData>
      <sheetData sheetId="5986">
        <row r="2">
          <cell r="B2">
            <v>1.9678000000000001E-2</v>
          </cell>
        </row>
      </sheetData>
      <sheetData sheetId="5987">
        <row r="2">
          <cell r="B2">
            <v>1.9678000000000001E-2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1.9678000000000001E-2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1.9678000000000001E-2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1.9678000000000001E-2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1.9678000000000001E-2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0</v>
          </cell>
        </row>
      </sheetData>
      <sheetData sheetId="6006">
        <row r="2">
          <cell r="B2">
            <v>0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0</v>
          </cell>
        </row>
      </sheetData>
      <sheetData sheetId="6009">
        <row r="2">
          <cell r="B2">
            <v>0</v>
          </cell>
        </row>
      </sheetData>
      <sheetData sheetId="6010">
        <row r="2">
          <cell r="B2">
            <v>0</v>
          </cell>
        </row>
      </sheetData>
      <sheetData sheetId="6011">
        <row r="2">
          <cell r="B2">
            <v>1.9678000000000001E-2</v>
          </cell>
        </row>
      </sheetData>
      <sheetData sheetId="6012">
        <row r="2">
          <cell r="B2">
            <v>0</v>
          </cell>
        </row>
      </sheetData>
      <sheetData sheetId="6013">
        <row r="2">
          <cell r="B2">
            <v>0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1.9678000000000001E-2</v>
          </cell>
        </row>
      </sheetData>
      <sheetData sheetId="6016">
        <row r="2">
          <cell r="B2">
            <v>1.9678000000000001E-2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1.9678000000000001E-2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1.9677996635437012E-2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0</v>
          </cell>
        </row>
      </sheetData>
      <sheetData sheetId="6054">
        <row r="2">
          <cell r="B2">
            <v>0</v>
          </cell>
        </row>
      </sheetData>
      <sheetData sheetId="6055">
        <row r="2">
          <cell r="B2">
            <v>0</v>
          </cell>
        </row>
      </sheetData>
      <sheetData sheetId="6056">
        <row r="2">
          <cell r="B2">
            <v>0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0</v>
          </cell>
        </row>
      </sheetData>
      <sheetData sheetId="6060">
        <row r="2">
          <cell r="B2">
            <v>0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0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0</v>
          </cell>
        </row>
      </sheetData>
      <sheetData sheetId="6079">
        <row r="2">
          <cell r="B2">
            <v>0</v>
          </cell>
        </row>
      </sheetData>
      <sheetData sheetId="6080">
        <row r="2">
          <cell r="B2">
            <v>0</v>
          </cell>
        </row>
      </sheetData>
      <sheetData sheetId="6081">
        <row r="2">
          <cell r="B2">
            <v>0</v>
          </cell>
        </row>
      </sheetData>
      <sheetData sheetId="6082">
        <row r="2">
          <cell r="B2">
            <v>0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0</v>
          </cell>
        </row>
      </sheetData>
      <sheetData sheetId="6086">
        <row r="2">
          <cell r="B2">
            <v>0</v>
          </cell>
        </row>
      </sheetData>
      <sheetData sheetId="6087">
        <row r="2">
          <cell r="B2">
            <v>0</v>
          </cell>
        </row>
      </sheetData>
      <sheetData sheetId="6088">
        <row r="2">
          <cell r="B2">
            <v>0</v>
          </cell>
        </row>
      </sheetData>
      <sheetData sheetId="6089">
        <row r="2">
          <cell r="B2">
            <v>1.9677996635437012E-2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1.9677996635437012E-2</v>
          </cell>
        </row>
      </sheetData>
      <sheetData sheetId="6093">
        <row r="2">
          <cell r="B2">
            <v>0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0</v>
          </cell>
        </row>
      </sheetData>
      <sheetData sheetId="6096">
        <row r="2">
          <cell r="B2">
            <v>1.9677996635437012E-2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1.9677996635437012E-2</v>
          </cell>
        </row>
      </sheetData>
      <sheetData sheetId="6099">
        <row r="2">
          <cell r="B2">
            <v>1.9677996635437012E-2</v>
          </cell>
        </row>
      </sheetData>
      <sheetData sheetId="6100">
        <row r="2">
          <cell r="B2">
            <v>0</v>
          </cell>
        </row>
      </sheetData>
      <sheetData sheetId="6101">
        <row r="2">
          <cell r="B2">
            <v>1.9678000000000001E-2</v>
          </cell>
        </row>
      </sheetData>
      <sheetData sheetId="6102">
        <row r="2">
          <cell r="B2">
            <v>1.9677996635437012E-2</v>
          </cell>
        </row>
      </sheetData>
      <sheetData sheetId="6103">
        <row r="2">
          <cell r="B2">
            <v>1.9677996635437012E-2</v>
          </cell>
        </row>
      </sheetData>
      <sheetData sheetId="6104">
        <row r="2">
          <cell r="B2">
            <v>1.9677996635437012E-2</v>
          </cell>
        </row>
      </sheetData>
      <sheetData sheetId="6105">
        <row r="2">
          <cell r="B2">
            <v>0</v>
          </cell>
        </row>
      </sheetData>
      <sheetData sheetId="6106">
        <row r="2">
          <cell r="B2">
            <v>0</v>
          </cell>
        </row>
      </sheetData>
      <sheetData sheetId="6107">
        <row r="2">
          <cell r="B2">
            <v>1.9678000000000001E-2</v>
          </cell>
        </row>
      </sheetData>
      <sheetData sheetId="6108">
        <row r="2">
          <cell r="B2">
            <v>1.9677996635437012E-2</v>
          </cell>
        </row>
      </sheetData>
      <sheetData sheetId="6109">
        <row r="2">
          <cell r="B2">
            <v>0</v>
          </cell>
        </row>
      </sheetData>
      <sheetData sheetId="6110">
        <row r="2">
          <cell r="B2">
            <v>0</v>
          </cell>
        </row>
      </sheetData>
      <sheetData sheetId="6111">
        <row r="2">
          <cell r="B2">
            <v>1.9677996635437012E-2</v>
          </cell>
        </row>
      </sheetData>
      <sheetData sheetId="6112">
        <row r="2">
          <cell r="B2">
            <v>0</v>
          </cell>
        </row>
      </sheetData>
      <sheetData sheetId="6113">
        <row r="2">
          <cell r="B2">
            <v>1.9677996635437012E-2</v>
          </cell>
        </row>
      </sheetData>
      <sheetData sheetId="6114">
        <row r="2">
          <cell r="B2">
            <v>1.9678000000000001E-2</v>
          </cell>
        </row>
      </sheetData>
      <sheetData sheetId="6115">
        <row r="2">
          <cell r="B2">
            <v>1.9677996635437012E-2</v>
          </cell>
        </row>
      </sheetData>
      <sheetData sheetId="6116">
        <row r="2">
          <cell r="B2">
            <v>1.9678000000000001E-2</v>
          </cell>
        </row>
      </sheetData>
      <sheetData sheetId="6117">
        <row r="2">
          <cell r="B2">
            <v>1.9678000000000001E-2</v>
          </cell>
        </row>
      </sheetData>
      <sheetData sheetId="6118">
        <row r="2">
          <cell r="B2">
            <v>1.9678000000000001E-2</v>
          </cell>
        </row>
      </sheetData>
      <sheetData sheetId="6119">
        <row r="2">
          <cell r="B2">
            <v>1.9678000000000001E-2</v>
          </cell>
        </row>
      </sheetData>
      <sheetData sheetId="6120">
        <row r="2">
          <cell r="B2">
            <v>1.9678000000000001E-2</v>
          </cell>
        </row>
      </sheetData>
      <sheetData sheetId="6121">
        <row r="2">
          <cell r="B2">
            <v>1.9678000000000001E-2</v>
          </cell>
        </row>
      </sheetData>
      <sheetData sheetId="6122">
        <row r="2">
          <cell r="B2">
            <v>1.9678000000000001E-2</v>
          </cell>
        </row>
      </sheetData>
      <sheetData sheetId="6123">
        <row r="2">
          <cell r="B2">
            <v>1.9678000000000001E-2</v>
          </cell>
        </row>
      </sheetData>
      <sheetData sheetId="6124">
        <row r="2">
          <cell r="B2">
            <v>0</v>
          </cell>
        </row>
      </sheetData>
      <sheetData sheetId="6125">
        <row r="2">
          <cell r="B2">
            <v>1.9677996635437012E-2</v>
          </cell>
        </row>
      </sheetData>
      <sheetData sheetId="6126">
        <row r="2">
          <cell r="B2">
            <v>1.9677996635437012E-2</v>
          </cell>
        </row>
      </sheetData>
      <sheetData sheetId="6127">
        <row r="2">
          <cell r="B2">
            <v>1.9677996635437012E-2</v>
          </cell>
        </row>
      </sheetData>
      <sheetData sheetId="6128">
        <row r="2">
          <cell r="B2">
            <v>0</v>
          </cell>
        </row>
      </sheetData>
      <sheetData sheetId="6129">
        <row r="2">
          <cell r="B2">
            <v>1.9678000000000001E-2</v>
          </cell>
        </row>
      </sheetData>
      <sheetData sheetId="6130">
        <row r="2">
          <cell r="B2">
            <v>1.9677996635437012E-2</v>
          </cell>
        </row>
      </sheetData>
      <sheetData sheetId="6131">
        <row r="2">
          <cell r="B2">
            <v>1.9678000000000001E-2</v>
          </cell>
        </row>
      </sheetData>
      <sheetData sheetId="6132">
        <row r="2">
          <cell r="B2">
            <v>1.9678000000000001E-2</v>
          </cell>
        </row>
      </sheetData>
      <sheetData sheetId="6133">
        <row r="2">
          <cell r="B2">
            <v>1.9677996635437012E-2</v>
          </cell>
        </row>
      </sheetData>
      <sheetData sheetId="6134">
        <row r="2">
          <cell r="B2">
            <v>1.9677996635437012E-2</v>
          </cell>
        </row>
      </sheetData>
      <sheetData sheetId="6135">
        <row r="2">
          <cell r="B2">
            <v>1.9678000000000001E-2</v>
          </cell>
        </row>
      </sheetData>
      <sheetData sheetId="6136">
        <row r="2">
          <cell r="B2">
            <v>1.9678000000000001E-2</v>
          </cell>
        </row>
      </sheetData>
      <sheetData sheetId="6137">
        <row r="2">
          <cell r="B2">
            <v>1.9677996635437012E-2</v>
          </cell>
        </row>
      </sheetData>
      <sheetData sheetId="6138">
        <row r="2">
          <cell r="B2">
            <v>0</v>
          </cell>
        </row>
      </sheetData>
      <sheetData sheetId="6139">
        <row r="2">
          <cell r="B2">
            <v>0</v>
          </cell>
        </row>
      </sheetData>
      <sheetData sheetId="6140">
        <row r="2">
          <cell r="B2">
            <v>1.9677996635437012E-2</v>
          </cell>
        </row>
      </sheetData>
      <sheetData sheetId="6141">
        <row r="2">
          <cell r="B2">
            <v>1.9677996635437012E-2</v>
          </cell>
        </row>
      </sheetData>
      <sheetData sheetId="6142">
        <row r="2">
          <cell r="B2">
            <v>0</v>
          </cell>
        </row>
      </sheetData>
      <sheetData sheetId="6143">
        <row r="2">
          <cell r="B2">
            <v>0</v>
          </cell>
        </row>
      </sheetData>
      <sheetData sheetId="6144">
        <row r="2">
          <cell r="B2">
            <v>1.9677996635437012E-2</v>
          </cell>
        </row>
      </sheetData>
      <sheetData sheetId="6145">
        <row r="2">
          <cell r="B2">
            <v>1.9678000000000001E-2</v>
          </cell>
        </row>
      </sheetData>
      <sheetData sheetId="6146">
        <row r="2">
          <cell r="B2">
            <v>1.9678000000000001E-2</v>
          </cell>
        </row>
      </sheetData>
      <sheetData sheetId="6147">
        <row r="2">
          <cell r="B2">
            <v>1.9678000000000001E-2</v>
          </cell>
        </row>
      </sheetData>
      <sheetData sheetId="6148">
        <row r="2">
          <cell r="B2">
            <v>1.9678000000000001E-2</v>
          </cell>
        </row>
      </sheetData>
      <sheetData sheetId="6149">
        <row r="2">
          <cell r="B2">
            <v>1.9678000000000001E-2</v>
          </cell>
        </row>
      </sheetData>
      <sheetData sheetId="6150">
        <row r="2">
          <cell r="B2">
            <v>1.9678000000000001E-2</v>
          </cell>
        </row>
      </sheetData>
      <sheetData sheetId="6151">
        <row r="2">
          <cell r="B2">
            <v>1.9678000000000001E-2</v>
          </cell>
        </row>
      </sheetData>
      <sheetData sheetId="6152">
        <row r="2">
          <cell r="B2">
            <v>1.9677996635437012E-2</v>
          </cell>
        </row>
      </sheetData>
      <sheetData sheetId="6153">
        <row r="2">
          <cell r="B2">
            <v>1.9678000000000001E-2</v>
          </cell>
        </row>
      </sheetData>
      <sheetData sheetId="6154">
        <row r="2">
          <cell r="B2">
            <v>1.9677996635437012E-2</v>
          </cell>
        </row>
      </sheetData>
      <sheetData sheetId="6155">
        <row r="2">
          <cell r="B2">
            <v>1.9678000000000001E-2</v>
          </cell>
        </row>
      </sheetData>
      <sheetData sheetId="6156">
        <row r="2">
          <cell r="B2">
            <v>1.9677996635437012E-2</v>
          </cell>
        </row>
      </sheetData>
      <sheetData sheetId="6157">
        <row r="2">
          <cell r="B2">
            <v>1.9678000000000001E-2</v>
          </cell>
        </row>
      </sheetData>
      <sheetData sheetId="6158">
        <row r="2">
          <cell r="B2">
            <v>1.9678000000000001E-2</v>
          </cell>
        </row>
      </sheetData>
      <sheetData sheetId="6159">
        <row r="2">
          <cell r="B2">
            <v>1.9677996635437012E-2</v>
          </cell>
        </row>
      </sheetData>
      <sheetData sheetId="6160">
        <row r="2">
          <cell r="B2">
            <v>1.9678000000000001E-2</v>
          </cell>
        </row>
      </sheetData>
      <sheetData sheetId="6161">
        <row r="2">
          <cell r="B2">
            <v>1.9677996635437012E-2</v>
          </cell>
        </row>
      </sheetData>
      <sheetData sheetId="6162">
        <row r="2">
          <cell r="B2">
            <v>1.9678000000000001E-2</v>
          </cell>
        </row>
      </sheetData>
      <sheetData sheetId="6163">
        <row r="2">
          <cell r="B2">
            <v>1.9678000000000001E-2</v>
          </cell>
        </row>
      </sheetData>
      <sheetData sheetId="6164">
        <row r="2">
          <cell r="B2">
            <v>1.9678000000000001E-2</v>
          </cell>
        </row>
      </sheetData>
      <sheetData sheetId="6165">
        <row r="2">
          <cell r="B2">
            <v>1.9677996635437012E-2</v>
          </cell>
        </row>
      </sheetData>
      <sheetData sheetId="6166">
        <row r="2">
          <cell r="B2">
            <v>1.9678000000000001E-2</v>
          </cell>
        </row>
      </sheetData>
      <sheetData sheetId="6167">
        <row r="2">
          <cell r="B2">
            <v>1.9678000000000001E-2</v>
          </cell>
        </row>
      </sheetData>
      <sheetData sheetId="6168">
        <row r="2">
          <cell r="B2">
            <v>1.9678000000000001E-2</v>
          </cell>
        </row>
      </sheetData>
      <sheetData sheetId="6169">
        <row r="2">
          <cell r="B2">
            <v>1.9678000000000001E-2</v>
          </cell>
        </row>
      </sheetData>
      <sheetData sheetId="6170">
        <row r="2">
          <cell r="B2">
            <v>1.9678000000000001E-2</v>
          </cell>
        </row>
      </sheetData>
      <sheetData sheetId="6171">
        <row r="2">
          <cell r="B2">
            <v>1.9678000000000001E-2</v>
          </cell>
        </row>
      </sheetData>
      <sheetData sheetId="6172">
        <row r="2">
          <cell r="B2">
            <v>1.9678000000000001E-2</v>
          </cell>
        </row>
      </sheetData>
      <sheetData sheetId="6173">
        <row r="2">
          <cell r="B2">
            <v>1.9678000000000001E-2</v>
          </cell>
        </row>
      </sheetData>
      <sheetData sheetId="6174">
        <row r="2">
          <cell r="B2">
            <v>1.9678000000000001E-2</v>
          </cell>
        </row>
      </sheetData>
      <sheetData sheetId="6175">
        <row r="2">
          <cell r="B2">
            <v>1.9678000000000001E-2</v>
          </cell>
        </row>
      </sheetData>
      <sheetData sheetId="6176">
        <row r="2">
          <cell r="B2">
            <v>1.9678000000000001E-2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1.9678000000000001E-2</v>
          </cell>
        </row>
      </sheetData>
      <sheetData sheetId="6180">
        <row r="2">
          <cell r="B2">
            <v>1.9678000000000001E-2</v>
          </cell>
        </row>
      </sheetData>
      <sheetData sheetId="6181">
        <row r="2">
          <cell r="B2">
            <v>1.9678000000000001E-2</v>
          </cell>
        </row>
      </sheetData>
      <sheetData sheetId="6182">
        <row r="2">
          <cell r="B2">
            <v>0</v>
          </cell>
        </row>
      </sheetData>
      <sheetData sheetId="6183">
        <row r="2">
          <cell r="B2">
            <v>0</v>
          </cell>
        </row>
      </sheetData>
      <sheetData sheetId="6184">
        <row r="2">
          <cell r="B2">
            <v>1.9678000000000001E-2</v>
          </cell>
        </row>
      </sheetData>
      <sheetData sheetId="6185">
        <row r="2">
          <cell r="B2">
            <v>0</v>
          </cell>
        </row>
      </sheetData>
      <sheetData sheetId="6186">
        <row r="2">
          <cell r="B2">
            <v>0</v>
          </cell>
        </row>
      </sheetData>
      <sheetData sheetId="6187">
        <row r="2">
          <cell r="B2">
            <v>0</v>
          </cell>
        </row>
      </sheetData>
      <sheetData sheetId="6188">
        <row r="2">
          <cell r="B2">
            <v>1.9678000000000001E-2</v>
          </cell>
        </row>
      </sheetData>
      <sheetData sheetId="6189">
        <row r="2">
          <cell r="B2">
            <v>0</v>
          </cell>
        </row>
      </sheetData>
      <sheetData sheetId="6190">
        <row r="2">
          <cell r="B2">
            <v>0</v>
          </cell>
        </row>
      </sheetData>
      <sheetData sheetId="6191">
        <row r="2">
          <cell r="B2">
            <v>1.9678000000000001E-2</v>
          </cell>
        </row>
      </sheetData>
      <sheetData sheetId="6192">
        <row r="2">
          <cell r="B2">
            <v>1.9678000000000001E-2</v>
          </cell>
        </row>
      </sheetData>
      <sheetData sheetId="6193">
        <row r="2">
          <cell r="B2">
            <v>1.9678000000000001E-2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1.9678000000000001E-2</v>
          </cell>
        </row>
      </sheetData>
      <sheetData sheetId="6196">
        <row r="2">
          <cell r="B2">
            <v>1.9678000000000001E-2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1.9678000000000001E-2</v>
          </cell>
        </row>
      </sheetData>
      <sheetData sheetId="6199">
        <row r="2">
          <cell r="B2">
            <v>1.9678000000000001E-2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1.9678000000000001E-2</v>
          </cell>
        </row>
      </sheetData>
      <sheetData sheetId="6203">
        <row r="2">
          <cell r="B2">
            <v>1.9678000000000001E-2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1.9677996635437012E-2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1.9678000000000001E-2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0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0</v>
          </cell>
        </row>
      </sheetData>
      <sheetData sheetId="6226">
        <row r="2">
          <cell r="B2">
            <v>0</v>
          </cell>
        </row>
      </sheetData>
      <sheetData sheetId="6227">
        <row r="2">
          <cell r="B2">
            <v>0</v>
          </cell>
        </row>
      </sheetData>
      <sheetData sheetId="6228">
        <row r="2">
          <cell r="B2">
            <v>0</v>
          </cell>
        </row>
      </sheetData>
      <sheetData sheetId="6229">
        <row r="2">
          <cell r="B2">
            <v>0</v>
          </cell>
        </row>
      </sheetData>
      <sheetData sheetId="6230">
        <row r="2">
          <cell r="B2">
            <v>0</v>
          </cell>
        </row>
      </sheetData>
      <sheetData sheetId="6231">
        <row r="2">
          <cell r="B2">
            <v>0</v>
          </cell>
        </row>
      </sheetData>
      <sheetData sheetId="6232">
        <row r="2">
          <cell r="B2">
            <v>1.9677996635437012E-2</v>
          </cell>
        </row>
      </sheetData>
      <sheetData sheetId="6233">
        <row r="2">
          <cell r="B2">
            <v>0</v>
          </cell>
        </row>
      </sheetData>
      <sheetData sheetId="6234">
        <row r="2">
          <cell r="B2">
            <v>0</v>
          </cell>
        </row>
      </sheetData>
      <sheetData sheetId="6235">
        <row r="2">
          <cell r="B2">
            <v>0</v>
          </cell>
        </row>
      </sheetData>
      <sheetData sheetId="6236">
        <row r="2">
          <cell r="B2">
            <v>0</v>
          </cell>
        </row>
      </sheetData>
      <sheetData sheetId="6237">
        <row r="2">
          <cell r="B2">
            <v>0</v>
          </cell>
        </row>
      </sheetData>
      <sheetData sheetId="6238">
        <row r="2">
          <cell r="B2">
            <v>0</v>
          </cell>
        </row>
      </sheetData>
      <sheetData sheetId="6239">
        <row r="2">
          <cell r="B2">
            <v>0</v>
          </cell>
        </row>
      </sheetData>
      <sheetData sheetId="6240">
        <row r="2">
          <cell r="B2">
            <v>0</v>
          </cell>
        </row>
      </sheetData>
      <sheetData sheetId="6241">
        <row r="2">
          <cell r="B2">
            <v>0</v>
          </cell>
        </row>
      </sheetData>
      <sheetData sheetId="6242">
        <row r="2">
          <cell r="B2">
            <v>0</v>
          </cell>
        </row>
      </sheetData>
      <sheetData sheetId="6243">
        <row r="2">
          <cell r="B2">
            <v>0</v>
          </cell>
        </row>
      </sheetData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0</v>
          </cell>
        </row>
      </sheetData>
      <sheetData sheetId="6247">
        <row r="2">
          <cell r="B2">
            <v>0</v>
          </cell>
        </row>
      </sheetData>
      <sheetData sheetId="6248">
        <row r="2">
          <cell r="B2">
            <v>0</v>
          </cell>
        </row>
      </sheetData>
      <sheetData sheetId="6249">
        <row r="2">
          <cell r="B2">
            <v>0</v>
          </cell>
        </row>
      </sheetData>
      <sheetData sheetId="6250">
        <row r="2">
          <cell r="B2">
            <v>1.9678000000000001E-2</v>
          </cell>
        </row>
      </sheetData>
      <sheetData sheetId="6251">
        <row r="2">
          <cell r="B2">
            <v>0</v>
          </cell>
        </row>
      </sheetData>
      <sheetData sheetId="6252">
        <row r="2">
          <cell r="B2">
            <v>0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0</v>
          </cell>
        </row>
      </sheetData>
      <sheetData sheetId="6255">
        <row r="2">
          <cell r="B2">
            <v>0</v>
          </cell>
        </row>
      </sheetData>
      <sheetData sheetId="6256">
        <row r="2">
          <cell r="B2">
            <v>0</v>
          </cell>
        </row>
      </sheetData>
      <sheetData sheetId="6257">
        <row r="2">
          <cell r="B2">
            <v>0</v>
          </cell>
        </row>
      </sheetData>
      <sheetData sheetId="6258">
        <row r="2">
          <cell r="B2">
            <v>0</v>
          </cell>
        </row>
      </sheetData>
      <sheetData sheetId="6259">
        <row r="2">
          <cell r="B2">
            <v>0</v>
          </cell>
        </row>
      </sheetData>
      <sheetData sheetId="6260">
        <row r="2">
          <cell r="B2">
            <v>0</v>
          </cell>
        </row>
      </sheetData>
      <sheetData sheetId="6261">
        <row r="2">
          <cell r="B2">
            <v>0</v>
          </cell>
        </row>
      </sheetData>
      <sheetData sheetId="6262">
        <row r="2">
          <cell r="B2">
            <v>0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0</v>
          </cell>
        </row>
      </sheetData>
      <sheetData sheetId="6265">
        <row r="2">
          <cell r="B2">
            <v>0</v>
          </cell>
        </row>
      </sheetData>
      <sheetData sheetId="6266">
        <row r="2">
          <cell r="B2">
            <v>0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0</v>
          </cell>
        </row>
      </sheetData>
      <sheetData sheetId="6269">
        <row r="2">
          <cell r="B2">
            <v>0</v>
          </cell>
        </row>
      </sheetData>
      <sheetData sheetId="6270">
        <row r="2">
          <cell r="B2">
            <v>0</v>
          </cell>
        </row>
      </sheetData>
      <sheetData sheetId="6271">
        <row r="2">
          <cell r="B2">
            <v>0</v>
          </cell>
        </row>
      </sheetData>
      <sheetData sheetId="6272">
        <row r="2">
          <cell r="B2">
            <v>1.9677996635437012E-2</v>
          </cell>
        </row>
      </sheetData>
      <sheetData sheetId="6273">
        <row r="2">
          <cell r="B2">
            <v>0</v>
          </cell>
        </row>
      </sheetData>
      <sheetData sheetId="6274">
        <row r="2">
          <cell r="B2">
            <v>1.9678000000000001E-2</v>
          </cell>
        </row>
      </sheetData>
      <sheetData sheetId="6275">
        <row r="2">
          <cell r="B2">
            <v>0</v>
          </cell>
        </row>
      </sheetData>
      <sheetData sheetId="6276">
        <row r="2">
          <cell r="B2">
            <v>1.9677996635437012E-2</v>
          </cell>
        </row>
      </sheetData>
      <sheetData sheetId="6277">
        <row r="2">
          <cell r="B2">
            <v>0</v>
          </cell>
        </row>
      </sheetData>
      <sheetData sheetId="6278">
        <row r="2">
          <cell r="B2">
            <v>1.9678000000000001E-2</v>
          </cell>
        </row>
      </sheetData>
      <sheetData sheetId="6279">
        <row r="2">
          <cell r="B2">
            <v>1.9677996635437012E-2</v>
          </cell>
        </row>
      </sheetData>
      <sheetData sheetId="6280">
        <row r="2">
          <cell r="B2">
            <v>1.9678000000000001E-2</v>
          </cell>
        </row>
      </sheetData>
      <sheetData sheetId="6281">
        <row r="2">
          <cell r="B2">
            <v>0</v>
          </cell>
        </row>
      </sheetData>
      <sheetData sheetId="6282">
        <row r="2">
          <cell r="B2">
            <v>1.9677996635437012E-2</v>
          </cell>
        </row>
      </sheetData>
      <sheetData sheetId="6283">
        <row r="2">
          <cell r="B2">
            <v>1.9677996635437012E-2</v>
          </cell>
        </row>
      </sheetData>
      <sheetData sheetId="6284">
        <row r="2">
          <cell r="B2">
            <v>1.9678000000000001E-2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1.9678000000000001E-2</v>
          </cell>
        </row>
      </sheetData>
      <sheetData sheetId="6288">
        <row r="2">
          <cell r="B2">
            <v>1.9677996635437012E-2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1.9677996635437012E-2</v>
          </cell>
        </row>
      </sheetData>
      <sheetData sheetId="6294">
        <row r="2">
          <cell r="B2">
            <v>1.9678000000000001E-2</v>
          </cell>
        </row>
      </sheetData>
      <sheetData sheetId="6295">
        <row r="2">
          <cell r="B2">
            <v>1.9677996635437012E-2</v>
          </cell>
        </row>
      </sheetData>
      <sheetData sheetId="6296">
        <row r="2">
          <cell r="B2">
            <v>1.9678000000000001E-2</v>
          </cell>
        </row>
      </sheetData>
      <sheetData sheetId="6297">
        <row r="2">
          <cell r="B2">
            <v>1.9678000000000001E-2</v>
          </cell>
        </row>
      </sheetData>
      <sheetData sheetId="6298">
        <row r="2">
          <cell r="B2">
            <v>1.9678000000000001E-2</v>
          </cell>
        </row>
      </sheetData>
      <sheetData sheetId="6299">
        <row r="2">
          <cell r="B2">
            <v>1.9678000000000001E-2</v>
          </cell>
        </row>
      </sheetData>
      <sheetData sheetId="6300">
        <row r="2">
          <cell r="B2">
            <v>1.9678000000000001E-2</v>
          </cell>
        </row>
      </sheetData>
      <sheetData sheetId="6301">
        <row r="2">
          <cell r="B2">
            <v>1.9678000000000001E-2</v>
          </cell>
        </row>
      </sheetData>
      <sheetData sheetId="6302">
        <row r="2">
          <cell r="B2">
            <v>0</v>
          </cell>
        </row>
      </sheetData>
      <sheetData sheetId="6303">
        <row r="2">
          <cell r="B2">
            <v>1.9678000000000001E-2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0</v>
          </cell>
        </row>
      </sheetData>
      <sheetData sheetId="6307">
        <row r="2">
          <cell r="B2">
            <v>1.9677996635437012E-2</v>
          </cell>
        </row>
      </sheetData>
      <sheetData sheetId="6308">
        <row r="2">
          <cell r="B2">
            <v>1.9678000000000001E-2</v>
          </cell>
        </row>
      </sheetData>
      <sheetData sheetId="6309">
        <row r="2">
          <cell r="B2">
            <v>1.9678000000000001E-2</v>
          </cell>
        </row>
      </sheetData>
      <sheetData sheetId="6310">
        <row r="2">
          <cell r="B2">
            <v>1.9677996635437012E-2</v>
          </cell>
        </row>
      </sheetData>
      <sheetData sheetId="6311">
        <row r="2">
          <cell r="B2">
            <v>1.9678000000000001E-2</v>
          </cell>
        </row>
      </sheetData>
      <sheetData sheetId="6312">
        <row r="2">
          <cell r="B2">
            <v>1.9678000000000001E-2</v>
          </cell>
        </row>
      </sheetData>
      <sheetData sheetId="6313">
        <row r="2">
          <cell r="B2">
            <v>1.9677996635437012E-2</v>
          </cell>
        </row>
      </sheetData>
      <sheetData sheetId="6314">
        <row r="2">
          <cell r="B2">
            <v>1.9677996635437012E-2</v>
          </cell>
        </row>
      </sheetData>
      <sheetData sheetId="6315">
        <row r="2">
          <cell r="B2">
            <v>0</v>
          </cell>
        </row>
      </sheetData>
      <sheetData sheetId="6316">
        <row r="2">
          <cell r="B2">
            <v>0</v>
          </cell>
        </row>
      </sheetData>
      <sheetData sheetId="6317">
        <row r="2">
          <cell r="B2">
            <v>1.9677996635437012E-2</v>
          </cell>
        </row>
      </sheetData>
      <sheetData sheetId="6318">
        <row r="2">
          <cell r="B2">
            <v>1.9678000000000001E-2</v>
          </cell>
        </row>
      </sheetData>
      <sheetData sheetId="6319">
        <row r="2">
          <cell r="B2">
            <v>0</v>
          </cell>
        </row>
      </sheetData>
      <sheetData sheetId="6320">
        <row r="2">
          <cell r="B2">
            <v>0</v>
          </cell>
        </row>
      </sheetData>
      <sheetData sheetId="6321">
        <row r="2">
          <cell r="B2">
            <v>1.9677996635437012E-2</v>
          </cell>
        </row>
      </sheetData>
      <sheetData sheetId="6322">
        <row r="2">
          <cell r="B2">
            <v>1.9678000000000001E-2</v>
          </cell>
        </row>
      </sheetData>
      <sheetData sheetId="6323">
        <row r="2">
          <cell r="B2">
            <v>1.9678000000000001E-2</v>
          </cell>
        </row>
      </sheetData>
      <sheetData sheetId="6324">
        <row r="2">
          <cell r="B2">
            <v>1.9677996635437012E-2</v>
          </cell>
        </row>
      </sheetData>
      <sheetData sheetId="6325">
        <row r="2">
          <cell r="B2">
            <v>1.9678000000000001E-2</v>
          </cell>
        </row>
      </sheetData>
      <sheetData sheetId="6326">
        <row r="2">
          <cell r="B2">
            <v>1.9678000000000001E-2</v>
          </cell>
        </row>
      </sheetData>
      <sheetData sheetId="6327">
        <row r="2">
          <cell r="B2">
            <v>1.9678000000000001E-2</v>
          </cell>
        </row>
      </sheetData>
      <sheetData sheetId="6328">
        <row r="2">
          <cell r="B2">
            <v>1.9678000000000001E-2</v>
          </cell>
        </row>
      </sheetData>
      <sheetData sheetId="6329">
        <row r="2">
          <cell r="B2">
            <v>1.9678000000000001E-2</v>
          </cell>
        </row>
      </sheetData>
      <sheetData sheetId="6330">
        <row r="2">
          <cell r="B2">
            <v>1.9678000000000001E-2</v>
          </cell>
        </row>
      </sheetData>
      <sheetData sheetId="6331">
        <row r="2">
          <cell r="B2">
            <v>1.9678000000000001E-2</v>
          </cell>
        </row>
      </sheetData>
      <sheetData sheetId="6332">
        <row r="2">
          <cell r="B2">
            <v>1.9677996635437012E-2</v>
          </cell>
        </row>
      </sheetData>
      <sheetData sheetId="6333">
        <row r="2">
          <cell r="B2">
            <v>1.9678000000000001E-2</v>
          </cell>
        </row>
      </sheetData>
      <sheetData sheetId="6334">
        <row r="2">
          <cell r="B2">
            <v>1.9677996635437012E-2</v>
          </cell>
        </row>
      </sheetData>
      <sheetData sheetId="6335">
        <row r="2">
          <cell r="B2">
            <v>1.9678000000000001E-2</v>
          </cell>
        </row>
      </sheetData>
      <sheetData sheetId="6336">
        <row r="2">
          <cell r="B2">
            <v>1.9677996635437012E-2</v>
          </cell>
        </row>
      </sheetData>
      <sheetData sheetId="6337">
        <row r="2">
          <cell r="B2">
            <v>1.9678000000000001E-2</v>
          </cell>
        </row>
      </sheetData>
      <sheetData sheetId="6338">
        <row r="2">
          <cell r="B2">
            <v>1.9678000000000001E-2</v>
          </cell>
        </row>
      </sheetData>
      <sheetData sheetId="6339">
        <row r="2">
          <cell r="B2">
            <v>1.9677996635437012E-2</v>
          </cell>
        </row>
      </sheetData>
      <sheetData sheetId="6340">
        <row r="2">
          <cell r="B2">
            <v>1.9678000000000001E-2</v>
          </cell>
        </row>
      </sheetData>
      <sheetData sheetId="6341">
        <row r="2">
          <cell r="B2">
            <v>1.9677996635437012E-2</v>
          </cell>
        </row>
      </sheetData>
      <sheetData sheetId="6342">
        <row r="2">
          <cell r="B2">
            <v>1.9678000000000001E-2</v>
          </cell>
        </row>
      </sheetData>
      <sheetData sheetId="6343">
        <row r="2">
          <cell r="B2">
            <v>1.9678000000000001E-2</v>
          </cell>
        </row>
      </sheetData>
      <sheetData sheetId="6344">
        <row r="2">
          <cell r="B2">
            <v>1.9677996635437012E-2</v>
          </cell>
        </row>
      </sheetData>
      <sheetData sheetId="6345">
        <row r="2">
          <cell r="B2">
            <v>1.9677996635437012E-2</v>
          </cell>
        </row>
      </sheetData>
      <sheetData sheetId="6346">
        <row r="2">
          <cell r="B2">
            <v>1.9677996635437012E-2</v>
          </cell>
        </row>
      </sheetData>
      <sheetData sheetId="6347">
        <row r="2">
          <cell r="B2">
            <v>1.9678000000000001E-2</v>
          </cell>
        </row>
      </sheetData>
      <sheetData sheetId="6348">
        <row r="2">
          <cell r="B2">
            <v>1.9678000000000001E-2</v>
          </cell>
        </row>
      </sheetData>
      <sheetData sheetId="6349">
        <row r="2">
          <cell r="B2">
            <v>1.9678000000000001E-2</v>
          </cell>
        </row>
      </sheetData>
      <sheetData sheetId="6350">
        <row r="2">
          <cell r="B2">
            <v>1.9678000000000001E-2</v>
          </cell>
        </row>
      </sheetData>
      <sheetData sheetId="6351">
        <row r="2">
          <cell r="B2">
            <v>1.9677996635437012E-2</v>
          </cell>
        </row>
      </sheetData>
      <sheetData sheetId="6352">
        <row r="2">
          <cell r="B2">
            <v>1.9678000000000001E-2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1.9678000000000001E-2</v>
          </cell>
        </row>
      </sheetData>
      <sheetData sheetId="6355">
        <row r="2">
          <cell r="B2">
            <v>1.9677996635437012E-2</v>
          </cell>
        </row>
      </sheetData>
      <sheetData sheetId="6356">
        <row r="2">
          <cell r="B2">
            <v>0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1.9677996635437012E-2</v>
          </cell>
        </row>
      </sheetData>
      <sheetData sheetId="6359">
        <row r="2">
          <cell r="B2">
            <v>1.9678000000000001E-2</v>
          </cell>
        </row>
      </sheetData>
      <sheetData sheetId="6360">
        <row r="2">
          <cell r="B2">
            <v>0</v>
          </cell>
        </row>
      </sheetData>
      <sheetData sheetId="6361">
        <row r="2">
          <cell r="B2">
            <v>1.9678000000000001E-2</v>
          </cell>
        </row>
      </sheetData>
      <sheetData sheetId="6362">
        <row r="2">
          <cell r="B2">
            <v>0</v>
          </cell>
        </row>
      </sheetData>
      <sheetData sheetId="6363">
        <row r="2">
          <cell r="B2">
            <v>0</v>
          </cell>
        </row>
      </sheetData>
      <sheetData sheetId="6364">
        <row r="2">
          <cell r="B2">
            <v>1.9678000000000001E-2</v>
          </cell>
        </row>
      </sheetData>
      <sheetData sheetId="6365">
        <row r="2">
          <cell r="B2">
            <v>0</v>
          </cell>
        </row>
      </sheetData>
      <sheetData sheetId="6366">
        <row r="2">
          <cell r="B2">
            <v>0</v>
          </cell>
        </row>
      </sheetData>
      <sheetData sheetId="6367">
        <row r="2">
          <cell r="B2">
            <v>0</v>
          </cell>
        </row>
      </sheetData>
      <sheetData sheetId="6368">
        <row r="2">
          <cell r="B2">
            <v>1.9678000000000001E-2</v>
          </cell>
        </row>
      </sheetData>
      <sheetData sheetId="6369">
        <row r="2">
          <cell r="B2">
            <v>0</v>
          </cell>
        </row>
      </sheetData>
      <sheetData sheetId="6370">
        <row r="2">
          <cell r="B2">
            <v>0</v>
          </cell>
        </row>
      </sheetData>
      <sheetData sheetId="6371">
        <row r="2">
          <cell r="B2">
            <v>1.9678000000000001E-2</v>
          </cell>
        </row>
      </sheetData>
      <sheetData sheetId="6372">
        <row r="2">
          <cell r="B2">
            <v>1.9678000000000001E-2</v>
          </cell>
        </row>
      </sheetData>
      <sheetData sheetId="6373">
        <row r="2">
          <cell r="B2">
            <v>1.9678000000000001E-2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1.9678000000000001E-2</v>
          </cell>
        </row>
      </sheetData>
      <sheetData sheetId="6376">
        <row r="2">
          <cell r="B2">
            <v>1.9678000000000001E-2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1.9678000000000001E-2</v>
          </cell>
        </row>
      </sheetData>
      <sheetData sheetId="6379">
        <row r="2">
          <cell r="B2">
            <v>1.9678000000000001E-2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0</v>
          </cell>
        </row>
      </sheetData>
      <sheetData sheetId="6382">
        <row r="2">
          <cell r="B2">
            <v>1.9678000000000001E-2</v>
          </cell>
        </row>
      </sheetData>
      <sheetData sheetId="6383">
        <row r="2">
          <cell r="B2">
            <v>1.9678000000000001E-2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0</v>
          </cell>
        </row>
      </sheetData>
      <sheetData sheetId="6386">
        <row r="2">
          <cell r="B2">
            <v>1.9677996635437012E-2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1.9678000000000001E-2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1.9678000000000001E-2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0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0</v>
          </cell>
        </row>
      </sheetData>
      <sheetData sheetId="6406">
        <row r="2">
          <cell r="B2">
            <v>0</v>
          </cell>
        </row>
      </sheetData>
      <sheetData sheetId="6407">
        <row r="2">
          <cell r="B2">
            <v>0</v>
          </cell>
        </row>
      </sheetData>
      <sheetData sheetId="6408">
        <row r="2">
          <cell r="B2">
            <v>0</v>
          </cell>
        </row>
      </sheetData>
      <sheetData sheetId="6409">
        <row r="2">
          <cell r="B2">
            <v>0</v>
          </cell>
        </row>
      </sheetData>
      <sheetData sheetId="6410">
        <row r="2">
          <cell r="B2">
            <v>0</v>
          </cell>
        </row>
      </sheetData>
      <sheetData sheetId="6411">
        <row r="2">
          <cell r="B2">
            <v>0</v>
          </cell>
        </row>
      </sheetData>
      <sheetData sheetId="6412">
        <row r="2">
          <cell r="B2">
            <v>1.9677996635437012E-2</v>
          </cell>
        </row>
      </sheetData>
      <sheetData sheetId="6413">
        <row r="2">
          <cell r="B2">
            <v>0</v>
          </cell>
        </row>
      </sheetData>
      <sheetData sheetId="6414">
        <row r="2">
          <cell r="B2">
            <v>0</v>
          </cell>
        </row>
      </sheetData>
      <sheetData sheetId="6415">
        <row r="2">
          <cell r="B2">
            <v>0</v>
          </cell>
        </row>
      </sheetData>
      <sheetData sheetId="6416">
        <row r="2">
          <cell r="B2">
            <v>0</v>
          </cell>
        </row>
      </sheetData>
      <sheetData sheetId="6417">
        <row r="2">
          <cell r="B2">
            <v>0</v>
          </cell>
        </row>
      </sheetData>
      <sheetData sheetId="6418">
        <row r="2">
          <cell r="B2">
            <v>0</v>
          </cell>
        </row>
      </sheetData>
      <sheetData sheetId="6419">
        <row r="2">
          <cell r="B2">
            <v>0</v>
          </cell>
        </row>
      </sheetData>
      <sheetData sheetId="6420">
        <row r="2">
          <cell r="B2">
            <v>0</v>
          </cell>
        </row>
      </sheetData>
      <sheetData sheetId="6421">
        <row r="2">
          <cell r="B2">
            <v>0</v>
          </cell>
        </row>
      </sheetData>
      <sheetData sheetId="6422">
        <row r="2">
          <cell r="B2">
            <v>0</v>
          </cell>
        </row>
      </sheetData>
      <sheetData sheetId="6423">
        <row r="2">
          <cell r="B2">
            <v>0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0</v>
          </cell>
        </row>
      </sheetData>
      <sheetData sheetId="6427">
        <row r="2">
          <cell r="B2">
            <v>0</v>
          </cell>
        </row>
      </sheetData>
      <sheetData sheetId="6428">
        <row r="2">
          <cell r="B2">
            <v>0</v>
          </cell>
        </row>
      </sheetData>
      <sheetData sheetId="6429">
        <row r="2">
          <cell r="B2">
            <v>0</v>
          </cell>
        </row>
      </sheetData>
      <sheetData sheetId="6430">
        <row r="2">
          <cell r="B2">
            <v>1.9678000000000001E-2</v>
          </cell>
        </row>
      </sheetData>
      <sheetData sheetId="6431">
        <row r="2">
          <cell r="B2">
            <v>0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1.9678000000000001E-2</v>
          </cell>
        </row>
      </sheetData>
      <sheetData sheetId="6435">
        <row r="2">
          <cell r="B2">
            <v>0</v>
          </cell>
        </row>
      </sheetData>
      <sheetData sheetId="6436">
        <row r="2">
          <cell r="B2">
            <v>0</v>
          </cell>
        </row>
      </sheetData>
      <sheetData sheetId="6437">
        <row r="2">
          <cell r="B2">
            <v>0</v>
          </cell>
        </row>
      </sheetData>
      <sheetData sheetId="6438">
        <row r="2">
          <cell r="B2">
            <v>0</v>
          </cell>
        </row>
      </sheetData>
      <sheetData sheetId="6439">
        <row r="2">
          <cell r="B2">
            <v>0</v>
          </cell>
        </row>
      </sheetData>
      <sheetData sheetId="6440">
        <row r="2">
          <cell r="B2">
            <v>0</v>
          </cell>
        </row>
      </sheetData>
      <sheetData sheetId="6441">
        <row r="2">
          <cell r="B2">
            <v>0</v>
          </cell>
        </row>
      </sheetData>
      <sheetData sheetId="6442">
        <row r="2">
          <cell r="B2">
            <v>0</v>
          </cell>
        </row>
      </sheetData>
      <sheetData sheetId="6443">
        <row r="2">
          <cell r="B2">
            <v>0</v>
          </cell>
        </row>
      </sheetData>
      <sheetData sheetId="6444">
        <row r="2">
          <cell r="B2">
            <v>0</v>
          </cell>
        </row>
      </sheetData>
      <sheetData sheetId="6445">
        <row r="2">
          <cell r="B2">
            <v>0</v>
          </cell>
        </row>
      </sheetData>
      <sheetData sheetId="6446">
        <row r="2">
          <cell r="B2">
            <v>0</v>
          </cell>
        </row>
      </sheetData>
      <sheetData sheetId="6447">
        <row r="2">
          <cell r="B2">
            <v>0</v>
          </cell>
        </row>
      </sheetData>
      <sheetData sheetId="6448">
        <row r="2">
          <cell r="B2">
            <v>0</v>
          </cell>
        </row>
      </sheetData>
      <sheetData sheetId="6449">
        <row r="2">
          <cell r="B2">
            <v>1.9677996635437012E-2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0</v>
          </cell>
        </row>
      </sheetData>
      <sheetData sheetId="6452">
        <row r="2">
          <cell r="B2">
            <v>1.9677996635437012E-2</v>
          </cell>
        </row>
      </sheetData>
      <sheetData sheetId="6453">
        <row r="2">
          <cell r="B2">
            <v>0</v>
          </cell>
        </row>
      </sheetData>
      <sheetData sheetId="6454">
        <row r="2">
          <cell r="B2">
            <v>1.9678000000000001E-2</v>
          </cell>
        </row>
      </sheetData>
      <sheetData sheetId="6455">
        <row r="2">
          <cell r="B2">
            <v>0</v>
          </cell>
        </row>
      </sheetData>
      <sheetData sheetId="6456">
        <row r="2">
          <cell r="B2">
            <v>1.9677996635437012E-2</v>
          </cell>
        </row>
      </sheetData>
      <sheetData sheetId="6457">
        <row r="2">
          <cell r="B2">
            <v>0</v>
          </cell>
        </row>
      </sheetData>
      <sheetData sheetId="6458">
        <row r="2">
          <cell r="B2">
            <v>1.9678000000000001E-2</v>
          </cell>
        </row>
      </sheetData>
      <sheetData sheetId="6459">
        <row r="2">
          <cell r="B2">
            <v>1.9677996635437012E-2</v>
          </cell>
        </row>
      </sheetData>
      <sheetData sheetId="6460">
        <row r="2">
          <cell r="B2">
            <v>1.9678000000000001E-2</v>
          </cell>
        </row>
      </sheetData>
      <sheetData sheetId="6461">
        <row r="2">
          <cell r="B2">
            <v>1.9677996635437012E-2</v>
          </cell>
        </row>
      </sheetData>
      <sheetData sheetId="6462">
        <row r="2">
          <cell r="B2">
            <v>1.9677996635437012E-2</v>
          </cell>
        </row>
      </sheetData>
      <sheetData sheetId="6463">
        <row r="2">
          <cell r="B2">
            <v>1.9677996635437012E-2</v>
          </cell>
        </row>
      </sheetData>
      <sheetData sheetId="6464">
        <row r="2">
          <cell r="B2">
            <v>1.9678000000000001E-2</v>
          </cell>
        </row>
      </sheetData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1.9678000000000001E-2</v>
          </cell>
        </row>
      </sheetData>
      <sheetData sheetId="6468">
        <row r="2">
          <cell r="B2">
            <v>1.9677996635437012E-2</v>
          </cell>
        </row>
      </sheetData>
      <sheetData sheetId="6469">
        <row r="2">
          <cell r="B2">
            <v>0</v>
          </cell>
        </row>
      </sheetData>
      <sheetData sheetId="6470">
        <row r="2">
          <cell r="B2">
            <v>0</v>
          </cell>
        </row>
      </sheetData>
      <sheetData sheetId="6471">
        <row r="2">
          <cell r="B2">
            <v>1.9677996635437012E-2</v>
          </cell>
        </row>
      </sheetData>
      <sheetData sheetId="6472">
        <row r="2">
          <cell r="B2">
            <v>0</v>
          </cell>
        </row>
      </sheetData>
      <sheetData sheetId="6473">
        <row r="2">
          <cell r="B2">
            <v>1.9677996635437012E-2</v>
          </cell>
        </row>
      </sheetData>
      <sheetData sheetId="6474">
        <row r="2">
          <cell r="B2">
            <v>1.9678000000000001E-2</v>
          </cell>
        </row>
      </sheetData>
      <sheetData sheetId="6475">
        <row r="2">
          <cell r="B2">
            <v>1.9677996635437012E-2</v>
          </cell>
        </row>
      </sheetData>
      <sheetData sheetId="6476">
        <row r="2">
          <cell r="B2">
            <v>1.9678000000000001E-2</v>
          </cell>
        </row>
      </sheetData>
      <sheetData sheetId="6477">
        <row r="2">
          <cell r="B2">
            <v>1.9678000000000001E-2</v>
          </cell>
        </row>
      </sheetData>
      <sheetData sheetId="6478">
        <row r="2">
          <cell r="B2">
            <v>1.9678000000000001E-2</v>
          </cell>
        </row>
      </sheetData>
      <sheetData sheetId="6479">
        <row r="2">
          <cell r="B2">
            <v>1.9678000000000001E-2</v>
          </cell>
        </row>
      </sheetData>
      <sheetData sheetId="6480">
        <row r="2">
          <cell r="B2">
            <v>1.9678000000000001E-2</v>
          </cell>
        </row>
      </sheetData>
      <sheetData sheetId="6481">
        <row r="2">
          <cell r="B2">
            <v>1.9678000000000001E-2</v>
          </cell>
        </row>
      </sheetData>
      <sheetData sheetId="6482">
        <row r="2">
          <cell r="B2">
            <v>1.9678000000000001E-2</v>
          </cell>
        </row>
      </sheetData>
      <sheetData sheetId="6483">
        <row r="2">
          <cell r="B2">
            <v>1.9678000000000001E-2</v>
          </cell>
        </row>
      </sheetData>
      <sheetData sheetId="6484">
        <row r="2">
          <cell r="B2">
            <v>1.9678000000000001E-2</v>
          </cell>
        </row>
      </sheetData>
      <sheetData sheetId="6485">
        <row r="2">
          <cell r="B2">
            <v>1.9677996635437012E-2</v>
          </cell>
        </row>
      </sheetData>
      <sheetData sheetId="6486">
        <row r="2">
          <cell r="B2">
            <v>1.9677996635437012E-2</v>
          </cell>
        </row>
      </sheetData>
      <sheetData sheetId="6487">
        <row r="2">
          <cell r="B2">
            <v>1.9677996635437012E-2</v>
          </cell>
        </row>
      </sheetData>
      <sheetData sheetId="6488">
        <row r="2">
          <cell r="B2">
            <v>1.9678000000000001E-2</v>
          </cell>
        </row>
      </sheetData>
      <sheetData sheetId="6489">
        <row r="2">
          <cell r="B2">
            <v>1.9678000000000001E-2</v>
          </cell>
        </row>
      </sheetData>
      <sheetData sheetId="6490">
        <row r="2">
          <cell r="B2">
            <v>1.9677996635437012E-2</v>
          </cell>
        </row>
      </sheetData>
      <sheetData sheetId="6491">
        <row r="2">
          <cell r="B2">
            <v>1.9678000000000001E-2</v>
          </cell>
        </row>
      </sheetData>
      <sheetData sheetId="6492">
        <row r="2">
          <cell r="B2">
            <v>1.9678000000000001E-2</v>
          </cell>
        </row>
      </sheetData>
      <sheetData sheetId="6493">
        <row r="2">
          <cell r="B2">
            <v>1.9677996635437012E-2</v>
          </cell>
        </row>
      </sheetData>
      <sheetData sheetId="6494">
        <row r="2">
          <cell r="B2">
            <v>1.9677996635437012E-2</v>
          </cell>
        </row>
      </sheetData>
      <sheetData sheetId="6495">
        <row r="2">
          <cell r="B2">
            <v>0</v>
          </cell>
        </row>
      </sheetData>
      <sheetData sheetId="6496">
        <row r="2">
          <cell r="B2">
            <v>0</v>
          </cell>
        </row>
      </sheetData>
      <sheetData sheetId="6497">
        <row r="2">
          <cell r="B2">
            <v>1.9677996635437012E-2</v>
          </cell>
        </row>
      </sheetData>
      <sheetData sheetId="6498">
        <row r="2">
          <cell r="B2">
            <v>1.9678000000000001E-2</v>
          </cell>
        </row>
      </sheetData>
      <sheetData sheetId="6499">
        <row r="2">
          <cell r="B2">
            <v>0</v>
          </cell>
        </row>
      </sheetData>
      <sheetData sheetId="6500">
        <row r="2">
          <cell r="B2">
            <v>0</v>
          </cell>
        </row>
      </sheetData>
      <sheetData sheetId="6501">
        <row r="2">
          <cell r="B2">
            <v>1.9677996635437012E-2</v>
          </cell>
        </row>
      </sheetData>
      <sheetData sheetId="6502">
        <row r="2">
          <cell r="B2">
            <v>1.9678000000000001E-2</v>
          </cell>
        </row>
      </sheetData>
      <sheetData sheetId="6503">
        <row r="2">
          <cell r="B2">
            <v>1.9678000000000001E-2</v>
          </cell>
        </row>
      </sheetData>
      <sheetData sheetId="6504">
        <row r="2">
          <cell r="B2">
            <v>1.9677996635437012E-2</v>
          </cell>
        </row>
      </sheetData>
      <sheetData sheetId="6505">
        <row r="2">
          <cell r="B2">
            <v>1.9678000000000001E-2</v>
          </cell>
        </row>
      </sheetData>
      <sheetData sheetId="6506">
        <row r="2">
          <cell r="B2">
            <v>1.9678000000000001E-2</v>
          </cell>
        </row>
      </sheetData>
      <sheetData sheetId="6507">
        <row r="2">
          <cell r="B2">
            <v>1.9678000000000001E-2</v>
          </cell>
        </row>
      </sheetData>
      <sheetData sheetId="6508">
        <row r="2">
          <cell r="B2">
            <v>1.9678000000000001E-2</v>
          </cell>
        </row>
      </sheetData>
      <sheetData sheetId="6509">
        <row r="2">
          <cell r="B2">
            <v>1.9678000000000001E-2</v>
          </cell>
        </row>
      </sheetData>
      <sheetData sheetId="6510">
        <row r="2">
          <cell r="B2">
            <v>1.9678000000000001E-2</v>
          </cell>
        </row>
      </sheetData>
      <sheetData sheetId="6511">
        <row r="2">
          <cell r="B2">
            <v>1.9678000000000001E-2</v>
          </cell>
        </row>
      </sheetData>
      <sheetData sheetId="6512">
        <row r="2">
          <cell r="B2">
            <v>1.9677996635437012E-2</v>
          </cell>
        </row>
      </sheetData>
      <sheetData sheetId="6513">
        <row r="2">
          <cell r="B2">
            <v>1.9678000000000001E-2</v>
          </cell>
        </row>
      </sheetData>
      <sheetData sheetId="6514">
        <row r="2">
          <cell r="B2">
            <v>1.9677996635437012E-2</v>
          </cell>
        </row>
      </sheetData>
      <sheetData sheetId="6515">
        <row r="2">
          <cell r="B2">
            <v>1.9678000000000001E-2</v>
          </cell>
        </row>
      </sheetData>
      <sheetData sheetId="6516">
        <row r="2">
          <cell r="B2">
            <v>1.9677996635437012E-2</v>
          </cell>
        </row>
      </sheetData>
      <sheetData sheetId="6517">
        <row r="2">
          <cell r="B2">
            <v>1.9678000000000001E-2</v>
          </cell>
        </row>
      </sheetData>
      <sheetData sheetId="6518">
        <row r="2">
          <cell r="B2">
            <v>0</v>
          </cell>
        </row>
      </sheetData>
      <sheetData sheetId="6519">
        <row r="2">
          <cell r="B2">
            <v>1.9677996635437012E-2</v>
          </cell>
        </row>
      </sheetData>
      <sheetData sheetId="6520">
        <row r="2">
          <cell r="B2">
            <v>1.9678000000000001E-2</v>
          </cell>
        </row>
      </sheetData>
      <sheetData sheetId="6521">
        <row r="2">
          <cell r="B2">
            <v>1.9677996635437012E-2</v>
          </cell>
        </row>
      </sheetData>
      <sheetData sheetId="6522">
        <row r="2">
          <cell r="B2">
            <v>1.9678000000000001E-2</v>
          </cell>
        </row>
      </sheetData>
      <sheetData sheetId="6523">
        <row r="2">
          <cell r="B2">
            <v>1.9678000000000001E-2</v>
          </cell>
        </row>
      </sheetData>
      <sheetData sheetId="6524">
        <row r="2">
          <cell r="B2">
            <v>1.9677996635437012E-2</v>
          </cell>
        </row>
      </sheetData>
      <sheetData sheetId="6525">
        <row r="2">
          <cell r="B2">
            <v>1.9677996635437012E-2</v>
          </cell>
        </row>
      </sheetData>
      <sheetData sheetId="6526">
        <row r="2">
          <cell r="B2">
            <v>1.9677996635437012E-2</v>
          </cell>
        </row>
      </sheetData>
      <sheetData sheetId="6527">
        <row r="2">
          <cell r="B2">
            <v>1.9678000000000001E-2</v>
          </cell>
        </row>
      </sheetData>
      <sheetData sheetId="6528">
        <row r="2">
          <cell r="B2">
            <v>1.9678000000000001E-2</v>
          </cell>
        </row>
      </sheetData>
      <sheetData sheetId="6529">
        <row r="2">
          <cell r="B2">
            <v>1.9678000000000001E-2</v>
          </cell>
        </row>
      </sheetData>
      <sheetData sheetId="6530">
        <row r="2">
          <cell r="B2">
            <v>1.9678000000000001E-2</v>
          </cell>
        </row>
      </sheetData>
      <sheetData sheetId="6531">
        <row r="2">
          <cell r="B2">
            <v>1.9677996635437012E-2</v>
          </cell>
        </row>
      </sheetData>
      <sheetData sheetId="6532">
        <row r="2">
          <cell r="B2">
            <v>1.9678000000000001E-2</v>
          </cell>
        </row>
      </sheetData>
      <sheetData sheetId="6533">
        <row r="2">
          <cell r="B2">
            <v>1.9678000000000001E-2</v>
          </cell>
        </row>
      </sheetData>
      <sheetData sheetId="6534">
        <row r="2">
          <cell r="B2">
            <v>1.9678000000000001E-2</v>
          </cell>
        </row>
      </sheetData>
      <sheetData sheetId="6535">
        <row r="2">
          <cell r="B2">
            <v>1.9677996635437012E-2</v>
          </cell>
        </row>
      </sheetData>
      <sheetData sheetId="6536">
        <row r="2">
          <cell r="B2">
            <v>0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1.9677996635437012E-2</v>
          </cell>
        </row>
      </sheetData>
      <sheetData sheetId="6539">
        <row r="2">
          <cell r="B2">
            <v>1.9678000000000001E-2</v>
          </cell>
        </row>
      </sheetData>
      <sheetData sheetId="6540">
        <row r="2">
          <cell r="B2">
            <v>0</v>
          </cell>
        </row>
      </sheetData>
      <sheetData sheetId="6541">
        <row r="2">
          <cell r="B2">
            <v>1.9678000000000001E-2</v>
          </cell>
        </row>
      </sheetData>
      <sheetData sheetId="6542">
        <row r="2">
          <cell r="B2">
            <v>0</v>
          </cell>
        </row>
      </sheetData>
      <sheetData sheetId="6543">
        <row r="2">
          <cell r="B2">
            <v>0</v>
          </cell>
        </row>
      </sheetData>
      <sheetData sheetId="6544">
        <row r="2">
          <cell r="B2">
            <v>1.9678000000000001E-2</v>
          </cell>
        </row>
      </sheetData>
      <sheetData sheetId="6545">
        <row r="2">
          <cell r="B2">
            <v>0</v>
          </cell>
        </row>
      </sheetData>
      <sheetData sheetId="6546">
        <row r="2">
          <cell r="B2">
            <v>0</v>
          </cell>
        </row>
      </sheetData>
      <sheetData sheetId="6547">
        <row r="2">
          <cell r="B2">
            <v>0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0</v>
          </cell>
        </row>
      </sheetData>
      <sheetData sheetId="6550">
        <row r="2">
          <cell r="B2">
            <v>0</v>
          </cell>
        </row>
      </sheetData>
      <sheetData sheetId="6551">
        <row r="2">
          <cell r="B2">
            <v>1.9678000000000001E-2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1.9678000000000001E-2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1.9678000000000001E-2</v>
          </cell>
        </row>
      </sheetData>
      <sheetData sheetId="6556">
        <row r="2">
          <cell r="B2">
            <v>1.9678000000000001E-2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1.9678000000000001E-2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0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0</v>
          </cell>
        </row>
      </sheetData>
      <sheetData sheetId="6586">
        <row r="2">
          <cell r="B2">
            <v>0</v>
          </cell>
        </row>
      </sheetData>
      <sheetData sheetId="6587">
        <row r="2">
          <cell r="B2">
            <v>0</v>
          </cell>
        </row>
      </sheetData>
      <sheetData sheetId="6588">
        <row r="2">
          <cell r="B2">
            <v>0</v>
          </cell>
        </row>
      </sheetData>
      <sheetData sheetId="6589">
        <row r="2">
          <cell r="B2">
            <v>0</v>
          </cell>
        </row>
      </sheetData>
      <sheetData sheetId="6590">
        <row r="2">
          <cell r="B2">
            <v>0</v>
          </cell>
        </row>
      </sheetData>
      <sheetData sheetId="6591">
        <row r="2">
          <cell r="B2">
            <v>0</v>
          </cell>
        </row>
      </sheetData>
      <sheetData sheetId="6592">
        <row r="2">
          <cell r="B2">
            <v>1.9677996635437012E-2</v>
          </cell>
        </row>
      </sheetData>
      <sheetData sheetId="6593">
        <row r="2">
          <cell r="B2">
            <v>0</v>
          </cell>
        </row>
      </sheetData>
      <sheetData sheetId="6594">
        <row r="2">
          <cell r="B2">
            <v>0</v>
          </cell>
        </row>
      </sheetData>
      <sheetData sheetId="6595">
        <row r="2">
          <cell r="B2">
            <v>0</v>
          </cell>
        </row>
      </sheetData>
      <sheetData sheetId="6596">
        <row r="2">
          <cell r="B2">
            <v>0</v>
          </cell>
        </row>
      </sheetData>
      <sheetData sheetId="6597">
        <row r="2">
          <cell r="B2">
            <v>0</v>
          </cell>
        </row>
      </sheetData>
      <sheetData sheetId="6598">
        <row r="2">
          <cell r="B2">
            <v>0</v>
          </cell>
        </row>
      </sheetData>
      <sheetData sheetId="6599">
        <row r="2">
          <cell r="B2">
            <v>0</v>
          </cell>
        </row>
      </sheetData>
      <sheetData sheetId="6600">
        <row r="2">
          <cell r="B2">
            <v>0</v>
          </cell>
        </row>
      </sheetData>
      <sheetData sheetId="6601">
        <row r="2">
          <cell r="B2">
            <v>0</v>
          </cell>
        </row>
      </sheetData>
      <sheetData sheetId="6602">
        <row r="2">
          <cell r="B2">
            <v>0</v>
          </cell>
        </row>
      </sheetData>
      <sheetData sheetId="6603">
        <row r="2">
          <cell r="B2">
            <v>0</v>
          </cell>
        </row>
      </sheetData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0</v>
          </cell>
        </row>
      </sheetData>
      <sheetData sheetId="6607">
        <row r="2">
          <cell r="B2">
            <v>0</v>
          </cell>
        </row>
      </sheetData>
      <sheetData sheetId="6608">
        <row r="2">
          <cell r="B2">
            <v>0</v>
          </cell>
        </row>
      </sheetData>
      <sheetData sheetId="6609">
        <row r="2">
          <cell r="B2">
            <v>0</v>
          </cell>
        </row>
      </sheetData>
      <sheetData sheetId="6610">
        <row r="2">
          <cell r="B2">
            <v>1.9678000000000001E-2</v>
          </cell>
        </row>
      </sheetData>
      <sheetData sheetId="6611">
        <row r="2">
          <cell r="B2">
            <v>0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0</v>
          </cell>
        </row>
      </sheetData>
      <sheetData sheetId="6616">
        <row r="2">
          <cell r="B2">
            <v>0</v>
          </cell>
        </row>
      </sheetData>
      <sheetData sheetId="6617">
        <row r="2">
          <cell r="B2">
            <v>0</v>
          </cell>
        </row>
      </sheetData>
      <sheetData sheetId="6618">
        <row r="2">
          <cell r="B2">
            <v>0</v>
          </cell>
        </row>
      </sheetData>
      <sheetData sheetId="6619">
        <row r="2">
          <cell r="B2">
            <v>0</v>
          </cell>
        </row>
      </sheetData>
      <sheetData sheetId="6620">
        <row r="2">
          <cell r="B2">
            <v>0</v>
          </cell>
        </row>
      </sheetData>
      <sheetData sheetId="6621">
        <row r="2">
          <cell r="B2">
            <v>0</v>
          </cell>
        </row>
      </sheetData>
      <sheetData sheetId="6622">
        <row r="2">
          <cell r="B2">
            <v>0</v>
          </cell>
        </row>
      </sheetData>
      <sheetData sheetId="6623">
        <row r="2">
          <cell r="B2">
            <v>0</v>
          </cell>
        </row>
      </sheetData>
      <sheetData sheetId="6624">
        <row r="2">
          <cell r="B2">
            <v>0</v>
          </cell>
        </row>
      </sheetData>
      <sheetData sheetId="6625">
        <row r="2">
          <cell r="B2">
            <v>0</v>
          </cell>
        </row>
      </sheetData>
      <sheetData sheetId="6626">
        <row r="2">
          <cell r="B2">
            <v>0</v>
          </cell>
        </row>
      </sheetData>
      <sheetData sheetId="6627">
        <row r="2">
          <cell r="B2">
            <v>0</v>
          </cell>
        </row>
      </sheetData>
      <sheetData sheetId="6628">
        <row r="2">
          <cell r="B2">
            <v>0</v>
          </cell>
        </row>
      </sheetData>
      <sheetData sheetId="6629">
        <row r="2">
          <cell r="B2">
            <v>1.9677996635437012E-2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0</v>
          </cell>
        </row>
      </sheetData>
      <sheetData sheetId="6632">
        <row r="2">
          <cell r="B2">
            <v>1.9677996635437012E-2</v>
          </cell>
        </row>
      </sheetData>
      <sheetData sheetId="6633">
        <row r="2">
          <cell r="B2">
            <v>0</v>
          </cell>
        </row>
      </sheetData>
      <sheetData sheetId="6634">
        <row r="2">
          <cell r="B2">
            <v>1.9678000000000001E-2</v>
          </cell>
        </row>
      </sheetData>
      <sheetData sheetId="6635">
        <row r="2">
          <cell r="B2">
            <v>0</v>
          </cell>
        </row>
      </sheetData>
      <sheetData sheetId="6636">
        <row r="2">
          <cell r="B2">
            <v>1.9677996635437012E-2</v>
          </cell>
        </row>
      </sheetData>
      <sheetData sheetId="6637">
        <row r="2">
          <cell r="B2">
            <v>0</v>
          </cell>
        </row>
      </sheetData>
      <sheetData sheetId="6638">
        <row r="2">
          <cell r="B2">
            <v>1.9678000000000001E-2</v>
          </cell>
        </row>
      </sheetData>
      <sheetData sheetId="6639">
        <row r="2">
          <cell r="B2">
            <v>1.9677996635437012E-2</v>
          </cell>
        </row>
      </sheetData>
      <sheetData sheetId="6640">
        <row r="2">
          <cell r="B2">
            <v>1.9678000000000001E-2</v>
          </cell>
        </row>
      </sheetData>
      <sheetData sheetId="6641">
        <row r="2">
          <cell r="B2">
            <v>1.9677996635437012E-2</v>
          </cell>
        </row>
      </sheetData>
      <sheetData sheetId="6642">
        <row r="2">
          <cell r="B2">
            <v>1.9677996635437012E-2</v>
          </cell>
        </row>
      </sheetData>
      <sheetData sheetId="6643">
        <row r="2">
          <cell r="B2">
            <v>1.9677996635437012E-2</v>
          </cell>
        </row>
      </sheetData>
      <sheetData sheetId="6644">
        <row r="2">
          <cell r="B2">
            <v>1.9678000000000001E-2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1.9678000000000001E-2</v>
          </cell>
        </row>
      </sheetData>
      <sheetData sheetId="6648">
        <row r="2">
          <cell r="B2">
            <v>1.9677996635437012E-2</v>
          </cell>
        </row>
      </sheetData>
      <sheetData sheetId="6649">
        <row r="2">
          <cell r="B2">
            <v>0</v>
          </cell>
        </row>
      </sheetData>
      <sheetData sheetId="6650">
        <row r="2">
          <cell r="B2">
            <v>0</v>
          </cell>
        </row>
      </sheetData>
      <sheetData sheetId="6651">
        <row r="2">
          <cell r="B2">
            <v>1.9677996635437012E-2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1.9677996635437012E-2</v>
          </cell>
        </row>
      </sheetData>
      <sheetData sheetId="6654">
        <row r="2">
          <cell r="B2">
            <v>1.9678000000000001E-2</v>
          </cell>
        </row>
      </sheetData>
      <sheetData sheetId="6655">
        <row r="2">
          <cell r="B2">
            <v>1.9677996635437012E-2</v>
          </cell>
        </row>
      </sheetData>
      <sheetData sheetId="6656">
        <row r="2">
          <cell r="B2">
            <v>1.9678000000000001E-2</v>
          </cell>
        </row>
      </sheetData>
      <sheetData sheetId="6657">
        <row r="2">
          <cell r="B2">
            <v>1.9678000000000001E-2</v>
          </cell>
        </row>
      </sheetData>
      <sheetData sheetId="6658">
        <row r="2">
          <cell r="B2">
            <v>1.9678000000000001E-2</v>
          </cell>
        </row>
      </sheetData>
      <sheetData sheetId="6659">
        <row r="2">
          <cell r="B2">
            <v>1.9678000000000001E-2</v>
          </cell>
        </row>
      </sheetData>
      <sheetData sheetId="6660">
        <row r="2">
          <cell r="B2">
            <v>1.9678000000000001E-2</v>
          </cell>
        </row>
      </sheetData>
      <sheetData sheetId="6661">
        <row r="2">
          <cell r="B2">
            <v>1.9678000000000001E-2</v>
          </cell>
        </row>
      </sheetData>
      <sheetData sheetId="6662">
        <row r="2">
          <cell r="B2">
            <v>1.9678000000000001E-2</v>
          </cell>
        </row>
      </sheetData>
      <sheetData sheetId="6663">
        <row r="2">
          <cell r="B2">
            <v>1.9678000000000001E-2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1.9677996635437012E-2</v>
          </cell>
        </row>
      </sheetData>
      <sheetData sheetId="6666">
        <row r="2">
          <cell r="B2">
            <v>1.9678000000000001E-2</v>
          </cell>
        </row>
      </sheetData>
      <sheetData sheetId="6667">
        <row r="2">
          <cell r="B2">
            <v>1.9677996635437012E-2</v>
          </cell>
        </row>
      </sheetData>
      <sheetData sheetId="6668">
        <row r="2">
          <cell r="B2">
            <v>0</v>
          </cell>
        </row>
      </sheetData>
      <sheetData sheetId="6669">
        <row r="2">
          <cell r="B2">
            <v>1.9678000000000001E-2</v>
          </cell>
        </row>
      </sheetData>
      <sheetData sheetId="6670">
        <row r="2">
          <cell r="B2">
            <v>1.9678000000000001E-2</v>
          </cell>
        </row>
      </sheetData>
      <sheetData sheetId="6671">
        <row r="2">
          <cell r="B2">
            <v>1.9678000000000001E-2</v>
          </cell>
        </row>
      </sheetData>
      <sheetData sheetId="6672">
        <row r="2">
          <cell r="B2">
            <v>1.9678000000000001E-2</v>
          </cell>
        </row>
      </sheetData>
      <sheetData sheetId="6673">
        <row r="2">
          <cell r="B2">
            <v>1.9678000000000001E-2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0</v>
          </cell>
        </row>
      </sheetData>
      <sheetData sheetId="6676">
        <row r="2">
          <cell r="B2">
            <v>0</v>
          </cell>
        </row>
      </sheetData>
      <sheetData sheetId="6677">
        <row r="2">
          <cell r="B2">
            <v>1.9678000000000001E-2</v>
          </cell>
        </row>
      </sheetData>
      <sheetData sheetId="6678">
        <row r="2">
          <cell r="B2">
            <v>1.9678000000000001E-2</v>
          </cell>
        </row>
      </sheetData>
      <sheetData sheetId="6679">
        <row r="2">
          <cell r="B2">
            <v>0</v>
          </cell>
        </row>
      </sheetData>
      <sheetData sheetId="6680">
        <row r="2">
          <cell r="B2">
            <v>0</v>
          </cell>
        </row>
      </sheetData>
      <sheetData sheetId="6681">
        <row r="2">
          <cell r="B2">
            <v>1.9678000000000001E-2</v>
          </cell>
        </row>
      </sheetData>
      <sheetData sheetId="6682">
        <row r="2">
          <cell r="B2">
            <v>1.9678000000000001E-2</v>
          </cell>
        </row>
      </sheetData>
      <sheetData sheetId="6683">
        <row r="2">
          <cell r="B2">
            <v>1.9678000000000001E-2</v>
          </cell>
        </row>
      </sheetData>
      <sheetData sheetId="6684">
        <row r="2">
          <cell r="B2">
            <v>1.9678000000000001E-2</v>
          </cell>
        </row>
      </sheetData>
      <sheetData sheetId="6685">
        <row r="2">
          <cell r="B2">
            <v>1.9678000000000001E-2</v>
          </cell>
        </row>
      </sheetData>
      <sheetData sheetId="6686">
        <row r="2">
          <cell r="B2">
            <v>1.9678000000000001E-2</v>
          </cell>
        </row>
      </sheetData>
      <sheetData sheetId="6687">
        <row r="2">
          <cell r="B2">
            <v>1.9678000000000001E-2</v>
          </cell>
        </row>
      </sheetData>
      <sheetData sheetId="6688">
        <row r="2">
          <cell r="B2">
            <v>1.9678000000000001E-2</v>
          </cell>
        </row>
      </sheetData>
      <sheetData sheetId="6689">
        <row r="2">
          <cell r="B2">
            <v>1.9678000000000001E-2</v>
          </cell>
        </row>
      </sheetData>
      <sheetData sheetId="6690">
        <row r="2">
          <cell r="B2">
            <v>1.9678000000000001E-2</v>
          </cell>
        </row>
      </sheetData>
      <sheetData sheetId="6691">
        <row r="2">
          <cell r="B2">
            <v>1.9678000000000001E-2</v>
          </cell>
        </row>
      </sheetData>
      <sheetData sheetId="6692">
        <row r="2">
          <cell r="B2">
            <v>1.9678000000000001E-2</v>
          </cell>
        </row>
      </sheetData>
      <sheetData sheetId="6693">
        <row r="2">
          <cell r="B2">
            <v>1.9678000000000001E-2</v>
          </cell>
        </row>
      </sheetData>
      <sheetData sheetId="6694">
        <row r="2">
          <cell r="B2">
            <v>1.9678000000000001E-2</v>
          </cell>
        </row>
      </sheetData>
      <sheetData sheetId="6695">
        <row r="2">
          <cell r="B2">
            <v>1.9678000000000001E-2</v>
          </cell>
        </row>
      </sheetData>
      <sheetData sheetId="6696">
        <row r="2">
          <cell r="B2">
            <v>1.9677996635437012E-2</v>
          </cell>
        </row>
      </sheetData>
      <sheetData sheetId="6697">
        <row r="2">
          <cell r="B2">
            <v>1.9678000000000001E-2</v>
          </cell>
        </row>
      </sheetData>
      <sheetData sheetId="6698">
        <row r="2">
          <cell r="B2">
            <v>1.9678000000000001E-2</v>
          </cell>
        </row>
      </sheetData>
      <sheetData sheetId="6699">
        <row r="2">
          <cell r="B2">
            <v>0</v>
          </cell>
        </row>
      </sheetData>
      <sheetData sheetId="6700">
        <row r="2">
          <cell r="B2">
            <v>1.9678000000000001E-2</v>
          </cell>
        </row>
      </sheetData>
      <sheetData sheetId="6701">
        <row r="2">
          <cell r="B2">
            <v>1.9678000000000001E-2</v>
          </cell>
        </row>
      </sheetData>
      <sheetData sheetId="6702">
        <row r="2">
          <cell r="B2">
            <v>1.9678000000000001E-2</v>
          </cell>
        </row>
      </sheetData>
      <sheetData sheetId="6703">
        <row r="2">
          <cell r="B2">
            <v>1.9678000000000001E-2</v>
          </cell>
        </row>
      </sheetData>
      <sheetData sheetId="6704">
        <row r="2">
          <cell r="B2">
            <v>1.9678000000000001E-2</v>
          </cell>
        </row>
      </sheetData>
      <sheetData sheetId="6705">
        <row r="2">
          <cell r="B2">
            <v>1.9678000000000001E-2</v>
          </cell>
        </row>
      </sheetData>
      <sheetData sheetId="6706">
        <row r="2">
          <cell r="B2">
            <v>1.9678000000000001E-2</v>
          </cell>
        </row>
      </sheetData>
      <sheetData sheetId="6707">
        <row r="2">
          <cell r="B2">
            <v>1.9678000000000001E-2</v>
          </cell>
        </row>
      </sheetData>
      <sheetData sheetId="6708">
        <row r="2">
          <cell r="B2">
            <v>1.9678000000000001E-2</v>
          </cell>
        </row>
      </sheetData>
      <sheetData sheetId="6709">
        <row r="2">
          <cell r="B2">
            <v>1.9678000000000001E-2</v>
          </cell>
        </row>
      </sheetData>
      <sheetData sheetId="6710">
        <row r="2">
          <cell r="B2">
            <v>1.9678000000000001E-2</v>
          </cell>
        </row>
      </sheetData>
      <sheetData sheetId="6711">
        <row r="2">
          <cell r="B2">
            <v>1.9678000000000001E-2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>
        <row r="2">
          <cell r="B2">
            <v>0</v>
          </cell>
        </row>
      </sheetData>
      <sheetData sheetId="6716">
        <row r="2">
          <cell r="B2">
            <v>0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>
        <row r="2">
          <cell r="B2">
            <v>0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0</v>
          </cell>
        </row>
      </sheetData>
      <sheetData sheetId="6723">
        <row r="2">
          <cell r="B2">
            <v>0</v>
          </cell>
        </row>
      </sheetData>
      <sheetData sheetId="6724">
        <row r="2">
          <cell r="B2">
            <v>1.9678000000000001E-2</v>
          </cell>
        </row>
      </sheetData>
      <sheetData sheetId="6725">
        <row r="2">
          <cell r="B2">
            <v>0</v>
          </cell>
        </row>
      </sheetData>
      <sheetData sheetId="6726">
        <row r="2">
          <cell r="B2">
            <v>0</v>
          </cell>
        </row>
      </sheetData>
      <sheetData sheetId="6727">
        <row r="2">
          <cell r="B2">
            <v>0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0</v>
          </cell>
        </row>
      </sheetData>
      <sheetData sheetId="6730">
        <row r="2">
          <cell r="B2">
            <v>0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1.9678000000000001E-2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0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0</v>
          </cell>
        </row>
      </sheetData>
      <sheetData sheetId="6766">
        <row r="2">
          <cell r="B2">
            <v>0</v>
          </cell>
        </row>
      </sheetData>
      <sheetData sheetId="6767">
        <row r="2">
          <cell r="B2">
            <v>0</v>
          </cell>
        </row>
      </sheetData>
      <sheetData sheetId="6768">
        <row r="2">
          <cell r="B2">
            <v>0</v>
          </cell>
        </row>
      </sheetData>
      <sheetData sheetId="6769">
        <row r="2">
          <cell r="B2">
            <v>0</v>
          </cell>
        </row>
      </sheetData>
      <sheetData sheetId="6770">
        <row r="2">
          <cell r="B2">
            <v>0</v>
          </cell>
        </row>
      </sheetData>
      <sheetData sheetId="6771">
        <row r="2">
          <cell r="B2">
            <v>0</v>
          </cell>
        </row>
      </sheetData>
      <sheetData sheetId="6772">
        <row r="2">
          <cell r="B2">
            <v>1.9677996635437012E-2</v>
          </cell>
        </row>
      </sheetData>
      <sheetData sheetId="6773">
        <row r="2">
          <cell r="B2">
            <v>0</v>
          </cell>
        </row>
      </sheetData>
      <sheetData sheetId="6774">
        <row r="2">
          <cell r="B2">
            <v>0</v>
          </cell>
        </row>
      </sheetData>
      <sheetData sheetId="6775">
        <row r="2">
          <cell r="B2">
            <v>0</v>
          </cell>
        </row>
      </sheetData>
      <sheetData sheetId="6776">
        <row r="2">
          <cell r="B2">
            <v>0</v>
          </cell>
        </row>
      </sheetData>
      <sheetData sheetId="6777">
        <row r="2">
          <cell r="B2">
            <v>0</v>
          </cell>
        </row>
      </sheetData>
      <sheetData sheetId="6778">
        <row r="2">
          <cell r="B2">
            <v>0</v>
          </cell>
        </row>
      </sheetData>
      <sheetData sheetId="6779">
        <row r="2">
          <cell r="B2">
            <v>0</v>
          </cell>
        </row>
      </sheetData>
      <sheetData sheetId="6780">
        <row r="2">
          <cell r="B2">
            <v>0</v>
          </cell>
        </row>
      </sheetData>
      <sheetData sheetId="6781">
        <row r="2">
          <cell r="B2">
            <v>0</v>
          </cell>
        </row>
      </sheetData>
      <sheetData sheetId="6782">
        <row r="2">
          <cell r="B2">
            <v>0</v>
          </cell>
        </row>
      </sheetData>
      <sheetData sheetId="6783">
        <row r="2">
          <cell r="B2">
            <v>0</v>
          </cell>
        </row>
      </sheetData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0</v>
          </cell>
        </row>
      </sheetData>
      <sheetData sheetId="6787">
        <row r="2">
          <cell r="B2">
            <v>0</v>
          </cell>
        </row>
      </sheetData>
      <sheetData sheetId="6788">
        <row r="2">
          <cell r="B2">
            <v>0</v>
          </cell>
        </row>
      </sheetData>
      <sheetData sheetId="6789">
        <row r="2">
          <cell r="B2">
            <v>0</v>
          </cell>
        </row>
      </sheetData>
      <sheetData sheetId="6790">
        <row r="2">
          <cell r="B2">
            <v>1.9678000000000001E-2</v>
          </cell>
        </row>
      </sheetData>
      <sheetData sheetId="6791">
        <row r="2">
          <cell r="B2">
            <v>0</v>
          </cell>
        </row>
      </sheetData>
      <sheetData sheetId="6792">
        <row r="2">
          <cell r="B2">
            <v>0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0</v>
          </cell>
        </row>
      </sheetData>
      <sheetData sheetId="6795">
        <row r="2">
          <cell r="B2">
            <v>0</v>
          </cell>
        </row>
      </sheetData>
      <sheetData sheetId="6796">
        <row r="2">
          <cell r="B2">
            <v>0</v>
          </cell>
        </row>
      </sheetData>
      <sheetData sheetId="6797">
        <row r="2">
          <cell r="B2">
            <v>0</v>
          </cell>
        </row>
      </sheetData>
      <sheetData sheetId="6798">
        <row r="2">
          <cell r="B2">
            <v>0</v>
          </cell>
        </row>
      </sheetData>
      <sheetData sheetId="6799">
        <row r="2">
          <cell r="B2">
            <v>0</v>
          </cell>
        </row>
      </sheetData>
      <sheetData sheetId="6800">
        <row r="2">
          <cell r="B2">
            <v>0</v>
          </cell>
        </row>
      </sheetData>
      <sheetData sheetId="6801">
        <row r="2">
          <cell r="B2">
            <v>0</v>
          </cell>
        </row>
      </sheetData>
      <sheetData sheetId="6802">
        <row r="2">
          <cell r="B2">
            <v>0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0</v>
          </cell>
        </row>
      </sheetData>
      <sheetData sheetId="6805">
        <row r="2">
          <cell r="B2">
            <v>0</v>
          </cell>
        </row>
      </sheetData>
      <sheetData sheetId="6806">
        <row r="2">
          <cell r="B2">
            <v>0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0</v>
          </cell>
        </row>
      </sheetData>
      <sheetData sheetId="6809">
        <row r="2">
          <cell r="B2">
            <v>0</v>
          </cell>
        </row>
      </sheetData>
      <sheetData sheetId="6810">
        <row r="2">
          <cell r="B2">
            <v>0</v>
          </cell>
        </row>
      </sheetData>
      <sheetData sheetId="6811">
        <row r="2">
          <cell r="B2">
            <v>0</v>
          </cell>
        </row>
      </sheetData>
      <sheetData sheetId="6812">
        <row r="2">
          <cell r="B2">
            <v>0</v>
          </cell>
        </row>
      </sheetData>
      <sheetData sheetId="6813">
        <row r="2">
          <cell r="B2">
            <v>0</v>
          </cell>
        </row>
      </sheetData>
      <sheetData sheetId="6814">
        <row r="2">
          <cell r="B2">
            <v>0</v>
          </cell>
        </row>
      </sheetData>
      <sheetData sheetId="6815">
        <row r="2">
          <cell r="B2">
            <v>0</v>
          </cell>
        </row>
      </sheetData>
      <sheetData sheetId="6816">
        <row r="2">
          <cell r="B2">
            <v>0</v>
          </cell>
        </row>
      </sheetData>
      <sheetData sheetId="6817">
        <row r="2">
          <cell r="B2">
            <v>0</v>
          </cell>
        </row>
      </sheetData>
      <sheetData sheetId="6818">
        <row r="2">
          <cell r="B2">
            <v>1.9678000000000001E-2</v>
          </cell>
        </row>
      </sheetData>
      <sheetData sheetId="6819">
        <row r="2">
          <cell r="B2">
            <v>1.9678000000000001E-2</v>
          </cell>
        </row>
      </sheetData>
      <sheetData sheetId="6820">
        <row r="2">
          <cell r="B2">
            <v>1.9678000000000001E-2</v>
          </cell>
        </row>
      </sheetData>
      <sheetData sheetId="6821">
        <row r="2">
          <cell r="B2">
            <v>0</v>
          </cell>
        </row>
      </sheetData>
      <sheetData sheetId="6822">
        <row r="2">
          <cell r="B2">
            <v>1.9678000000000001E-2</v>
          </cell>
        </row>
      </sheetData>
      <sheetData sheetId="6823">
        <row r="2">
          <cell r="B2">
            <v>1.9678000000000001E-2</v>
          </cell>
        </row>
      </sheetData>
      <sheetData sheetId="6824">
        <row r="2">
          <cell r="B2">
            <v>1.9678000000000001E-2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1.9678000000000001E-2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1.9678000000000001E-2</v>
          </cell>
        </row>
      </sheetData>
      <sheetData sheetId="6835">
        <row r="2">
          <cell r="B2">
            <v>1.9678000000000001E-2</v>
          </cell>
        </row>
      </sheetData>
      <sheetData sheetId="6836">
        <row r="2">
          <cell r="B2">
            <v>1.9678000000000001E-2</v>
          </cell>
        </row>
      </sheetData>
      <sheetData sheetId="6837">
        <row r="2">
          <cell r="B2">
            <v>1.9678000000000001E-2</v>
          </cell>
        </row>
      </sheetData>
      <sheetData sheetId="6838">
        <row r="2">
          <cell r="B2">
            <v>0</v>
          </cell>
        </row>
      </sheetData>
      <sheetData sheetId="6839">
        <row r="2">
          <cell r="B2">
            <v>1.9678000000000001E-2</v>
          </cell>
        </row>
      </sheetData>
      <sheetData sheetId="6840">
        <row r="2">
          <cell r="B2">
            <v>1.9678000000000001E-2</v>
          </cell>
        </row>
      </sheetData>
      <sheetData sheetId="6841">
        <row r="2">
          <cell r="B2">
            <v>1.9678000000000001E-2</v>
          </cell>
        </row>
      </sheetData>
      <sheetData sheetId="6842">
        <row r="2">
          <cell r="B2">
            <v>1.9678000000000001E-2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1.9678000000000001E-2</v>
          </cell>
        </row>
      </sheetData>
      <sheetData sheetId="6847">
        <row r="2">
          <cell r="B2">
            <v>1.9678000000000001E-2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1.9678000000000001E-2</v>
          </cell>
        </row>
      </sheetData>
      <sheetData sheetId="6850">
        <row r="2">
          <cell r="B2">
            <v>0</v>
          </cell>
        </row>
      </sheetData>
      <sheetData sheetId="6851">
        <row r="2">
          <cell r="B2">
            <v>1.9678000000000001E-2</v>
          </cell>
        </row>
      </sheetData>
      <sheetData sheetId="6852">
        <row r="2">
          <cell r="B2">
            <v>1.9678000000000001E-2</v>
          </cell>
        </row>
      </sheetData>
      <sheetData sheetId="6853">
        <row r="2">
          <cell r="B2">
            <v>1.9678000000000001E-2</v>
          </cell>
        </row>
      </sheetData>
      <sheetData sheetId="6854">
        <row r="2">
          <cell r="B2">
            <v>1.9678000000000001E-2</v>
          </cell>
        </row>
      </sheetData>
      <sheetData sheetId="6855">
        <row r="2">
          <cell r="B2">
            <v>0</v>
          </cell>
        </row>
      </sheetData>
      <sheetData sheetId="6856">
        <row r="2">
          <cell r="B2">
            <v>0</v>
          </cell>
        </row>
      </sheetData>
      <sheetData sheetId="6857">
        <row r="2">
          <cell r="B2">
            <v>1.9678000000000001E-2</v>
          </cell>
        </row>
      </sheetData>
      <sheetData sheetId="6858">
        <row r="2">
          <cell r="B2">
            <v>1.9678000000000001E-2</v>
          </cell>
        </row>
      </sheetData>
      <sheetData sheetId="6859">
        <row r="2">
          <cell r="B2">
            <v>0</v>
          </cell>
        </row>
      </sheetData>
      <sheetData sheetId="6860">
        <row r="2">
          <cell r="B2">
            <v>0</v>
          </cell>
        </row>
      </sheetData>
      <sheetData sheetId="6861">
        <row r="2">
          <cell r="B2">
            <v>1.9678000000000001E-2</v>
          </cell>
        </row>
      </sheetData>
      <sheetData sheetId="6862">
        <row r="2">
          <cell r="B2">
            <v>1.9678000000000001E-2</v>
          </cell>
        </row>
      </sheetData>
      <sheetData sheetId="6863">
        <row r="2">
          <cell r="B2">
            <v>1.9678000000000001E-2</v>
          </cell>
        </row>
      </sheetData>
      <sheetData sheetId="6864">
        <row r="2">
          <cell r="B2">
            <v>1.9678000000000001E-2</v>
          </cell>
        </row>
      </sheetData>
      <sheetData sheetId="6865">
        <row r="2">
          <cell r="B2">
            <v>1.9678000000000001E-2</v>
          </cell>
        </row>
      </sheetData>
      <sheetData sheetId="6866">
        <row r="2">
          <cell r="B2">
            <v>1.9678000000000001E-2</v>
          </cell>
        </row>
      </sheetData>
      <sheetData sheetId="6867">
        <row r="2">
          <cell r="B2">
            <v>1.9678000000000001E-2</v>
          </cell>
        </row>
      </sheetData>
      <sheetData sheetId="6868">
        <row r="2">
          <cell r="B2">
            <v>1.9678000000000001E-2</v>
          </cell>
        </row>
      </sheetData>
      <sheetData sheetId="6869">
        <row r="2">
          <cell r="B2">
            <v>1.9678000000000001E-2</v>
          </cell>
        </row>
      </sheetData>
      <sheetData sheetId="6870">
        <row r="2">
          <cell r="B2">
            <v>1.9678000000000001E-2</v>
          </cell>
        </row>
      </sheetData>
      <sheetData sheetId="6871">
        <row r="2">
          <cell r="B2">
            <v>1.9678000000000001E-2</v>
          </cell>
        </row>
      </sheetData>
      <sheetData sheetId="6872">
        <row r="2">
          <cell r="B2">
            <v>1.9678000000000001E-2</v>
          </cell>
        </row>
      </sheetData>
      <sheetData sheetId="6873">
        <row r="2">
          <cell r="B2">
            <v>1.9678000000000001E-2</v>
          </cell>
        </row>
      </sheetData>
      <sheetData sheetId="6874">
        <row r="2">
          <cell r="B2">
            <v>1.9678000000000001E-2</v>
          </cell>
        </row>
      </sheetData>
      <sheetData sheetId="6875">
        <row r="2">
          <cell r="B2">
            <v>1.9678000000000001E-2</v>
          </cell>
        </row>
      </sheetData>
      <sheetData sheetId="6876">
        <row r="2">
          <cell r="B2">
            <v>1.9678000000000001E-2</v>
          </cell>
        </row>
      </sheetData>
      <sheetData sheetId="6877">
        <row r="2">
          <cell r="B2">
            <v>1.9678000000000001E-2</v>
          </cell>
        </row>
      </sheetData>
      <sheetData sheetId="6878">
        <row r="2">
          <cell r="B2">
            <v>1.9678000000000001E-2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1.9678000000000001E-2</v>
          </cell>
        </row>
      </sheetData>
      <sheetData sheetId="6881">
        <row r="2">
          <cell r="B2">
            <v>1.9678000000000001E-2</v>
          </cell>
        </row>
      </sheetData>
      <sheetData sheetId="6882">
        <row r="2">
          <cell r="B2">
            <v>1.9678000000000001E-2</v>
          </cell>
        </row>
      </sheetData>
      <sheetData sheetId="6883">
        <row r="2">
          <cell r="B2">
            <v>1.9678000000000001E-2</v>
          </cell>
        </row>
      </sheetData>
      <sheetData sheetId="6884">
        <row r="2">
          <cell r="B2">
            <v>1.9678000000000001E-2</v>
          </cell>
        </row>
      </sheetData>
      <sheetData sheetId="6885">
        <row r="2">
          <cell r="B2">
            <v>1.9678000000000001E-2</v>
          </cell>
        </row>
      </sheetData>
      <sheetData sheetId="6886">
        <row r="2">
          <cell r="B2">
            <v>1.9678000000000001E-2</v>
          </cell>
        </row>
      </sheetData>
      <sheetData sheetId="6887">
        <row r="2">
          <cell r="B2">
            <v>1.9678000000000001E-2</v>
          </cell>
        </row>
      </sheetData>
      <sheetData sheetId="6888">
        <row r="2">
          <cell r="B2">
            <v>1.9678000000000001E-2</v>
          </cell>
        </row>
      </sheetData>
      <sheetData sheetId="6889">
        <row r="2">
          <cell r="B2">
            <v>1.9678000000000001E-2</v>
          </cell>
        </row>
      </sheetData>
      <sheetData sheetId="6890">
        <row r="2">
          <cell r="B2">
            <v>1.9678000000000001E-2</v>
          </cell>
        </row>
      </sheetData>
      <sheetData sheetId="6891">
        <row r="2">
          <cell r="B2">
            <v>1.9678000000000001E-2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>
        <row r="2">
          <cell r="B2">
            <v>0</v>
          </cell>
        </row>
      </sheetData>
      <sheetData sheetId="6896">
        <row r="2">
          <cell r="B2">
            <v>0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>
        <row r="2">
          <cell r="B2">
            <v>0</v>
          </cell>
        </row>
      </sheetData>
      <sheetData sheetId="6901">
        <row r="2">
          <cell r="B2">
            <v>1.9678000000000001E-2</v>
          </cell>
        </row>
      </sheetData>
      <sheetData sheetId="6902">
        <row r="2">
          <cell r="B2">
            <v>0</v>
          </cell>
        </row>
      </sheetData>
      <sheetData sheetId="6903">
        <row r="2">
          <cell r="B2">
            <v>0</v>
          </cell>
        </row>
      </sheetData>
      <sheetData sheetId="6904">
        <row r="2">
          <cell r="B2">
            <v>1.9678000000000001E-2</v>
          </cell>
        </row>
      </sheetData>
      <sheetData sheetId="6905">
        <row r="2">
          <cell r="B2">
            <v>0</v>
          </cell>
        </row>
      </sheetData>
      <sheetData sheetId="6906">
        <row r="2">
          <cell r="B2">
            <v>0</v>
          </cell>
        </row>
      </sheetData>
      <sheetData sheetId="6907">
        <row r="2">
          <cell r="B2">
            <v>0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0</v>
          </cell>
        </row>
      </sheetData>
      <sheetData sheetId="6910">
        <row r="2">
          <cell r="B2">
            <v>0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1.9678000000000001E-2</v>
          </cell>
        </row>
      </sheetData>
      <sheetData sheetId="6913">
        <row r="2">
          <cell r="B2">
            <v>1.9678000000000001E-2</v>
          </cell>
        </row>
      </sheetData>
      <sheetData sheetId="6914">
        <row r="2">
          <cell r="B2">
            <v>1.9678000000000001E-2</v>
          </cell>
        </row>
      </sheetData>
      <sheetData sheetId="6915">
        <row r="2">
          <cell r="B2">
            <v>1.9678000000000001E-2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0</v>
          </cell>
        </row>
      </sheetData>
      <sheetData sheetId="6922">
        <row r="2">
          <cell r="B2">
            <v>1.9678000000000001E-2</v>
          </cell>
        </row>
      </sheetData>
      <sheetData sheetId="6923">
        <row r="2">
          <cell r="B2">
            <v>1.9678000000000001E-2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0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0</v>
          </cell>
        </row>
      </sheetData>
      <sheetData sheetId="6941">
        <row r="2">
          <cell r="B2">
            <v>1.9678000000000001E-2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0</v>
          </cell>
        </row>
      </sheetData>
      <sheetData sheetId="6944">
        <row r="2">
          <cell r="B2">
            <v>0</v>
          </cell>
        </row>
      </sheetData>
      <sheetData sheetId="6945">
        <row r="2">
          <cell r="B2">
            <v>0</v>
          </cell>
        </row>
      </sheetData>
      <sheetData sheetId="6946">
        <row r="2">
          <cell r="B2">
            <v>0</v>
          </cell>
        </row>
      </sheetData>
      <sheetData sheetId="6947">
        <row r="2">
          <cell r="B2">
            <v>0</v>
          </cell>
        </row>
      </sheetData>
      <sheetData sheetId="6948">
        <row r="2">
          <cell r="B2">
            <v>0</v>
          </cell>
        </row>
      </sheetData>
      <sheetData sheetId="6949">
        <row r="2">
          <cell r="B2">
            <v>0</v>
          </cell>
        </row>
      </sheetData>
      <sheetData sheetId="6950">
        <row r="2">
          <cell r="B2">
            <v>0</v>
          </cell>
        </row>
      </sheetData>
      <sheetData sheetId="6951">
        <row r="2">
          <cell r="B2">
            <v>0</v>
          </cell>
        </row>
      </sheetData>
      <sheetData sheetId="6952">
        <row r="2">
          <cell r="B2">
            <v>0</v>
          </cell>
        </row>
      </sheetData>
      <sheetData sheetId="6953">
        <row r="2">
          <cell r="B2">
            <v>0</v>
          </cell>
        </row>
      </sheetData>
      <sheetData sheetId="6954">
        <row r="2">
          <cell r="B2">
            <v>0</v>
          </cell>
        </row>
      </sheetData>
      <sheetData sheetId="6955">
        <row r="2">
          <cell r="B2">
            <v>0</v>
          </cell>
        </row>
      </sheetData>
      <sheetData sheetId="6956">
        <row r="2">
          <cell r="B2">
            <v>0</v>
          </cell>
        </row>
      </sheetData>
      <sheetData sheetId="6957">
        <row r="2">
          <cell r="B2">
            <v>0</v>
          </cell>
        </row>
      </sheetData>
      <sheetData sheetId="6958">
        <row r="2">
          <cell r="B2">
            <v>0</v>
          </cell>
        </row>
      </sheetData>
      <sheetData sheetId="6959">
        <row r="2">
          <cell r="B2">
            <v>0</v>
          </cell>
        </row>
      </sheetData>
      <sheetData sheetId="6960">
        <row r="2">
          <cell r="B2">
            <v>0</v>
          </cell>
        </row>
      </sheetData>
      <sheetData sheetId="6961">
        <row r="2">
          <cell r="B2">
            <v>0</v>
          </cell>
        </row>
      </sheetData>
      <sheetData sheetId="6962">
        <row r="2">
          <cell r="B2">
            <v>0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>
        <row r="2">
          <cell r="B2">
            <v>1.9678000000000001E-2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>
        <row r="2">
          <cell r="B2">
            <v>0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1.9678000000000001E-2</v>
          </cell>
        </row>
      </sheetData>
      <sheetData sheetId="6999">
        <row r="2">
          <cell r="B2">
            <v>1.9678000000000001E-2</v>
          </cell>
        </row>
      </sheetData>
      <sheetData sheetId="7000">
        <row r="2">
          <cell r="B2">
            <v>1.9678000000000001E-2</v>
          </cell>
        </row>
      </sheetData>
      <sheetData sheetId="7001">
        <row r="2">
          <cell r="B2">
            <v>0</v>
          </cell>
        </row>
      </sheetData>
      <sheetData sheetId="7002">
        <row r="2">
          <cell r="B2">
            <v>1.9678000000000001E-2</v>
          </cell>
        </row>
      </sheetData>
      <sheetData sheetId="7003">
        <row r="2">
          <cell r="B2">
            <v>1.9678000000000001E-2</v>
          </cell>
        </row>
      </sheetData>
      <sheetData sheetId="7004">
        <row r="2">
          <cell r="B2">
            <v>1.9678000000000001E-2</v>
          </cell>
        </row>
      </sheetData>
      <sheetData sheetId="7005">
        <row r="2">
          <cell r="B2">
            <v>1.9678000000000001E-2</v>
          </cell>
        </row>
      </sheetData>
      <sheetData sheetId="7006">
        <row r="2">
          <cell r="B2">
            <v>1.9678000000000001E-2</v>
          </cell>
        </row>
      </sheetData>
      <sheetData sheetId="7007">
        <row r="2">
          <cell r="B2">
            <v>1.9678000000000001E-2</v>
          </cell>
        </row>
      </sheetData>
      <sheetData sheetId="7008">
        <row r="2">
          <cell r="B2">
            <v>0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1.9678000000000001E-2</v>
          </cell>
        </row>
      </sheetData>
      <sheetData sheetId="7011">
        <row r="2">
          <cell r="B2">
            <v>1.9678000000000001E-2</v>
          </cell>
        </row>
      </sheetData>
      <sheetData sheetId="7012">
        <row r="2">
          <cell r="B2">
            <v>1.9678000000000001E-2</v>
          </cell>
        </row>
      </sheetData>
      <sheetData sheetId="7013">
        <row r="2">
          <cell r="B2">
            <v>1.9678000000000001E-2</v>
          </cell>
        </row>
      </sheetData>
      <sheetData sheetId="7014">
        <row r="2">
          <cell r="B2">
            <v>1.9678000000000001E-2</v>
          </cell>
        </row>
      </sheetData>
      <sheetData sheetId="7015">
        <row r="2">
          <cell r="B2">
            <v>1.9678000000000001E-2</v>
          </cell>
        </row>
      </sheetData>
      <sheetData sheetId="7016">
        <row r="2">
          <cell r="B2">
            <v>1.9678000000000001E-2</v>
          </cell>
        </row>
      </sheetData>
      <sheetData sheetId="7017">
        <row r="2">
          <cell r="B2">
            <v>1.9678000000000001E-2</v>
          </cell>
        </row>
      </sheetData>
      <sheetData sheetId="7018">
        <row r="2">
          <cell r="B2">
            <v>0</v>
          </cell>
        </row>
      </sheetData>
      <sheetData sheetId="7019">
        <row r="2">
          <cell r="B2">
            <v>1.9678000000000001E-2</v>
          </cell>
        </row>
      </sheetData>
      <sheetData sheetId="7020">
        <row r="2">
          <cell r="B2">
            <v>1.9678000000000001E-2</v>
          </cell>
        </row>
      </sheetData>
      <sheetData sheetId="7021">
        <row r="2">
          <cell r="B2">
            <v>1.9678000000000001E-2</v>
          </cell>
        </row>
      </sheetData>
      <sheetData sheetId="7022">
        <row r="2">
          <cell r="B2">
            <v>1.9678000000000001E-2</v>
          </cell>
        </row>
      </sheetData>
      <sheetData sheetId="7023">
        <row r="2">
          <cell r="B2">
            <v>0</v>
          </cell>
        </row>
      </sheetData>
      <sheetData sheetId="7024">
        <row r="2">
          <cell r="B2">
            <v>1.9678000000000001E-2</v>
          </cell>
        </row>
      </sheetData>
      <sheetData sheetId="7025">
        <row r="2">
          <cell r="B2">
            <v>1.9678000000000001E-2</v>
          </cell>
        </row>
      </sheetData>
      <sheetData sheetId="7026">
        <row r="2">
          <cell r="B2">
            <v>1.9678000000000001E-2</v>
          </cell>
        </row>
      </sheetData>
      <sheetData sheetId="7027">
        <row r="2">
          <cell r="B2">
            <v>1.9678000000000001E-2</v>
          </cell>
        </row>
      </sheetData>
      <sheetData sheetId="7028">
        <row r="2">
          <cell r="B2">
            <v>1.9678000000000001E-2</v>
          </cell>
        </row>
      </sheetData>
      <sheetData sheetId="7029">
        <row r="2">
          <cell r="B2">
            <v>1.9678000000000001E-2</v>
          </cell>
        </row>
      </sheetData>
      <sheetData sheetId="7030">
        <row r="2">
          <cell r="B2">
            <v>0</v>
          </cell>
        </row>
      </sheetData>
      <sheetData sheetId="7031">
        <row r="2">
          <cell r="B2">
            <v>1.9678000000000001E-2</v>
          </cell>
        </row>
      </sheetData>
      <sheetData sheetId="7032">
        <row r="2">
          <cell r="B2">
            <v>1.9678000000000001E-2</v>
          </cell>
        </row>
      </sheetData>
      <sheetData sheetId="7033">
        <row r="2">
          <cell r="B2">
            <v>1.9678000000000001E-2</v>
          </cell>
        </row>
      </sheetData>
      <sheetData sheetId="7034">
        <row r="2">
          <cell r="B2">
            <v>1.9678000000000001E-2</v>
          </cell>
        </row>
      </sheetData>
      <sheetData sheetId="7035">
        <row r="2">
          <cell r="B2">
            <v>0</v>
          </cell>
        </row>
      </sheetData>
      <sheetData sheetId="7036">
        <row r="2">
          <cell r="B2">
            <v>0</v>
          </cell>
        </row>
      </sheetData>
      <sheetData sheetId="7037">
        <row r="2">
          <cell r="B2">
            <v>0</v>
          </cell>
        </row>
      </sheetData>
      <sheetData sheetId="7038">
        <row r="2">
          <cell r="B2">
            <v>1.9678000000000001E-2</v>
          </cell>
        </row>
      </sheetData>
      <sheetData sheetId="7039">
        <row r="2">
          <cell r="B2">
            <v>0</v>
          </cell>
        </row>
      </sheetData>
      <sheetData sheetId="7040">
        <row r="2">
          <cell r="B2">
            <v>0</v>
          </cell>
        </row>
      </sheetData>
      <sheetData sheetId="7041">
        <row r="2">
          <cell r="B2">
            <v>0</v>
          </cell>
        </row>
      </sheetData>
      <sheetData sheetId="7042">
        <row r="2">
          <cell r="B2">
            <v>1.9678000000000001E-2</v>
          </cell>
        </row>
      </sheetData>
      <sheetData sheetId="7043">
        <row r="2">
          <cell r="B2">
            <v>1.9678000000000001E-2</v>
          </cell>
        </row>
      </sheetData>
      <sheetData sheetId="7044">
        <row r="2">
          <cell r="B2">
            <v>1.9678000000000001E-2</v>
          </cell>
        </row>
      </sheetData>
      <sheetData sheetId="7045">
        <row r="2">
          <cell r="B2">
            <v>1.9678000000000001E-2</v>
          </cell>
        </row>
      </sheetData>
      <sheetData sheetId="7046">
        <row r="2">
          <cell r="B2">
            <v>1.9678000000000001E-2</v>
          </cell>
        </row>
      </sheetData>
      <sheetData sheetId="7047">
        <row r="2">
          <cell r="B2">
            <v>1.9678000000000001E-2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1.9678000000000001E-2</v>
          </cell>
        </row>
      </sheetData>
      <sheetData sheetId="7050">
        <row r="2">
          <cell r="B2">
            <v>1.9678000000000001E-2</v>
          </cell>
        </row>
      </sheetData>
      <sheetData sheetId="7051">
        <row r="2">
          <cell r="B2">
            <v>1.9678000000000001E-2</v>
          </cell>
        </row>
      </sheetData>
      <sheetData sheetId="7052">
        <row r="2">
          <cell r="B2">
            <v>1.9678000000000001E-2</v>
          </cell>
        </row>
      </sheetData>
      <sheetData sheetId="7053">
        <row r="2">
          <cell r="B2">
            <v>1.9678000000000001E-2</v>
          </cell>
        </row>
      </sheetData>
      <sheetData sheetId="7054">
        <row r="2">
          <cell r="B2">
            <v>1.9678000000000001E-2</v>
          </cell>
        </row>
      </sheetData>
      <sheetData sheetId="7055">
        <row r="2">
          <cell r="B2">
            <v>1.9678000000000001E-2</v>
          </cell>
        </row>
      </sheetData>
      <sheetData sheetId="7056">
        <row r="2">
          <cell r="B2">
            <v>1.9678000000000001E-2</v>
          </cell>
        </row>
      </sheetData>
      <sheetData sheetId="7057">
        <row r="2">
          <cell r="B2">
            <v>1.9678000000000001E-2</v>
          </cell>
        </row>
      </sheetData>
      <sheetData sheetId="7058">
        <row r="2">
          <cell r="B2">
            <v>0</v>
          </cell>
        </row>
      </sheetData>
      <sheetData sheetId="7059">
        <row r="2">
          <cell r="B2">
            <v>1.9678000000000001E-2</v>
          </cell>
        </row>
      </sheetData>
      <sheetData sheetId="7060">
        <row r="2">
          <cell r="B2">
            <v>1.9678000000000001E-2</v>
          </cell>
        </row>
      </sheetData>
      <sheetData sheetId="7061">
        <row r="2">
          <cell r="B2">
            <v>1.9678000000000001E-2</v>
          </cell>
        </row>
      </sheetData>
      <sheetData sheetId="7062">
        <row r="2">
          <cell r="B2">
            <v>1.9678000000000001E-2</v>
          </cell>
        </row>
      </sheetData>
      <sheetData sheetId="7063">
        <row r="2">
          <cell r="B2">
            <v>1.9678000000000001E-2</v>
          </cell>
        </row>
      </sheetData>
      <sheetData sheetId="7064">
        <row r="2">
          <cell r="B2">
            <v>1.9678000000000001E-2</v>
          </cell>
        </row>
      </sheetData>
      <sheetData sheetId="7065">
        <row r="2">
          <cell r="B2">
            <v>1.9678000000000001E-2</v>
          </cell>
        </row>
      </sheetData>
      <sheetData sheetId="7066">
        <row r="2">
          <cell r="B2">
            <v>1.9678000000000001E-2</v>
          </cell>
        </row>
      </sheetData>
      <sheetData sheetId="7067">
        <row r="2">
          <cell r="B2">
            <v>1.9678000000000001E-2</v>
          </cell>
        </row>
      </sheetData>
      <sheetData sheetId="7068">
        <row r="2">
          <cell r="B2">
            <v>0</v>
          </cell>
        </row>
      </sheetData>
      <sheetData sheetId="7069">
        <row r="2">
          <cell r="B2">
            <v>0</v>
          </cell>
        </row>
      </sheetData>
      <sheetData sheetId="7070">
        <row r="2">
          <cell r="B2">
            <v>1.9678000000000001E-2</v>
          </cell>
        </row>
      </sheetData>
      <sheetData sheetId="7071">
        <row r="2">
          <cell r="B2">
            <v>1.9678000000000001E-2</v>
          </cell>
        </row>
      </sheetData>
      <sheetData sheetId="7072">
        <row r="2">
          <cell r="B2">
            <v>0</v>
          </cell>
        </row>
      </sheetData>
      <sheetData sheetId="7073">
        <row r="2">
          <cell r="B2">
            <v>1.9678000000000001E-2</v>
          </cell>
        </row>
      </sheetData>
      <sheetData sheetId="7074">
        <row r="2">
          <cell r="B2">
            <v>0</v>
          </cell>
        </row>
      </sheetData>
      <sheetData sheetId="7075">
        <row r="2">
          <cell r="B2">
            <v>0</v>
          </cell>
        </row>
      </sheetData>
      <sheetData sheetId="7076">
        <row r="2">
          <cell r="B2">
            <v>0</v>
          </cell>
        </row>
      </sheetData>
      <sheetData sheetId="7077">
        <row r="2">
          <cell r="B2">
            <v>0</v>
          </cell>
        </row>
      </sheetData>
      <sheetData sheetId="7078">
        <row r="2">
          <cell r="B2">
            <v>0</v>
          </cell>
        </row>
      </sheetData>
      <sheetData sheetId="7079">
        <row r="2">
          <cell r="B2">
            <v>1.9678000000000001E-2</v>
          </cell>
        </row>
      </sheetData>
      <sheetData sheetId="7080"/>
      <sheetData sheetId="7081">
        <row r="2">
          <cell r="B2">
            <v>1.9678000000000001E-2</v>
          </cell>
        </row>
      </sheetData>
      <sheetData sheetId="7082"/>
      <sheetData sheetId="7083">
        <row r="2">
          <cell r="B2">
            <v>1.9678000000000001E-2</v>
          </cell>
        </row>
      </sheetData>
      <sheetData sheetId="7084">
        <row r="2">
          <cell r="B2">
            <v>1.9678000000000001E-2</v>
          </cell>
        </row>
      </sheetData>
      <sheetData sheetId="7085">
        <row r="2">
          <cell r="B2">
            <v>0</v>
          </cell>
        </row>
      </sheetData>
      <sheetData sheetId="7086">
        <row r="2">
          <cell r="B2">
            <v>1.9678000000000001E-2</v>
          </cell>
        </row>
      </sheetData>
      <sheetData sheetId="7087">
        <row r="2">
          <cell r="B2">
            <v>1.9678000000000001E-2</v>
          </cell>
        </row>
      </sheetData>
      <sheetData sheetId="7088"/>
      <sheetData sheetId="7089">
        <row r="2">
          <cell r="B2">
            <v>1.9678000000000001E-2</v>
          </cell>
        </row>
      </sheetData>
      <sheetData sheetId="7090">
        <row r="2">
          <cell r="B2">
            <v>1.9678000000000001E-2</v>
          </cell>
        </row>
      </sheetData>
      <sheetData sheetId="7091"/>
      <sheetData sheetId="7092">
        <row r="2">
          <cell r="B2">
            <v>1.9678000000000001E-2</v>
          </cell>
        </row>
      </sheetData>
      <sheetData sheetId="7093"/>
      <sheetData sheetId="7094">
        <row r="2">
          <cell r="B2">
            <v>1.9678000000000001E-2</v>
          </cell>
        </row>
      </sheetData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>
        <row r="2">
          <cell r="B2">
            <v>1.9678000000000001E-2</v>
          </cell>
        </row>
      </sheetData>
      <sheetData sheetId="7155">
        <row r="2">
          <cell r="B2">
            <v>1.9678000000000001E-2</v>
          </cell>
        </row>
      </sheetData>
      <sheetData sheetId="7156">
        <row r="2">
          <cell r="B2">
            <v>1.9678000000000001E-2</v>
          </cell>
        </row>
      </sheetData>
      <sheetData sheetId="7157">
        <row r="2">
          <cell r="B2">
            <v>1.9678000000000001E-2</v>
          </cell>
        </row>
      </sheetData>
      <sheetData sheetId="7158"/>
      <sheetData sheetId="7159"/>
      <sheetData sheetId="7160"/>
      <sheetData sheetId="7161"/>
      <sheetData sheetId="7162">
        <row r="2">
          <cell r="B2">
            <v>1.9678000000000001E-2</v>
          </cell>
        </row>
      </sheetData>
      <sheetData sheetId="7163">
        <row r="2">
          <cell r="B2">
            <v>1.9678000000000001E-2</v>
          </cell>
        </row>
      </sheetData>
      <sheetData sheetId="7164">
        <row r="2">
          <cell r="B2">
            <v>1.9678000000000001E-2</v>
          </cell>
        </row>
      </sheetData>
      <sheetData sheetId="7165">
        <row r="2">
          <cell r="B2">
            <v>1.9678000000000001E-2</v>
          </cell>
        </row>
      </sheetData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>
        <row r="2">
          <cell r="B2">
            <v>1.9678000000000001E-2</v>
          </cell>
        </row>
      </sheetData>
      <sheetData sheetId="7176">
        <row r="2">
          <cell r="B2">
            <v>1.9678000000000001E-2</v>
          </cell>
        </row>
      </sheetData>
      <sheetData sheetId="7177">
        <row r="2">
          <cell r="B2">
            <v>1.9678000000000001E-2</v>
          </cell>
        </row>
      </sheetData>
      <sheetData sheetId="7178">
        <row r="2">
          <cell r="B2">
            <v>1.9678000000000001E-2</v>
          </cell>
        </row>
      </sheetData>
      <sheetData sheetId="7179"/>
      <sheetData sheetId="7180"/>
      <sheetData sheetId="7181"/>
      <sheetData sheetId="7182"/>
      <sheetData sheetId="7183">
        <row r="2">
          <cell r="B2">
            <v>1.9678000000000001E-2</v>
          </cell>
        </row>
      </sheetData>
      <sheetData sheetId="7184">
        <row r="2">
          <cell r="B2">
            <v>1.9678000000000001E-2</v>
          </cell>
        </row>
      </sheetData>
      <sheetData sheetId="7185">
        <row r="2">
          <cell r="B2">
            <v>1.9678000000000001E-2</v>
          </cell>
        </row>
      </sheetData>
      <sheetData sheetId="7186">
        <row r="2">
          <cell r="B2">
            <v>1.9678000000000001E-2</v>
          </cell>
        </row>
      </sheetData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>
        <row r="2">
          <cell r="B2">
            <v>1.9678000000000001E-2</v>
          </cell>
        </row>
      </sheetData>
      <sheetData sheetId="7197">
        <row r="2">
          <cell r="B2">
            <v>1.9678000000000001E-2</v>
          </cell>
        </row>
      </sheetData>
      <sheetData sheetId="7198">
        <row r="2">
          <cell r="B2">
            <v>1.9678000000000001E-2</v>
          </cell>
        </row>
      </sheetData>
      <sheetData sheetId="7199">
        <row r="2">
          <cell r="B2">
            <v>1.9678000000000001E-2</v>
          </cell>
        </row>
      </sheetData>
      <sheetData sheetId="7200">
        <row r="2">
          <cell r="B2">
            <v>1.9678000000000001E-2</v>
          </cell>
        </row>
      </sheetData>
      <sheetData sheetId="7201"/>
      <sheetData sheetId="7202"/>
      <sheetData sheetId="7203"/>
      <sheetData sheetId="7204">
        <row r="2">
          <cell r="B2">
            <v>1.9678000000000001E-2</v>
          </cell>
        </row>
      </sheetData>
      <sheetData sheetId="7205">
        <row r="2">
          <cell r="B2">
            <v>1.9678000000000001E-2</v>
          </cell>
        </row>
      </sheetData>
      <sheetData sheetId="7206">
        <row r="2">
          <cell r="B2">
            <v>1.9678000000000001E-2</v>
          </cell>
        </row>
      </sheetData>
      <sheetData sheetId="7207">
        <row r="2">
          <cell r="B2">
            <v>1.9678000000000001E-2</v>
          </cell>
        </row>
      </sheetData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>
        <row r="2">
          <cell r="B2">
            <v>1.9678000000000001E-2</v>
          </cell>
        </row>
      </sheetData>
      <sheetData sheetId="7218">
        <row r="2">
          <cell r="B2">
            <v>1.9678000000000001E-2</v>
          </cell>
        </row>
      </sheetData>
      <sheetData sheetId="7219">
        <row r="2">
          <cell r="B2">
            <v>1.9678000000000001E-2</v>
          </cell>
        </row>
      </sheetData>
      <sheetData sheetId="7220">
        <row r="2">
          <cell r="B2">
            <v>1.9678000000000001E-2</v>
          </cell>
        </row>
      </sheetData>
      <sheetData sheetId="7221"/>
      <sheetData sheetId="7222"/>
      <sheetData sheetId="7223"/>
      <sheetData sheetId="7224"/>
      <sheetData sheetId="7225"/>
      <sheetData sheetId="7226"/>
      <sheetData sheetId="7227"/>
      <sheetData sheetId="7228">
        <row r="2">
          <cell r="B2">
            <v>1.9678000000000001E-2</v>
          </cell>
        </row>
      </sheetData>
      <sheetData sheetId="7229">
        <row r="2">
          <cell r="B2">
            <v>1.9678000000000001E-2</v>
          </cell>
        </row>
      </sheetData>
      <sheetData sheetId="7230"/>
      <sheetData sheetId="7231"/>
      <sheetData sheetId="7232"/>
      <sheetData sheetId="7233"/>
      <sheetData sheetId="7234"/>
      <sheetData sheetId="7235"/>
      <sheetData sheetId="7236">
        <row r="2">
          <cell r="B2">
            <v>1.9678000000000001E-2</v>
          </cell>
        </row>
      </sheetData>
      <sheetData sheetId="7237">
        <row r="2">
          <cell r="B2">
            <v>1.9678000000000001E-2</v>
          </cell>
        </row>
      </sheetData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>
        <row r="2">
          <cell r="B2">
            <v>1.9678000000000001E-2</v>
          </cell>
        </row>
      </sheetData>
      <sheetData sheetId="7250">
        <row r="2">
          <cell r="B2">
            <v>1.9678000000000001E-2</v>
          </cell>
        </row>
      </sheetData>
      <sheetData sheetId="7251"/>
      <sheetData sheetId="7252"/>
      <sheetData sheetId="7253"/>
      <sheetData sheetId="7254"/>
      <sheetData sheetId="7255"/>
      <sheetData sheetId="7256"/>
      <sheetData sheetId="7257">
        <row r="2">
          <cell r="B2">
            <v>1.9678000000000001E-2</v>
          </cell>
        </row>
      </sheetData>
      <sheetData sheetId="7258">
        <row r="2">
          <cell r="B2">
            <v>1.9678000000000001E-2</v>
          </cell>
        </row>
      </sheetData>
      <sheetData sheetId="7259">
        <row r="2">
          <cell r="B2">
            <v>1.9678000000000001E-2</v>
          </cell>
        </row>
      </sheetData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>
        <row r="2">
          <cell r="B2">
            <v>1.9678000000000001E-2</v>
          </cell>
        </row>
      </sheetData>
      <sheetData sheetId="7271">
        <row r="2">
          <cell r="B2">
            <v>1.9678000000000001E-2</v>
          </cell>
        </row>
      </sheetData>
      <sheetData sheetId="7272">
        <row r="2">
          <cell r="B2">
            <v>1.9678000000000001E-2</v>
          </cell>
        </row>
      </sheetData>
      <sheetData sheetId="7273"/>
      <sheetData sheetId="7274"/>
      <sheetData sheetId="7275"/>
      <sheetData sheetId="7276"/>
      <sheetData sheetId="7277"/>
      <sheetData sheetId="7278"/>
      <sheetData sheetId="7279"/>
      <sheetData sheetId="7280">
        <row r="2">
          <cell r="B2">
            <v>1.9678000000000001E-2</v>
          </cell>
        </row>
      </sheetData>
      <sheetData sheetId="7281"/>
      <sheetData sheetId="7282">
        <row r="2">
          <cell r="B2">
            <v>1.9678000000000001E-2</v>
          </cell>
        </row>
      </sheetData>
      <sheetData sheetId="7283">
        <row r="2">
          <cell r="B2">
            <v>1.9678000000000001E-2</v>
          </cell>
        </row>
      </sheetData>
      <sheetData sheetId="7284">
        <row r="2">
          <cell r="B2">
            <v>1.9678000000000001E-2</v>
          </cell>
        </row>
      </sheetData>
      <sheetData sheetId="7285"/>
      <sheetData sheetId="7286"/>
      <sheetData sheetId="7287">
        <row r="2">
          <cell r="B2">
            <v>1.9678000000000001E-2</v>
          </cell>
        </row>
      </sheetData>
      <sheetData sheetId="7288"/>
      <sheetData sheetId="7289">
        <row r="2">
          <cell r="B2">
            <v>1.9678000000000001E-2</v>
          </cell>
        </row>
      </sheetData>
      <sheetData sheetId="7290">
        <row r="2">
          <cell r="B2">
            <v>0</v>
          </cell>
        </row>
      </sheetData>
      <sheetData sheetId="7291">
        <row r="2">
          <cell r="B2">
            <v>1.9678000000000001E-2</v>
          </cell>
        </row>
      </sheetData>
      <sheetData sheetId="7292">
        <row r="2">
          <cell r="B2">
            <v>1.9678000000000001E-2</v>
          </cell>
        </row>
      </sheetData>
      <sheetData sheetId="7293">
        <row r="2">
          <cell r="B2">
            <v>1.9678000000000001E-2</v>
          </cell>
        </row>
      </sheetData>
      <sheetData sheetId="7294">
        <row r="2">
          <cell r="B2">
            <v>0</v>
          </cell>
        </row>
      </sheetData>
      <sheetData sheetId="7295">
        <row r="2">
          <cell r="B2">
            <v>0</v>
          </cell>
        </row>
      </sheetData>
      <sheetData sheetId="7296">
        <row r="2">
          <cell r="B2">
            <v>1.9678000000000001E-2</v>
          </cell>
        </row>
      </sheetData>
      <sheetData sheetId="7297">
        <row r="2">
          <cell r="B2">
            <v>1.9678000000000001E-2</v>
          </cell>
        </row>
      </sheetData>
      <sheetData sheetId="7298">
        <row r="2">
          <cell r="B2">
            <v>1.9678000000000001E-2</v>
          </cell>
        </row>
      </sheetData>
      <sheetData sheetId="7299">
        <row r="2">
          <cell r="B2">
            <v>0</v>
          </cell>
        </row>
      </sheetData>
      <sheetData sheetId="7300">
        <row r="2">
          <cell r="B2">
            <v>0</v>
          </cell>
        </row>
      </sheetData>
      <sheetData sheetId="7301">
        <row r="2">
          <cell r="B2">
            <v>1.9678000000000001E-2</v>
          </cell>
        </row>
      </sheetData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>
        <row r="2">
          <cell r="B2">
            <v>1.9678000000000001E-2</v>
          </cell>
        </row>
      </sheetData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>
        <row r="2">
          <cell r="B2">
            <v>1.9678000000000001E-2</v>
          </cell>
        </row>
      </sheetData>
      <sheetData sheetId="7329">
        <row r="2">
          <cell r="B2">
            <v>1.9678000000000001E-2</v>
          </cell>
        </row>
      </sheetData>
      <sheetData sheetId="7330">
        <row r="2">
          <cell r="B2">
            <v>1.9678000000000001E-2</v>
          </cell>
        </row>
      </sheetData>
      <sheetData sheetId="7331">
        <row r="2">
          <cell r="B2">
            <v>1.9678000000000001E-2</v>
          </cell>
        </row>
      </sheetData>
      <sheetData sheetId="7332">
        <row r="2">
          <cell r="B2">
            <v>1.9678000000000001E-2</v>
          </cell>
        </row>
      </sheetData>
      <sheetData sheetId="7333">
        <row r="2">
          <cell r="B2">
            <v>1.9678000000000001E-2</v>
          </cell>
        </row>
      </sheetData>
      <sheetData sheetId="7334">
        <row r="2">
          <cell r="B2">
            <v>1.9678000000000001E-2</v>
          </cell>
        </row>
      </sheetData>
      <sheetData sheetId="7335">
        <row r="2">
          <cell r="B2">
            <v>1.9678000000000001E-2</v>
          </cell>
        </row>
      </sheetData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>
        <row r="2">
          <cell r="B2">
            <v>1.9678000000000001E-2</v>
          </cell>
        </row>
      </sheetData>
      <sheetData sheetId="7468">
        <row r="2">
          <cell r="B2">
            <v>1.9678000000000001E-2</v>
          </cell>
        </row>
      </sheetData>
      <sheetData sheetId="7469">
        <row r="2">
          <cell r="B2">
            <v>0</v>
          </cell>
        </row>
      </sheetData>
      <sheetData sheetId="7470">
        <row r="2">
          <cell r="B2">
            <v>1.9678000000000001E-2</v>
          </cell>
        </row>
      </sheetData>
      <sheetData sheetId="7471">
        <row r="2">
          <cell r="B2">
            <v>1.9678000000000001E-2</v>
          </cell>
        </row>
      </sheetData>
      <sheetData sheetId="7472">
        <row r="2">
          <cell r="B2">
            <v>1.9678000000000001E-2</v>
          </cell>
        </row>
      </sheetData>
      <sheetData sheetId="7473">
        <row r="2">
          <cell r="B2">
            <v>1.9678000000000001E-2</v>
          </cell>
        </row>
      </sheetData>
      <sheetData sheetId="7474">
        <row r="2">
          <cell r="B2">
            <v>1.9678000000000001E-2</v>
          </cell>
        </row>
      </sheetData>
      <sheetData sheetId="7475">
        <row r="2">
          <cell r="B2">
            <v>1.9678000000000001E-2</v>
          </cell>
        </row>
      </sheetData>
      <sheetData sheetId="7476">
        <row r="2">
          <cell r="B2">
            <v>1.9678000000000001E-2</v>
          </cell>
        </row>
      </sheetData>
      <sheetData sheetId="7477">
        <row r="2">
          <cell r="B2">
            <v>1.9678000000000001E-2</v>
          </cell>
        </row>
      </sheetData>
      <sheetData sheetId="7478">
        <row r="2">
          <cell r="B2">
            <v>1.9678000000000001E-2</v>
          </cell>
        </row>
      </sheetData>
      <sheetData sheetId="7479">
        <row r="2">
          <cell r="B2">
            <v>1.9678000000000001E-2</v>
          </cell>
        </row>
      </sheetData>
      <sheetData sheetId="7480">
        <row r="2">
          <cell r="B2">
            <v>0</v>
          </cell>
        </row>
      </sheetData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1.9678000000000001E-2</v>
          </cell>
        </row>
      </sheetData>
      <sheetData sheetId="7484">
        <row r="2">
          <cell r="B2">
            <v>1.9678000000000001E-2</v>
          </cell>
        </row>
      </sheetData>
      <sheetData sheetId="7485">
        <row r="2">
          <cell r="B2">
            <v>1.9678000000000001E-2</v>
          </cell>
        </row>
      </sheetData>
      <sheetData sheetId="7486">
        <row r="2">
          <cell r="B2">
            <v>1.9678000000000001E-2</v>
          </cell>
        </row>
      </sheetData>
      <sheetData sheetId="7487">
        <row r="2">
          <cell r="B2">
            <v>1.9678000000000001E-2</v>
          </cell>
        </row>
      </sheetData>
      <sheetData sheetId="7488">
        <row r="2">
          <cell r="B2">
            <v>1.9678000000000001E-2</v>
          </cell>
        </row>
      </sheetData>
      <sheetData sheetId="7489">
        <row r="2">
          <cell r="B2">
            <v>1.9678000000000001E-2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1.9678000000000001E-2</v>
          </cell>
        </row>
      </sheetData>
      <sheetData sheetId="7494">
        <row r="2">
          <cell r="B2">
            <v>1.9678000000000001E-2</v>
          </cell>
        </row>
      </sheetData>
      <sheetData sheetId="7495">
        <row r="2">
          <cell r="B2">
            <v>1.9678000000000001E-2</v>
          </cell>
        </row>
      </sheetData>
      <sheetData sheetId="7496">
        <row r="2">
          <cell r="B2">
            <v>1.9678000000000001E-2</v>
          </cell>
        </row>
      </sheetData>
      <sheetData sheetId="7497">
        <row r="2">
          <cell r="B2">
            <v>1.9678000000000001E-2</v>
          </cell>
        </row>
      </sheetData>
      <sheetData sheetId="7498">
        <row r="2">
          <cell r="B2">
            <v>1.9678000000000001E-2</v>
          </cell>
        </row>
      </sheetData>
      <sheetData sheetId="7499">
        <row r="2">
          <cell r="B2">
            <v>1.9678000000000001E-2</v>
          </cell>
        </row>
      </sheetData>
      <sheetData sheetId="7500">
        <row r="2">
          <cell r="B2">
            <v>1.9678000000000001E-2</v>
          </cell>
        </row>
      </sheetData>
      <sheetData sheetId="7501">
        <row r="2">
          <cell r="B2">
            <v>1.9678000000000001E-2</v>
          </cell>
        </row>
      </sheetData>
      <sheetData sheetId="7502">
        <row r="2">
          <cell r="B2">
            <v>1.9678000000000001E-2</v>
          </cell>
        </row>
      </sheetData>
      <sheetData sheetId="7503">
        <row r="2">
          <cell r="B2">
            <v>1.9678000000000001E-2</v>
          </cell>
        </row>
      </sheetData>
      <sheetData sheetId="7504">
        <row r="2">
          <cell r="B2">
            <v>1.9678000000000001E-2</v>
          </cell>
        </row>
      </sheetData>
      <sheetData sheetId="7505">
        <row r="2">
          <cell r="B2">
            <v>1.9678000000000001E-2</v>
          </cell>
        </row>
      </sheetData>
      <sheetData sheetId="7506">
        <row r="2">
          <cell r="B2">
            <v>1.9678000000000001E-2</v>
          </cell>
        </row>
      </sheetData>
      <sheetData sheetId="7507">
        <row r="2">
          <cell r="B2">
            <v>1.9678000000000001E-2</v>
          </cell>
        </row>
      </sheetData>
      <sheetData sheetId="7508">
        <row r="2">
          <cell r="B2">
            <v>1.9678000000000001E-2</v>
          </cell>
        </row>
      </sheetData>
      <sheetData sheetId="7509">
        <row r="2">
          <cell r="B2">
            <v>1.9678000000000001E-2</v>
          </cell>
        </row>
      </sheetData>
      <sheetData sheetId="7510">
        <row r="2">
          <cell r="B2">
            <v>0</v>
          </cell>
        </row>
      </sheetData>
      <sheetData sheetId="7511"/>
      <sheetData sheetId="7512">
        <row r="2">
          <cell r="B2">
            <v>1.9678000000000001E-2</v>
          </cell>
        </row>
      </sheetData>
      <sheetData sheetId="7513">
        <row r="2">
          <cell r="B2">
            <v>1.9678000000000001E-2</v>
          </cell>
        </row>
      </sheetData>
      <sheetData sheetId="7514">
        <row r="2">
          <cell r="B2">
            <v>1.9678000000000001E-2</v>
          </cell>
        </row>
      </sheetData>
      <sheetData sheetId="7515">
        <row r="2">
          <cell r="B2">
            <v>0</v>
          </cell>
        </row>
      </sheetData>
      <sheetData sheetId="7516">
        <row r="2">
          <cell r="B2">
            <v>0</v>
          </cell>
        </row>
      </sheetData>
      <sheetData sheetId="7517">
        <row r="2">
          <cell r="B2">
            <v>0</v>
          </cell>
        </row>
      </sheetData>
      <sheetData sheetId="7518">
        <row r="2">
          <cell r="B2">
            <v>0</v>
          </cell>
        </row>
      </sheetData>
      <sheetData sheetId="7519">
        <row r="2">
          <cell r="B2">
            <v>1.9678000000000001E-2</v>
          </cell>
        </row>
      </sheetData>
      <sheetData sheetId="7520">
        <row r="2">
          <cell r="B2">
            <v>1.9678000000000001E-2</v>
          </cell>
        </row>
      </sheetData>
      <sheetData sheetId="7521">
        <row r="2">
          <cell r="B2">
            <v>1.9678000000000001E-2</v>
          </cell>
        </row>
      </sheetData>
      <sheetData sheetId="7522">
        <row r="2">
          <cell r="B2">
            <v>1.9678000000000001E-2</v>
          </cell>
        </row>
      </sheetData>
      <sheetData sheetId="7523">
        <row r="2">
          <cell r="B2">
            <v>1.9678000000000001E-2</v>
          </cell>
        </row>
      </sheetData>
      <sheetData sheetId="7524">
        <row r="2">
          <cell r="B2">
            <v>1.9678000000000001E-2</v>
          </cell>
        </row>
      </sheetData>
      <sheetData sheetId="7525">
        <row r="2">
          <cell r="B2">
            <v>1.9678000000000001E-2</v>
          </cell>
        </row>
      </sheetData>
      <sheetData sheetId="7526">
        <row r="2">
          <cell r="B2">
            <v>1.9678000000000001E-2</v>
          </cell>
        </row>
      </sheetData>
      <sheetData sheetId="7527">
        <row r="2">
          <cell r="B2">
            <v>0</v>
          </cell>
        </row>
      </sheetData>
      <sheetData sheetId="7528">
        <row r="2">
          <cell r="B2">
            <v>0</v>
          </cell>
        </row>
      </sheetData>
      <sheetData sheetId="7529">
        <row r="2">
          <cell r="B2">
            <v>0</v>
          </cell>
        </row>
      </sheetData>
      <sheetData sheetId="7530">
        <row r="2">
          <cell r="B2">
            <v>0</v>
          </cell>
        </row>
      </sheetData>
      <sheetData sheetId="7531">
        <row r="2">
          <cell r="B2">
            <v>1.9678000000000001E-2</v>
          </cell>
        </row>
      </sheetData>
      <sheetData sheetId="7532">
        <row r="2">
          <cell r="B2">
            <v>1.9678000000000001E-2</v>
          </cell>
        </row>
      </sheetData>
      <sheetData sheetId="7533">
        <row r="2">
          <cell r="B2">
            <v>1.9678000000000001E-2</v>
          </cell>
        </row>
      </sheetData>
      <sheetData sheetId="7534">
        <row r="2">
          <cell r="B2">
            <v>1.9678000000000001E-2</v>
          </cell>
        </row>
      </sheetData>
      <sheetData sheetId="7535">
        <row r="2">
          <cell r="B2">
            <v>1.9678000000000001E-2</v>
          </cell>
        </row>
      </sheetData>
      <sheetData sheetId="7536">
        <row r="2">
          <cell r="B2">
            <v>1.9678000000000001E-2</v>
          </cell>
        </row>
      </sheetData>
      <sheetData sheetId="7537">
        <row r="2">
          <cell r="B2">
            <v>1.9678000000000001E-2</v>
          </cell>
        </row>
      </sheetData>
      <sheetData sheetId="7538">
        <row r="2">
          <cell r="B2">
            <v>1.9678000000000001E-2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0</v>
          </cell>
        </row>
      </sheetData>
      <sheetData sheetId="7541">
        <row r="2">
          <cell r="B2">
            <v>0</v>
          </cell>
        </row>
      </sheetData>
      <sheetData sheetId="7542">
        <row r="2">
          <cell r="B2">
            <v>0</v>
          </cell>
        </row>
      </sheetData>
      <sheetData sheetId="7543">
        <row r="2">
          <cell r="B2">
            <v>1.9678000000000001E-2</v>
          </cell>
        </row>
      </sheetData>
      <sheetData sheetId="7544">
        <row r="2">
          <cell r="B2">
            <v>1.9678000000000001E-2</v>
          </cell>
        </row>
      </sheetData>
      <sheetData sheetId="7545">
        <row r="2">
          <cell r="B2">
            <v>1.9678000000000001E-2</v>
          </cell>
        </row>
      </sheetData>
      <sheetData sheetId="7546">
        <row r="2">
          <cell r="B2">
            <v>1.9678000000000001E-2</v>
          </cell>
        </row>
      </sheetData>
      <sheetData sheetId="7547">
        <row r="2">
          <cell r="B2">
            <v>1.9678000000000001E-2</v>
          </cell>
        </row>
      </sheetData>
      <sheetData sheetId="7548">
        <row r="2">
          <cell r="B2">
            <v>1.9678000000000001E-2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>
        <row r="2">
          <cell r="B2">
            <v>0</v>
          </cell>
        </row>
      </sheetData>
      <sheetData sheetId="7553">
        <row r="2">
          <cell r="B2">
            <v>0</v>
          </cell>
        </row>
      </sheetData>
      <sheetData sheetId="7554">
        <row r="2">
          <cell r="B2">
            <v>0</v>
          </cell>
        </row>
      </sheetData>
      <sheetData sheetId="7555">
        <row r="2">
          <cell r="B2">
            <v>0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0</v>
          </cell>
        </row>
      </sheetData>
      <sheetData sheetId="7558">
        <row r="2">
          <cell r="B2">
            <v>0</v>
          </cell>
        </row>
      </sheetData>
      <sheetData sheetId="7559">
        <row r="2">
          <cell r="B2">
            <v>0</v>
          </cell>
        </row>
      </sheetData>
      <sheetData sheetId="7560">
        <row r="2">
          <cell r="B2">
            <v>0</v>
          </cell>
        </row>
      </sheetData>
      <sheetData sheetId="7561">
        <row r="2">
          <cell r="B2">
            <v>0</v>
          </cell>
        </row>
      </sheetData>
      <sheetData sheetId="7562">
        <row r="2">
          <cell r="B2">
            <v>0</v>
          </cell>
        </row>
      </sheetData>
      <sheetData sheetId="7563">
        <row r="2">
          <cell r="B2">
            <v>0</v>
          </cell>
        </row>
      </sheetData>
      <sheetData sheetId="7564">
        <row r="2">
          <cell r="B2">
            <v>0</v>
          </cell>
        </row>
      </sheetData>
      <sheetData sheetId="7565">
        <row r="2">
          <cell r="B2">
            <v>0</v>
          </cell>
        </row>
      </sheetData>
      <sheetData sheetId="7566">
        <row r="2">
          <cell r="B2">
            <v>0</v>
          </cell>
        </row>
      </sheetData>
      <sheetData sheetId="7567">
        <row r="2">
          <cell r="B2">
            <v>0</v>
          </cell>
        </row>
      </sheetData>
      <sheetData sheetId="7568">
        <row r="2">
          <cell r="B2">
            <v>0</v>
          </cell>
        </row>
      </sheetData>
      <sheetData sheetId="7569">
        <row r="2">
          <cell r="B2">
            <v>0</v>
          </cell>
        </row>
      </sheetData>
      <sheetData sheetId="7570">
        <row r="2">
          <cell r="B2">
            <v>0</v>
          </cell>
        </row>
      </sheetData>
      <sheetData sheetId="7571">
        <row r="2">
          <cell r="B2">
            <v>0</v>
          </cell>
        </row>
      </sheetData>
      <sheetData sheetId="7572">
        <row r="2">
          <cell r="B2">
            <v>0</v>
          </cell>
        </row>
      </sheetData>
      <sheetData sheetId="7573">
        <row r="2">
          <cell r="B2">
            <v>0</v>
          </cell>
        </row>
      </sheetData>
      <sheetData sheetId="7574">
        <row r="2">
          <cell r="B2">
            <v>0</v>
          </cell>
        </row>
      </sheetData>
      <sheetData sheetId="7575">
        <row r="2">
          <cell r="B2">
            <v>0</v>
          </cell>
        </row>
      </sheetData>
      <sheetData sheetId="7576">
        <row r="2">
          <cell r="B2">
            <v>0</v>
          </cell>
        </row>
      </sheetData>
      <sheetData sheetId="7577">
        <row r="2">
          <cell r="B2">
            <v>0</v>
          </cell>
        </row>
      </sheetData>
      <sheetData sheetId="7578">
        <row r="2">
          <cell r="B2">
            <v>0</v>
          </cell>
        </row>
      </sheetData>
      <sheetData sheetId="7579">
        <row r="2">
          <cell r="B2">
            <v>0</v>
          </cell>
        </row>
      </sheetData>
      <sheetData sheetId="7580">
        <row r="2">
          <cell r="B2">
            <v>0</v>
          </cell>
        </row>
      </sheetData>
      <sheetData sheetId="7581">
        <row r="2">
          <cell r="B2">
            <v>0</v>
          </cell>
        </row>
      </sheetData>
      <sheetData sheetId="7582">
        <row r="2">
          <cell r="B2">
            <v>0</v>
          </cell>
        </row>
      </sheetData>
      <sheetData sheetId="7583">
        <row r="2">
          <cell r="B2">
            <v>0</v>
          </cell>
        </row>
      </sheetData>
      <sheetData sheetId="7584">
        <row r="2">
          <cell r="B2">
            <v>0</v>
          </cell>
        </row>
      </sheetData>
      <sheetData sheetId="7585">
        <row r="2">
          <cell r="B2">
            <v>0</v>
          </cell>
        </row>
      </sheetData>
      <sheetData sheetId="7586">
        <row r="2">
          <cell r="B2">
            <v>0</v>
          </cell>
        </row>
      </sheetData>
      <sheetData sheetId="7587">
        <row r="2">
          <cell r="B2">
            <v>0</v>
          </cell>
        </row>
      </sheetData>
      <sheetData sheetId="7588">
        <row r="2">
          <cell r="B2">
            <v>0</v>
          </cell>
        </row>
      </sheetData>
      <sheetData sheetId="7589">
        <row r="2">
          <cell r="B2">
            <v>0</v>
          </cell>
        </row>
      </sheetData>
      <sheetData sheetId="7590">
        <row r="2">
          <cell r="B2">
            <v>0</v>
          </cell>
        </row>
      </sheetData>
      <sheetData sheetId="7591">
        <row r="2">
          <cell r="B2">
            <v>0</v>
          </cell>
        </row>
      </sheetData>
      <sheetData sheetId="7592">
        <row r="2">
          <cell r="B2">
            <v>0</v>
          </cell>
        </row>
      </sheetData>
      <sheetData sheetId="7593">
        <row r="2">
          <cell r="B2">
            <v>0</v>
          </cell>
        </row>
      </sheetData>
      <sheetData sheetId="7594">
        <row r="2">
          <cell r="B2">
            <v>0</v>
          </cell>
        </row>
      </sheetData>
      <sheetData sheetId="7595">
        <row r="2">
          <cell r="B2">
            <v>0</v>
          </cell>
        </row>
      </sheetData>
      <sheetData sheetId="7596">
        <row r="2">
          <cell r="B2">
            <v>0</v>
          </cell>
        </row>
      </sheetData>
      <sheetData sheetId="7597">
        <row r="2">
          <cell r="B2">
            <v>0</v>
          </cell>
        </row>
      </sheetData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2">
          <cell r="B2">
            <v>0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>
        <row r="2">
          <cell r="B2">
            <v>0</v>
          </cell>
        </row>
      </sheetData>
      <sheetData sheetId="7609">
        <row r="2">
          <cell r="B2">
            <v>0</v>
          </cell>
        </row>
      </sheetData>
      <sheetData sheetId="7610">
        <row r="2">
          <cell r="B2">
            <v>0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0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0</v>
          </cell>
        </row>
      </sheetData>
      <sheetData sheetId="7618">
        <row r="2">
          <cell r="B2">
            <v>0</v>
          </cell>
        </row>
      </sheetData>
      <sheetData sheetId="7619">
        <row r="2">
          <cell r="B2">
            <v>0</v>
          </cell>
        </row>
      </sheetData>
      <sheetData sheetId="7620">
        <row r="2">
          <cell r="B2">
            <v>0</v>
          </cell>
        </row>
      </sheetData>
      <sheetData sheetId="7621">
        <row r="2">
          <cell r="B2">
            <v>0</v>
          </cell>
        </row>
      </sheetData>
      <sheetData sheetId="7622">
        <row r="2">
          <cell r="B2">
            <v>0</v>
          </cell>
        </row>
      </sheetData>
      <sheetData sheetId="7623">
        <row r="2">
          <cell r="B2">
            <v>0</v>
          </cell>
        </row>
      </sheetData>
      <sheetData sheetId="7624">
        <row r="2">
          <cell r="B2">
            <v>0</v>
          </cell>
        </row>
      </sheetData>
      <sheetData sheetId="7625">
        <row r="2">
          <cell r="B2">
            <v>0</v>
          </cell>
        </row>
      </sheetData>
      <sheetData sheetId="7626">
        <row r="2">
          <cell r="B2">
            <v>0</v>
          </cell>
        </row>
      </sheetData>
      <sheetData sheetId="7627">
        <row r="2">
          <cell r="B2">
            <v>0</v>
          </cell>
        </row>
      </sheetData>
      <sheetData sheetId="7628">
        <row r="2">
          <cell r="B2">
            <v>0</v>
          </cell>
        </row>
      </sheetData>
      <sheetData sheetId="7629">
        <row r="2">
          <cell r="B2">
            <v>0</v>
          </cell>
        </row>
      </sheetData>
      <sheetData sheetId="7630">
        <row r="2">
          <cell r="B2">
            <v>0</v>
          </cell>
        </row>
      </sheetData>
      <sheetData sheetId="7631">
        <row r="2">
          <cell r="B2">
            <v>0</v>
          </cell>
        </row>
      </sheetData>
      <sheetData sheetId="7632">
        <row r="2">
          <cell r="B2">
            <v>0</v>
          </cell>
        </row>
      </sheetData>
      <sheetData sheetId="7633">
        <row r="2">
          <cell r="B2">
            <v>0</v>
          </cell>
        </row>
      </sheetData>
      <sheetData sheetId="7634">
        <row r="2">
          <cell r="B2">
            <v>0</v>
          </cell>
        </row>
      </sheetData>
      <sheetData sheetId="7635">
        <row r="2">
          <cell r="B2">
            <v>0</v>
          </cell>
        </row>
      </sheetData>
      <sheetData sheetId="7636">
        <row r="2">
          <cell r="B2">
            <v>0</v>
          </cell>
        </row>
      </sheetData>
      <sheetData sheetId="7637">
        <row r="2">
          <cell r="B2">
            <v>0</v>
          </cell>
        </row>
      </sheetData>
      <sheetData sheetId="7638">
        <row r="2">
          <cell r="B2">
            <v>0</v>
          </cell>
        </row>
      </sheetData>
      <sheetData sheetId="7639">
        <row r="2">
          <cell r="B2">
            <v>0</v>
          </cell>
        </row>
      </sheetData>
      <sheetData sheetId="7640">
        <row r="2">
          <cell r="B2">
            <v>0</v>
          </cell>
        </row>
      </sheetData>
      <sheetData sheetId="7641">
        <row r="2">
          <cell r="B2">
            <v>1.9678000000000001E-2</v>
          </cell>
        </row>
      </sheetData>
      <sheetData sheetId="7642">
        <row r="2">
          <cell r="B2">
            <v>0</v>
          </cell>
        </row>
      </sheetData>
      <sheetData sheetId="7643">
        <row r="2">
          <cell r="B2">
            <v>0</v>
          </cell>
        </row>
      </sheetData>
      <sheetData sheetId="7644">
        <row r="2">
          <cell r="B2">
            <v>0</v>
          </cell>
        </row>
      </sheetData>
      <sheetData sheetId="7645">
        <row r="2">
          <cell r="B2">
            <v>0</v>
          </cell>
        </row>
      </sheetData>
      <sheetData sheetId="7646">
        <row r="2">
          <cell r="B2">
            <v>0</v>
          </cell>
        </row>
      </sheetData>
      <sheetData sheetId="7647">
        <row r="2">
          <cell r="B2">
            <v>0</v>
          </cell>
        </row>
      </sheetData>
      <sheetData sheetId="7648">
        <row r="2">
          <cell r="B2">
            <v>1.9678000000000001E-2</v>
          </cell>
        </row>
      </sheetData>
      <sheetData sheetId="7649">
        <row r="2">
          <cell r="B2">
            <v>0</v>
          </cell>
        </row>
      </sheetData>
      <sheetData sheetId="7650">
        <row r="2">
          <cell r="B2">
            <v>1.9678000000000001E-2</v>
          </cell>
        </row>
      </sheetData>
      <sheetData sheetId="7651">
        <row r="2">
          <cell r="B2">
            <v>1.9678000000000001E-2</v>
          </cell>
        </row>
      </sheetData>
      <sheetData sheetId="7652">
        <row r="2">
          <cell r="B2">
            <v>1.9678000000000001E-2</v>
          </cell>
        </row>
      </sheetData>
      <sheetData sheetId="7653">
        <row r="2">
          <cell r="B2">
            <v>0</v>
          </cell>
        </row>
      </sheetData>
      <sheetData sheetId="7654">
        <row r="2">
          <cell r="B2">
            <v>1.9678000000000001E-2</v>
          </cell>
        </row>
      </sheetData>
      <sheetData sheetId="7655">
        <row r="2">
          <cell r="B2">
            <v>1.9678000000000001E-2</v>
          </cell>
        </row>
      </sheetData>
      <sheetData sheetId="7656">
        <row r="2">
          <cell r="B2">
            <v>1.9678000000000001E-2</v>
          </cell>
        </row>
      </sheetData>
      <sheetData sheetId="7657">
        <row r="2">
          <cell r="B2">
            <v>1.9678000000000001E-2</v>
          </cell>
        </row>
      </sheetData>
      <sheetData sheetId="7658">
        <row r="2">
          <cell r="B2">
            <v>1.9678000000000001E-2</v>
          </cell>
        </row>
      </sheetData>
      <sheetData sheetId="7659">
        <row r="2">
          <cell r="B2">
            <v>0</v>
          </cell>
        </row>
      </sheetData>
      <sheetData sheetId="7660">
        <row r="2">
          <cell r="B2">
            <v>1.9678000000000001E-2</v>
          </cell>
        </row>
      </sheetData>
      <sheetData sheetId="7661">
        <row r="2">
          <cell r="B2">
            <v>1.9678000000000001E-2</v>
          </cell>
        </row>
      </sheetData>
      <sheetData sheetId="7662">
        <row r="2">
          <cell r="B2">
            <v>1.9678000000000001E-2</v>
          </cell>
        </row>
      </sheetData>
      <sheetData sheetId="7663">
        <row r="2">
          <cell r="B2">
            <v>1.9678000000000001E-2</v>
          </cell>
        </row>
      </sheetData>
      <sheetData sheetId="7664">
        <row r="2">
          <cell r="B2">
            <v>1.9678000000000001E-2</v>
          </cell>
        </row>
      </sheetData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>
        <row r="2">
          <cell r="B2">
            <v>0</v>
          </cell>
        </row>
      </sheetData>
      <sheetData sheetId="7674">
        <row r="3">
          <cell r="B3" t="str">
            <v>Total</v>
          </cell>
        </row>
      </sheetData>
      <sheetData sheetId="7675"/>
      <sheetData sheetId="7676">
        <row r="2">
          <cell r="B2">
            <v>1.9678000000000001E-2</v>
          </cell>
        </row>
      </sheetData>
      <sheetData sheetId="7677">
        <row r="2">
          <cell r="B2">
            <v>0</v>
          </cell>
        </row>
      </sheetData>
      <sheetData sheetId="7678">
        <row r="3">
          <cell r="B3" t="str">
            <v>Total</v>
          </cell>
        </row>
      </sheetData>
      <sheetData sheetId="7679"/>
      <sheetData sheetId="7680">
        <row r="2">
          <cell r="B2">
            <v>0</v>
          </cell>
        </row>
      </sheetData>
      <sheetData sheetId="7681">
        <row r="2">
          <cell r="B2">
            <v>0</v>
          </cell>
        </row>
      </sheetData>
      <sheetData sheetId="7682">
        <row r="3">
          <cell r="B3" t="str">
            <v>Total</v>
          </cell>
        </row>
      </sheetData>
      <sheetData sheetId="7683">
        <row r="2">
          <cell r="B2">
            <v>0</v>
          </cell>
        </row>
      </sheetData>
      <sheetData sheetId="7684">
        <row r="2">
          <cell r="B2">
            <v>0</v>
          </cell>
        </row>
      </sheetData>
      <sheetData sheetId="7685">
        <row r="2">
          <cell r="B2">
            <v>0</v>
          </cell>
        </row>
      </sheetData>
      <sheetData sheetId="7686">
        <row r="2">
          <cell r="B2">
            <v>0</v>
          </cell>
        </row>
      </sheetData>
      <sheetData sheetId="7687">
        <row r="2">
          <cell r="B2">
            <v>0</v>
          </cell>
        </row>
      </sheetData>
      <sheetData sheetId="7688">
        <row r="2">
          <cell r="B2">
            <v>0</v>
          </cell>
        </row>
      </sheetData>
      <sheetData sheetId="7689">
        <row r="2">
          <cell r="B2">
            <v>0</v>
          </cell>
        </row>
      </sheetData>
      <sheetData sheetId="7690"/>
      <sheetData sheetId="7691"/>
      <sheetData sheetId="7692">
        <row r="2">
          <cell r="B2">
            <v>1.9678000000000001E-2</v>
          </cell>
        </row>
      </sheetData>
      <sheetData sheetId="7693">
        <row r="2">
          <cell r="B2">
            <v>1.9678000000000001E-2</v>
          </cell>
        </row>
      </sheetData>
      <sheetData sheetId="7694">
        <row r="2">
          <cell r="B2">
            <v>1.9678000000000001E-2</v>
          </cell>
        </row>
      </sheetData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>
        <row r="2">
          <cell r="B2">
            <v>1.9678000000000001E-2</v>
          </cell>
        </row>
      </sheetData>
      <sheetData sheetId="7705">
        <row r="2">
          <cell r="B2">
            <v>1.9678000000000001E-2</v>
          </cell>
        </row>
      </sheetData>
      <sheetData sheetId="7706">
        <row r="2">
          <cell r="B2">
            <v>1.9678000000000001E-2</v>
          </cell>
        </row>
      </sheetData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>
        <row r="2">
          <cell r="B2">
            <v>1.9678000000000001E-2</v>
          </cell>
        </row>
      </sheetData>
      <sheetData sheetId="7717">
        <row r="2">
          <cell r="B2">
            <v>0</v>
          </cell>
        </row>
      </sheetData>
      <sheetData sheetId="7718">
        <row r="2">
          <cell r="B2">
            <v>0</v>
          </cell>
        </row>
      </sheetData>
      <sheetData sheetId="7719">
        <row r="2">
          <cell r="B2">
            <v>0</v>
          </cell>
        </row>
      </sheetData>
      <sheetData sheetId="7720">
        <row r="2">
          <cell r="B2">
            <v>0</v>
          </cell>
        </row>
      </sheetData>
      <sheetData sheetId="7721">
        <row r="2">
          <cell r="B2">
            <v>0</v>
          </cell>
        </row>
      </sheetData>
      <sheetData sheetId="7722">
        <row r="2">
          <cell r="B2">
            <v>1.9678000000000001E-2</v>
          </cell>
        </row>
      </sheetData>
      <sheetData sheetId="7723">
        <row r="2">
          <cell r="B2">
            <v>1.9678000000000001E-2</v>
          </cell>
        </row>
      </sheetData>
      <sheetData sheetId="7724">
        <row r="2">
          <cell r="B2">
            <v>1.9678000000000001E-2</v>
          </cell>
        </row>
      </sheetData>
      <sheetData sheetId="7725">
        <row r="2">
          <cell r="B2">
            <v>0</v>
          </cell>
        </row>
      </sheetData>
      <sheetData sheetId="7726">
        <row r="2">
          <cell r="B2">
            <v>1.9678000000000001E-2</v>
          </cell>
        </row>
      </sheetData>
      <sheetData sheetId="7727">
        <row r="2">
          <cell r="B2">
            <v>1.9678000000000001E-2</v>
          </cell>
        </row>
      </sheetData>
      <sheetData sheetId="7728">
        <row r="2">
          <cell r="B2">
            <v>1.9678000000000001E-2</v>
          </cell>
        </row>
      </sheetData>
      <sheetData sheetId="7729">
        <row r="2">
          <cell r="B2">
            <v>0</v>
          </cell>
        </row>
      </sheetData>
      <sheetData sheetId="7730">
        <row r="2">
          <cell r="B2">
            <v>0</v>
          </cell>
        </row>
      </sheetData>
      <sheetData sheetId="7731">
        <row r="2">
          <cell r="B2">
            <v>0</v>
          </cell>
        </row>
      </sheetData>
      <sheetData sheetId="7732">
        <row r="2">
          <cell r="B2">
            <v>1.9678000000000001E-2</v>
          </cell>
        </row>
      </sheetData>
      <sheetData sheetId="7733">
        <row r="2">
          <cell r="B2">
            <v>1.9678000000000001E-2</v>
          </cell>
        </row>
      </sheetData>
      <sheetData sheetId="7734">
        <row r="2">
          <cell r="B2">
            <v>1.9678000000000001E-2</v>
          </cell>
        </row>
      </sheetData>
      <sheetData sheetId="7735">
        <row r="2">
          <cell r="B2">
            <v>1.9678000000000001E-2</v>
          </cell>
        </row>
      </sheetData>
      <sheetData sheetId="7736">
        <row r="2">
          <cell r="B2">
            <v>1.9678000000000001E-2</v>
          </cell>
        </row>
      </sheetData>
      <sheetData sheetId="7737">
        <row r="2">
          <cell r="B2">
            <v>1.9678000000000001E-2</v>
          </cell>
        </row>
      </sheetData>
      <sheetData sheetId="7738">
        <row r="2">
          <cell r="B2">
            <v>1.9678000000000001E-2</v>
          </cell>
        </row>
      </sheetData>
      <sheetData sheetId="7739">
        <row r="2">
          <cell r="B2">
            <v>1.9678000000000001E-2</v>
          </cell>
        </row>
      </sheetData>
      <sheetData sheetId="7740">
        <row r="2">
          <cell r="B2">
            <v>1.9678000000000001E-2</v>
          </cell>
        </row>
      </sheetData>
      <sheetData sheetId="7741">
        <row r="2">
          <cell r="B2">
            <v>1.9678000000000001E-2</v>
          </cell>
        </row>
      </sheetData>
      <sheetData sheetId="7742">
        <row r="2">
          <cell r="B2">
            <v>0</v>
          </cell>
        </row>
      </sheetData>
      <sheetData sheetId="7743">
        <row r="2">
          <cell r="B2">
            <v>0</v>
          </cell>
        </row>
      </sheetData>
      <sheetData sheetId="7744">
        <row r="2">
          <cell r="B2">
            <v>1.9678000000000001E-2</v>
          </cell>
        </row>
      </sheetData>
      <sheetData sheetId="7745">
        <row r="2">
          <cell r="B2">
            <v>1.9678000000000001E-2</v>
          </cell>
        </row>
      </sheetData>
      <sheetData sheetId="7746">
        <row r="2">
          <cell r="B2">
            <v>1.9678000000000001E-2</v>
          </cell>
        </row>
      </sheetData>
      <sheetData sheetId="7747">
        <row r="2">
          <cell r="B2">
            <v>1.9678000000000001E-2</v>
          </cell>
        </row>
      </sheetData>
      <sheetData sheetId="7748">
        <row r="2">
          <cell r="B2">
            <v>0</v>
          </cell>
        </row>
      </sheetData>
      <sheetData sheetId="7749">
        <row r="2">
          <cell r="B2">
            <v>1.9678000000000001E-2</v>
          </cell>
        </row>
      </sheetData>
      <sheetData sheetId="7750"/>
      <sheetData sheetId="7751"/>
      <sheetData sheetId="7752"/>
      <sheetData sheetId="7753">
        <row r="2">
          <cell r="B2">
            <v>1.9678000000000001E-2</v>
          </cell>
        </row>
      </sheetData>
      <sheetData sheetId="7754">
        <row r="2">
          <cell r="B2">
            <v>1.9678000000000001E-2</v>
          </cell>
        </row>
      </sheetData>
      <sheetData sheetId="7755">
        <row r="2">
          <cell r="B2">
            <v>0</v>
          </cell>
        </row>
      </sheetData>
      <sheetData sheetId="7756">
        <row r="2">
          <cell r="B2">
            <v>1.9678000000000001E-2</v>
          </cell>
        </row>
      </sheetData>
      <sheetData sheetId="7757">
        <row r="2">
          <cell r="B2">
            <v>1.9678000000000001E-2</v>
          </cell>
        </row>
      </sheetData>
      <sheetData sheetId="7758">
        <row r="2">
          <cell r="B2">
            <v>1.9678000000000001E-2</v>
          </cell>
        </row>
      </sheetData>
      <sheetData sheetId="7759">
        <row r="2">
          <cell r="B2">
            <v>0</v>
          </cell>
        </row>
      </sheetData>
      <sheetData sheetId="7760">
        <row r="2">
          <cell r="B2">
            <v>1.9678000000000001E-2</v>
          </cell>
        </row>
      </sheetData>
      <sheetData sheetId="7761">
        <row r="2">
          <cell r="B2">
            <v>1.9678000000000001E-2</v>
          </cell>
        </row>
      </sheetData>
      <sheetData sheetId="7762">
        <row r="2">
          <cell r="B2">
            <v>1.9678000000000001E-2</v>
          </cell>
        </row>
      </sheetData>
      <sheetData sheetId="7763">
        <row r="2">
          <cell r="B2">
            <v>1.9678000000000001E-2</v>
          </cell>
        </row>
      </sheetData>
      <sheetData sheetId="7764">
        <row r="2">
          <cell r="B2">
            <v>0</v>
          </cell>
        </row>
      </sheetData>
      <sheetData sheetId="7765"/>
      <sheetData sheetId="7766">
        <row r="2">
          <cell r="B2">
            <v>1.9678000000000001E-2</v>
          </cell>
        </row>
      </sheetData>
      <sheetData sheetId="7767">
        <row r="2">
          <cell r="B2">
            <v>1.9678000000000001E-2</v>
          </cell>
        </row>
      </sheetData>
      <sheetData sheetId="7768"/>
      <sheetData sheetId="7769">
        <row r="2">
          <cell r="B2">
            <v>1.9678000000000001E-2</v>
          </cell>
        </row>
      </sheetData>
      <sheetData sheetId="7770">
        <row r="2">
          <cell r="B2">
            <v>0</v>
          </cell>
        </row>
      </sheetData>
      <sheetData sheetId="7771">
        <row r="2">
          <cell r="B2">
            <v>1.9678000000000001E-2</v>
          </cell>
        </row>
      </sheetData>
      <sheetData sheetId="7772">
        <row r="2">
          <cell r="B2">
            <v>0</v>
          </cell>
        </row>
      </sheetData>
      <sheetData sheetId="7773">
        <row r="2">
          <cell r="B2">
            <v>0</v>
          </cell>
        </row>
      </sheetData>
      <sheetData sheetId="7774">
        <row r="2">
          <cell r="B2">
            <v>1.9678000000000001E-2</v>
          </cell>
        </row>
      </sheetData>
      <sheetData sheetId="7775">
        <row r="2">
          <cell r="B2">
            <v>1.9678000000000001E-2</v>
          </cell>
        </row>
      </sheetData>
      <sheetData sheetId="7776"/>
      <sheetData sheetId="7777">
        <row r="2">
          <cell r="B2">
            <v>0</v>
          </cell>
        </row>
      </sheetData>
      <sheetData sheetId="7778">
        <row r="2">
          <cell r="B2">
            <v>1.9678000000000001E-2</v>
          </cell>
        </row>
      </sheetData>
      <sheetData sheetId="7779">
        <row r="2">
          <cell r="B2">
            <v>1.9678000000000001E-2</v>
          </cell>
        </row>
      </sheetData>
      <sheetData sheetId="7780">
        <row r="2">
          <cell r="B2">
            <v>1.9678000000000001E-2</v>
          </cell>
        </row>
      </sheetData>
      <sheetData sheetId="7781">
        <row r="2">
          <cell r="B2">
            <v>0</v>
          </cell>
        </row>
      </sheetData>
      <sheetData sheetId="7782">
        <row r="2">
          <cell r="B2">
            <v>1.9678000000000001E-2</v>
          </cell>
        </row>
      </sheetData>
      <sheetData sheetId="7783">
        <row r="2">
          <cell r="B2">
            <v>1.9678000000000001E-2</v>
          </cell>
        </row>
      </sheetData>
      <sheetData sheetId="7784">
        <row r="2">
          <cell r="B2">
            <v>0</v>
          </cell>
        </row>
      </sheetData>
      <sheetData sheetId="7785">
        <row r="2">
          <cell r="B2">
            <v>1.9678000000000001E-2</v>
          </cell>
        </row>
      </sheetData>
      <sheetData sheetId="7786">
        <row r="2">
          <cell r="B2">
            <v>1.9678000000000001E-2</v>
          </cell>
        </row>
      </sheetData>
      <sheetData sheetId="7787">
        <row r="2">
          <cell r="B2">
            <v>1.9678000000000001E-2</v>
          </cell>
        </row>
      </sheetData>
      <sheetData sheetId="7788">
        <row r="2">
          <cell r="B2">
            <v>1.9678000000000001E-2</v>
          </cell>
        </row>
      </sheetData>
      <sheetData sheetId="7789">
        <row r="2">
          <cell r="B2">
            <v>1.9678000000000001E-2</v>
          </cell>
        </row>
      </sheetData>
      <sheetData sheetId="7790">
        <row r="2">
          <cell r="B2">
            <v>1.9678000000000001E-2</v>
          </cell>
        </row>
      </sheetData>
      <sheetData sheetId="7791">
        <row r="2">
          <cell r="B2">
            <v>1.9678000000000001E-2</v>
          </cell>
        </row>
      </sheetData>
      <sheetData sheetId="7792">
        <row r="2">
          <cell r="B2">
            <v>1.9678000000000001E-2</v>
          </cell>
        </row>
      </sheetData>
      <sheetData sheetId="7793">
        <row r="2">
          <cell r="B2">
            <v>1.9678000000000001E-2</v>
          </cell>
        </row>
      </sheetData>
      <sheetData sheetId="7794">
        <row r="2">
          <cell r="B2">
            <v>1.9678000000000001E-2</v>
          </cell>
        </row>
      </sheetData>
      <sheetData sheetId="7795">
        <row r="2">
          <cell r="B2">
            <v>1.9678000000000001E-2</v>
          </cell>
        </row>
      </sheetData>
      <sheetData sheetId="7796">
        <row r="2">
          <cell r="B2">
            <v>1.9678000000000001E-2</v>
          </cell>
        </row>
      </sheetData>
      <sheetData sheetId="7797">
        <row r="2">
          <cell r="B2">
            <v>1.9678000000000001E-2</v>
          </cell>
        </row>
      </sheetData>
      <sheetData sheetId="7798">
        <row r="2">
          <cell r="B2">
            <v>1.9678000000000001E-2</v>
          </cell>
        </row>
      </sheetData>
      <sheetData sheetId="7799">
        <row r="2">
          <cell r="B2">
            <v>1.9678000000000001E-2</v>
          </cell>
        </row>
      </sheetData>
      <sheetData sheetId="7800">
        <row r="2">
          <cell r="B2">
            <v>1.9678000000000001E-2</v>
          </cell>
        </row>
      </sheetData>
      <sheetData sheetId="7801">
        <row r="2">
          <cell r="B2">
            <v>1.9678000000000001E-2</v>
          </cell>
        </row>
      </sheetData>
      <sheetData sheetId="7802">
        <row r="2">
          <cell r="B2">
            <v>1.9678000000000001E-2</v>
          </cell>
        </row>
      </sheetData>
      <sheetData sheetId="7803">
        <row r="2">
          <cell r="B2">
            <v>1.9678000000000001E-2</v>
          </cell>
        </row>
      </sheetData>
      <sheetData sheetId="7804">
        <row r="2">
          <cell r="B2">
            <v>1.9678000000000001E-2</v>
          </cell>
        </row>
      </sheetData>
      <sheetData sheetId="7805">
        <row r="2">
          <cell r="B2">
            <v>1.9678000000000001E-2</v>
          </cell>
        </row>
      </sheetData>
      <sheetData sheetId="7806">
        <row r="2">
          <cell r="B2">
            <v>1.9678000000000001E-2</v>
          </cell>
        </row>
      </sheetData>
      <sheetData sheetId="7807">
        <row r="2">
          <cell r="B2">
            <v>1.9678000000000001E-2</v>
          </cell>
        </row>
      </sheetData>
      <sheetData sheetId="7808">
        <row r="2">
          <cell r="B2">
            <v>1.9678000000000001E-2</v>
          </cell>
        </row>
      </sheetData>
      <sheetData sheetId="7809">
        <row r="2">
          <cell r="B2">
            <v>1.9678000000000001E-2</v>
          </cell>
        </row>
      </sheetData>
      <sheetData sheetId="7810">
        <row r="2">
          <cell r="B2">
            <v>1.9678000000000001E-2</v>
          </cell>
        </row>
      </sheetData>
      <sheetData sheetId="7811">
        <row r="2">
          <cell r="B2">
            <v>1.9678000000000001E-2</v>
          </cell>
        </row>
      </sheetData>
      <sheetData sheetId="7812">
        <row r="2">
          <cell r="B2">
            <v>1.9678000000000001E-2</v>
          </cell>
        </row>
      </sheetData>
      <sheetData sheetId="7813">
        <row r="2">
          <cell r="B2">
            <v>1.9678000000000001E-2</v>
          </cell>
        </row>
      </sheetData>
      <sheetData sheetId="7814">
        <row r="2">
          <cell r="B2">
            <v>1.9678000000000001E-2</v>
          </cell>
        </row>
      </sheetData>
      <sheetData sheetId="7815">
        <row r="2">
          <cell r="B2">
            <v>1.9678000000000001E-2</v>
          </cell>
        </row>
      </sheetData>
      <sheetData sheetId="7816">
        <row r="2">
          <cell r="B2">
            <v>1.9678000000000001E-2</v>
          </cell>
        </row>
      </sheetData>
      <sheetData sheetId="7817">
        <row r="2">
          <cell r="B2">
            <v>1.9678000000000001E-2</v>
          </cell>
        </row>
      </sheetData>
      <sheetData sheetId="7818">
        <row r="2">
          <cell r="B2">
            <v>1.9678000000000001E-2</v>
          </cell>
        </row>
      </sheetData>
      <sheetData sheetId="7819">
        <row r="2">
          <cell r="B2">
            <v>1.9678000000000001E-2</v>
          </cell>
        </row>
      </sheetData>
      <sheetData sheetId="7820">
        <row r="2">
          <cell r="B2">
            <v>1.9678000000000001E-2</v>
          </cell>
        </row>
      </sheetData>
      <sheetData sheetId="7821">
        <row r="2">
          <cell r="B2">
            <v>1.9678000000000001E-2</v>
          </cell>
        </row>
      </sheetData>
      <sheetData sheetId="7822">
        <row r="2">
          <cell r="B2">
            <v>1.9678000000000001E-2</v>
          </cell>
        </row>
      </sheetData>
      <sheetData sheetId="7823">
        <row r="2">
          <cell r="B2">
            <v>1.9678000000000001E-2</v>
          </cell>
        </row>
      </sheetData>
      <sheetData sheetId="7824">
        <row r="2">
          <cell r="B2">
            <v>1.9678000000000001E-2</v>
          </cell>
        </row>
      </sheetData>
      <sheetData sheetId="7825">
        <row r="2">
          <cell r="B2">
            <v>1.9678000000000001E-2</v>
          </cell>
        </row>
      </sheetData>
      <sheetData sheetId="7826">
        <row r="2">
          <cell r="B2">
            <v>1.9678000000000001E-2</v>
          </cell>
        </row>
      </sheetData>
      <sheetData sheetId="7827">
        <row r="2">
          <cell r="B2">
            <v>1.9678000000000001E-2</v>
          </cell>
        </row>
      </sheetData>
      <sheetData sheetId="7828">
        <row r="2">
          <cell r="B2">
            <v>1.9678000000000001E-2</v>
          </cell>
        </row>
      </sheetData>
      <sheetData sheetId="7829">
        <row r="2">
          <cell r="B2">
            <v>1.9678000000000001E-2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1.9678000000000001E-2</v>
          </cell>
        </row>
      </sheetData>
      <sheetData sheetId="7833">
        <row r="2">
          <cell r="B2">
            <v>1.9678000000000001E-2</v>
          </cell>
        </row>
      </sheetData>
      <sheetData sheetId="7834">
        <row r="2">
          <cell r="B2">
            <v>1.9678000000000001E-2</v>
          </cell>
        </row>
      </sheetData>
      <sheetData sheetId="7835">
        <row r="2">
          <cell r="B2">
            <v>1.9678000000000001E-2</v>
          </cell>
        </row>
      </sheetData>
      <sheetData sheetId="7836">
        <row r="2">
          <cell r="B2">
            <v>1.9678000000000001E-2</v>
          </cell>
        </row>
      </sheetData>
      <sheetData sheetId="7837">
        <row r="2">
          <cell r="B2">
            <v>1.9678000000000001E-2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>
        <row r="2">
          <cell r="B2">
            <v>1.9678000000000001E-2</v>
          </cell>
        </row>
      </sheetData>
      <sheetData sheetId="7843">
        <row r="2">
          <cell r="B2">
            <v>1.9678000000000001E-2</v>
          </cell>
        </row>
      </sheetData>
      <sheetData sheetId="7844">
        <row r="2">
          <cell r="B2">
            <v>1.9678000000000001E-2</v>
          </cell>
        </row>
      </sheetData>
      <sheetData sheetId="7845">
        <row r="2">
          <cell r="B2">
            <v>1.9678000000000001E-2</v>
          </cell>
        </row>
      </sheetData>
      <sheetData sheetId="7846">
        <row r="2">
          <cell r="B2">
            <v>1.9678000000000001E-2</v>
          </cell>
        </row>
      </sheetData>
      <sheetData sheetId="7847">
        <row r="2">
          <cell r="B2">
            <v>1.9678000000000001E-2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1.9678000000000001E-2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1.9678000000000001E-2</v>
          </cell>
        </row>
      </sheetData>
      <sheetData sheetId="7865">
        <row r="2">
          <cell r="B2">
            <v>0</v>
          </cell>
        </row>
      </sheetData>
      <sheetData sheetId="7866">
        <row r="2">
          <cell r="B2">
            <v>1.9678000000000001E-2</v>
          </cell>
        </row>
      </sheetData>
      <sheetData sheetId="7867">
        <row r="2">
          <cell r="B2">
            <v>1.9678000000000001E-2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1.9678000000000001E-2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0</v>
          </cell>
        </row>
      </sheetData>
      <sheetData sheetId="7875">
        <row r="2">
          <cell r="B2">
            <v>0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0</v>
          </cell>
        </row>
      </sheetData>
      <sheetData sheetId="7898">
        <row r="2">
          <cell r="B2">
            <v>0</v>
          </cell>
        </row>
      </sheetData>
      <sheetData sheetId="7899">
        <row r="2">
          <cell r="B2">
            <v>0</v>
          </cell>
        </row>
      </sheetData>
      <sheetData sheetId="7900">
        <row r="2">
          <cell r="B2">
            <v>0</v>
          </cell>
        </row>
      </sheetData>
      <sheetData sheetId="7901">
        <row r="2">
          <cell r="B2">
            <v>0</v>
          </cell>
        </row>
      </sheetData>
      <sheetData sheetId="7902">
        <row r="2">
          <cell r="B2">
            <v>0</v>
          </cell>
        </row>
      </sheetData>
      <sheetData sheetId="7903">
        <row r="2">
          <cell r="B2">
            <v>0</v>
          </cell>
        </row>
      </sheetData>
      <sheetData sheetId="7904">
        <row r="2">
          <cell r="B2">
            <v>0</v>
          </cell>
        </row>
      </sheetData>
      <sheetData sheetId="7905">
        <row r="2">
          <cell r="B2">
            <v>0</v>
          </cell>
        </row>
      </sheetData>
      <sheetData sheetId="7906">
        <row r="2">
          <cell r="B2">
            <v>0</v>
          </cell>
        </row>
      </sheetData>
      <sheetData sheetId="7907">
        <row r="2">
          <cell r="B2">
            <v>0</v>
          </cell>
        </row>
      </sheetData>
      <sheetData sheetId="7908">
        <row r="2">
          <cell r="B2">
            <v>0</v>
          </cell>
        </row>
      </sheetData>
      <sheetData sheetId="7909">
        <row r="2">
          <cell r="B2">
            <v>0</v>
          </cell>
        </row>
      </sheetData>
      <sheetData sheetId="7910">
        <row r="2">
          <cell r="B2">
            <v>0</v>
          </cell>
        </row>
      </sheetData>
      <sheetData sheetId="7911">
        <row r="2">
          <cell r="B2">
            <v>0</v>
          </cell>
        </row>
      </sheetData>
      <sheetData sheetId="7912">
        <row r="2">
          <cell r="B2">
            <v>0</v>
          </cell>
        </row>
      </sheetData>
      <sheetData sheetId="7913">
        <row r="2">
          <cell r="B2">
            <v>0</v>
          </cell>
        </row>
      </sheetData>
      <sheetData sheetId="7914">
        <row r="2">
          <cell r="B2">
            <v>0</v>
          </cell>
        </row>
      </sheetData>
      <sheetData sheetId="7915">
        <row r="2">
          <cell r="B2">
            <v>0</v>
          </cell>
        </row>
      </sheetData>
      <sheetData sheetId="7916">
        <row r="2">
          <cell r="B2">
            <v>0</v>
          </cell>
        </row>
      </sheetData>
      <sheetData sheetId="7917">
        <row r="2">
          <cell r="B2">
            <v>0</v>
          </cell>
        </row>
      </sheetData>
      <sheetData sheetId="7918">
        <row r="2">
          <cell r="B2">
            <v>0</v>
          </cell>
        </row>
      </sheetData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2">
          <cell r="B2">
            <v>0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2">
          <cell r="B2">
            <v>0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0</v>
          </cell>
        </row>
      </sheetData>
      <sheetData sheetId="7929">
        <row r="2">
          <cell r="B2">
            <v>0</v>
          </cell>
        </row>
      </sheetData>
      <sheetData sheetId="7930">
        <row r="2">
          <cell r="B2">
            <v>0</v>
          </cell>
        </row>
      </sheetData>
      <sheetData sheetId="7931">
        <row r="2">
          <cell r="B2">
            <v>0</v>
          </cell>
        </row>
      </sheetData>
      <sheetData sheetId="7932">
        <row r="2">
          <cell r="B2">
            <v>0</v>
          </cell>
        </row>
      </sheetData>
      <sheetData sheetId="7933">
        <row r="2">
          <cell r="B2">
            <v>0</v>
          </cell>
        </row>
      </sheetData>
      <sheetData sheetId="7934">
        <row r="2">
          <cell r="B2">
            <v>0</v>
          </cell>
        </row>
      </sheetData>
      <sheetData sheetId="7935">
        <row r="2">
          <cell r="B2">
            <v>0</v>
          </cell>
        </row>
      </sheetData>
      <sheetData sheetId="7936">
        <row r="2">
          <cell r="B2">
            <v>0</v>
          </cell>
        </row>
      </sheetData>
      <sheetData sheetId="7937">
        <row r="2">
          <cell r="B2">
            <v>0</v>
          </cell>
        </row>
      </sheetData>
      <sheetData sheetId="7938">
        <row r="2">
          <cell r="B2">
            <v>0</v>
          </cell>
        </row>
      </sheetData>
      <sheetData sheetId="7939">
        <row r="2">
          <cell r="B2">
            <v>0</v>
          </cell>
        </row>
      </sheetData>
      <sheetData sheetId="7940">
        <row r="2">
          <cell r="B2">
            <v>0</v>
          </cell>
        </row>
      </sheetData>
      <sheetData sheetId="7941">
        <row r="2">
          <cell r="B2">
            <v>0</v>
          </cell>
        </row>
      </sheetData>
      <sheetData sheetId="7942">
        <row r="2">
          <cell r="B2">
            <v>0</v>
          </cell>
        </row>
      </sheetData>
      <sheetData sheetId="7943">
        <row r="2">
          <cell r="B2">
            <v>0</v>
          </cell>
        </row>
      </sheetData>
      <sheetData sheetId="7944">
        <row r="2">
          <cell r="B2">
            <v>0</v>
          </cell>
        </row>
      </sheetData>
      <sheetData sheetId="7945">
        <row r="2">
          <cell r="B2">
            <v>0</v>
          </cell>
        </row>
      </sheetData>
      <sheetData sheetId="7946">
        <row r="2">
          <cell r="B2">
            <v>0</v>
          </cell>
        </row>
      </sheetData>
      <sheetData sheetId="7947">
        <row r="2">
          <cell r="B2">
            <v>0</v>
          </cell>
        </row>
      </sheetData>
      <sheetData sheetId="7948">
        <row r="2">
          <cell r="B2">
            <v>0</v>
          </cell>
        </row>
      </sheetData>
      <sheetData sheetId="7949">
        <row r="2">
          <cell r="B2">
            <v>0</v>
          </cell>
        </row>
      </sheetData>
      <sheetData sheetId="7950">
        <row r="2">
          <cell r="B2">
            <v>0</v>
          </cell>
        </row>
      </sheetData>
      <sheetData sheetId="7951">
        <row r="2">
          <cell r="B2">
            <v>0</v>
          </cell>
        </row>
      </sheetData>
      <sheetData sheetId="7952">
        <row r="2">
          <cell r="B2">
            <v>0</v>
          </cell>
        </row>
      </sheetData>
      <sheetData sheetId="7953">
        <row r="2">
          <cell r="B2">
            <v>0</v>
          </cell>
        </row>
      </sheetData>
      <sheetData sheetId="7954">
        <row r="2">
          <cell r="B2">
            <v>0</v>
          </cell>
        </row>
      </sheetData>
      <sheetData sheetId="7955">
        <row r="2">
          <cell r="B2">
            <v>0</v>
          </cell>
        </row>
      </sheetData>
      <sheetData sheetId="7956">
        <row r="2">
          <cell r="B2">
            <v>0</v>
          </cell>
        </row>
      </sheetData>
      <sheetData sheetId="7957">
        <row r="2">
          <cell r="B2">
            <v>0</v>
          </cell>
        </row>
      </sheetData>
      <sheetData sheetId="7958">
        <row r="2">
          <cell r="B2">
            <v>0</v>
          </cell>
        </row>
      </sheetData>
      <sheetData sheetId="7959">
        <row r="2">
          <cell r="B2">
            <v>0</v>
          </cell>
        </row>
      </sheetData>
      <sheetData sheetId="7960">
        <row r="2">
          <cell r="B2">
            <v>0</v>
          </cell>
        </row>
      </sheetData>
      <sheetData sheetId="7961">
        <row r="2">
          <cell r="B2">
            <v>0</v>
          </cell>
        </row>
      </sheetData>
      <sheetData sheetId="7962">
        <row r="2">
          <cell r="B2">
            <v>0</v>
          </cell>
        </row>
      </sheetData>
      <sheetData sheetId="7963">
        <row r="2">
          <cell r="B2">
            <v>1.9678000000000001E-2</v>
          </cell>
        </row>
      </sheetData>
      <sheetData sheetId="7964">
        <row r="2">
          <cell r="B2">
            <v>1.9678000000000001E-2</v>
          </cell>
        </row>
      </sheetData>
      <sheetData sheetId="7965">
        <row r="2">
          <cell r="B2">
            <v>1.9678000000000001E-2</v>
          </cell>
        </row>
      </sheetData>
      <sheetData sheetId="7966">
        <row r="2">
          <cell r="B2">
            <v>1.9678000000000001E-2</v>
          </cell>
        </row>
      </sheetData>
      <sheetData sheetId="7967">
        <row r="2">
          <cell r="B2">
            <v>0</v>
          </cell>
        </row>
      </sheetData>
      <sheetData sheetId="7968">
        <row r="2">
          <cell r="B2">
            <v>0</v>
          </cell>
        </row>
      </sheetData>
      <sheetData sheetId="7969">
        <row r="2">
          <cell r="B2">
            <v>0</v>
          </cell>
        </row>
      </sheetData>
      <sheetData sheetId="7970">
        <row r="2">
          <cell r="B2">
            <v>0</v>
          </cell>
        </row>
      </sheetData>
      <sheetData sheetId="7971">
        <row r="2">
          <cell r="B2">
            <v>0</v>
          </cell>
        </row>
      </sheetData>
      <sheetData sheetId="7972">
        <row r="2">
          <cell r="B2">
            <v>0</v>
          </cell>
        </row>
      </sheetData>
      <sheetData sheetId="7973">
        <row r="2">
          <cell r="B2">
            <v>0</v>
          </cell>
        </row>
      </sheetData>
      <sheetData sheetId="7974">
        <row r="2">
          <cell r="B2">
            <v>0</v>
          </cell>
        </row>
      </sheetData>
      <sheetData sheetId="7975">
        <row r="2">
          <cell r="B2">
            <v>0</v>
          </cell>
        </row>
      </sheetData>
      <sheetData sheetId="7976">
        <row r="2">
          <cell r="B2">
            <v>0</v>
          </cell>
        </row>
      </sheetData>
      <sheetData sheetId="7977">
        <row r="2">
          <cell r="B2">
            <v>0</v>
          </cell>
        </row>
      </sheetData>
      <sheetData sheetId="7978">
        <row r="2">
          <cell r="B2">
            <v>0</v>
          </cell>
        </row>
      </sheetData>
      <sheetData sheetId="7979">
        <row r="2">
          <cell r="B2">
            <v>1.9678000000000001E-2</v>
          </cell>
        </row>
      </sheetData>
      <sheetData sheetId="7980">
        <row r="2">
          <cell r="B2">
            <v>0</v>
          </cell>
        </row>
      </sheetData>
      <sheetData sheetId="7981">
        <row r="2">
          <cell r="B2">
            <v>0</v>
          </cell>
        </row>
      </sheetData>
      <sheetData sheetId="7982">
        <row r="2">
          <cell r="B2">
            <v>0</v>
          </cell>
        </row>
      </sheetData>
      <sheetData sheetId="7983">
        <row r="2">
          <cell r="B2">
            <v>0</v>
          </cell>
        </row>
      </sheetData>
      <sheetData sheetId="7984">
        <row r="2">
          <cell r="B2">
            <v>0</v>
          </cell>
        </row>
      </sheetData>
      <sheetData sheetId="7985">
        <row r="2">
          <cell r="B2">
            <v>0</v>
          </cell>
        </row>
      </sheetData>
      <sheetData sheetId="7986">
        <row r="2">
          <cell r="B2">
            <v>0</v>
          </cell>
        </row>
      </sheetData>
      <sheetData sheetId="7987">
        <row r="2">
          <cell r="B2">
            <v>0</v>
          </cell>
        </row>
      </sheetData>
      <sheetData sheetId="7988">
        <row r="2">
          <cell r="B2">
            <v>0</v>
          </cell>
        </row>
      </sheetData>
      <sheetData sheetId="7989">
        <row r="2">
          <cell r="B2">
            <v>0</v>
          </cell>
        </row>
      </sheetData>
      <sheetData sheetId="7990">
        <row r="2">
          <cell r="B2">
            <v>0</v>
          </cell>
        </row>
      </sheetData>
      <sheetData sheetId="7991">
        <row r="2">
          <cell r="B2">
            <v>0</v>
          </cell>
        </row>
      </sheetData>
      <sheetData sheetId="7992">
        <row r="2">
          <cell r="B2">
            <v>0</v>
          </cell>
        </row>
      </sheetData>
      <sheetData sheetId="7993">
        <row r="2">
          <cell r="B2">
            <v>0</v>
          </cell>
        </row>
      </sheetData>
      <sheetData sheetId="7994"/>
      <sheetData sheetId="7995">
        <row r="2">
          <cell r="B2">
            <v>1.9678000000000001E-2</v>
          </cell>
        </row>
      </sheetData>
      <sheetData sheetId="7996">
        <row r="2">
          <cell r="B2">
            <v>1.9678000000000001E-2</v>
          </cell>
        </row>
      </sheetData>
      <sheetData sheetId="7997">
        <row r="2">
          <cell r="B2">
            <v>1.9678000000000001E-2</v>
          </cell>
        </row>
      </sheetData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>
        <row r="2">
          <cell r="B2">
            <v>1.9678000000000001E-2</v>
          </cell>
        </row>
      </sheetData>
      <sheetData sheetId="8008">
        <row r="2">
          <cell r="B2">
            <v>1.9678000000000001E-2</v>
          </cell>
        </row>
      </sheetData>
      <sheetData sheetId="8009">
        <row r="2">
          <cell r="B2">
            <v>1.9678000000000001E-2</v>
          </cell>
        </row>
      </sheetData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>
        <row r="2">
          <cell r="B2">
            <v>1.9678000000000001E-2</v>
          </cell>
        </row>
      </sheetData>
      <sheetData sheetId="8020">
        <row r="2">
          <cell r="B2">
            <v>0</v>
          </cell>
        </row>
      </sheetData>
      <sheetData sheetId="8021">
        <row r="2">
          <cell r="B2">
            <v>0</v>
          </cell>
        </row>
      </sheetData>
      <sheetData sheetId="8022">
        <row r="2">
          <cell r="B2">
            <v>0</v>
          </cell>
        </row>
      </sheetData>
      <sheetData sheetId="8023">
        <row r="2">
          <cell r="B2">
            <v>0</v>
          </cell>
        </row>
      </sheetData>
      <sheetData sheetId="8024">
        <row r="2">
          <cell r="B2">
            <v>0</v>
          </cell>
        </row>
      </sheetData>
      <sheetData sheetId="8025">
        <row r="2">
          <cell r="B2">
            <v>1.9678000000000001E-2</v>
          </cell>
        </row>
      </sheetData>
      <sheetData sheetId="8026">
        <row r="2">
          <cell r="B2">
            <v>1.9678000000000001E-2</v>
          </cell>
        </row>
      </sheetData>
      <sheetData sheetId="8027">
        <row r="2">
          <cell r="B2">
            <v>1.9678000000000001E-2</v>
          </cell>
        </row>
      </sheetData>
      <sheetData sheetId="8028">
        <row r="2">
          <cell r="B2">
            <v>0</v>
          </cell>
        </row>
      </sheetData>
      <sheetData sheetId="8029">
        <row r="2">
          <cell r="B2">
            <v>0</v>
          </cell>
        </row>
      </sheetData>
      <sheetData sheetId="8030">
        <row r="2">
          <cell r="B2">
            <v>0</v>
          </cell>
        </row>
      </sheetData>
      <sheetData sheetId="8031">
        <row r="2">
          <cell r="B2">
            <v>1.9678000000000001E-2</v>
          </cell>
        </row>
      </sheetData>
      <sheetData sheetId="8032">
        <row r="2">
          <cell r="B2">
            <v>0</v>
          </cell>
        </row>
      </sheetData>
      <sheetData sheetId="8033">
        <row r="2">
          <cell r="B2">
            <v>0</v>
          </cell>
        </row>
      </sheetData>
      <sheetData sheetId="8034">
        <row r="2">
          <cell r="B2">
            <v>0</v>
          </cell>
        </row>
      </sheetData>
      <sheetData sheetId="8035">
        <row r="2">
          <cell r="B2">
            <v>0</v>
          </cell>
        </row>
      </sheetData>
      <sheetData sheetId="8036">
        <row r="2">
          <cell r="B2">
            <v>0</v>
          </cell>
        </row>
      </sheetData>
      <sheetData sheetId="8037">
        <row r="2">
          <cell r="B2">
            <v>1.9678000000000001E-2</v>
          </cell>
        </row>
      </sheetData>
      <sheetData sheetId="8038">
        <row r="2">
          <cell r="B2">
            <v>1.9678000000000001E-2</v>
          </cell>
        </row>
      </sheetData>
      <sheetData sheetId="8039">
        <row r="2">
          <cell r="B2">
            <v>1.9678000000000001E-2</v>
          </cell>
        </row>
      </sheetData>
      <sheetData sheetId="8040">
        <row r="2">
          <cell r="B2">
            <v>0</v>
          </cell>
        </row>
      </sheetData>
      <sheetData sheetId="8041">
        <row r="2">
          <cell r="B2">
            <v>0</v>
          </cell>
        </row>
      </sheetData>
      <sheetData sheetId="8042">
        <row r="2">
          <cell r="B2">
            <v>0</v>
          </cell>
        </row>
      </sheetData>
      <sheetData sheetId="8043">
        <row r="2">
          <cell r="B2">
            <v>1.9678000000000001E-2</v>
          </cell>
        </row>
      </sheetData>
      <sheetData sheetId="8044">
        <row r="2">
          <cell r="B2">
            <v>0</v>
          </cell>
        </row>
      </sheetData>
      <sheetData sheetId="8045">
        <row r="2">
          <cell r="B2">
            <v>0</v>
          </cell>
        </row>
      </sheetData>
      <sheetData sheetId="8046">
        <row r="2">
          <cell r="B2">
            <v>0</v>
          </cell>
        </row>
      </sheetData>
      <sheetData sheetId="8047">
        <row r="2">
          <cell r="B2">
            <v>1.9678000000000001E-2</v>
          </cell>
        </row>
      </sheetData>
      <sheetData sheetId="8048">
        <row r="2">
          <cell r="B2">
            <v>1.9678000000000001E-2</v>
          </cell>
        </row>
      </sheetData>
      <sheetData sheetId="8049">
        <row r="2">
          <cell r="B2">
            <v>1.9678000000000001E-2</v>
          </cell>
        </row>
      </sheetData>
      <sheetData sheetId="8050"/>
      <sheetData sheetId="8051">
        <row r="2">
          <cell r="B2">
            <v>0</v>
          </cell>
        </row>
      </sheetData>
      <sheetData sheetId="8052">
        <row r="2">
          <cell r="B2">
            <v>1.9678000000000001E-2</v>
          </cell>
        </row>
      </sheetData>
      <sheetData sheetId="8053"/>
      <sheetData sheetId="8054">
        <row r="2">
          <cell r="B2">
            <v>1.9678000000000001E-2</v>
          </cell>
        </row>
      </sheetData>
      <sheetData sheetId="8055">
        <row r="2">
          <cell r="B2">
            <v>1.9678000000000001E-2</v>
          </cell>
        </row>
      </sheetData>
      <sheetData sheetId="8056">
        <row r="2">
          <cell r="B2">
            <v>1.9678000000000001E-2</v>
          </cell>
        </row>
      </sheetData>
      <sheetData sheetId="8057">
        <row r="2">
          <cell r="B2">
            <v>1.9678000000000001E-2</v>
          </cell>
        </row>
      </sheetData>
      <sheetData sheetId="8058">
        <row r="2">
          <cell r="B2">
            <v>0</v>
          </cell>
        </row>
      </sheetData>
      <sheetData sheetId="8059">
        <row r="2">
          <cell r="B2">
            <v>1.9678000000000001E-2</v>
          </cell>
        </row>
      </sheetData>
      <sheetData sheetId="8060">
        <row r="2">
          <cell r="B2">
            <v>1.9678000000000001E-2</v>
          </cell>
        </row>
      </sheetData>
      <sheetData sheetId="8061">
        <row r="2">
          <cell r="B2">
            <v>1.9678000000000001E-2</v>
          </cell>
        </row>
      </sheetData>
      <sheetData sheetId="8062">
        <row r="2">
          <cell r="B2">
            <v>0</v>
          </cell>
        </row>
      </sheetData>
      <sheetData sheetId="8063">
        <row r="2">
          <cell r="B2">
            <v>1.9678000000000001E-2</v>
          </cell>
        </row>
      </sheetData>
      <sheetData sheetId="8064">
        <row r="2">
          <cell r="B2">
            <v>1.9678000000000001E-2</v>
          </cell>
        </row>
      </sheetData>
      <sheetData sheetId="8065"/>
      <sheetData sheetId="8066">
        <row r="2">
          <cell r="B2">
            <v>0</v>
          </cell>
        </row>
      </sheetData>
      <sheetData sheetId="8067">
        <row r="2">
          <cell r="B2">
            <v>0</v>
          </cell>
        </row>
      </sheetData>
      <sheetData sheetId="8068"/>
      <sheetData sheetId="8069">
        <row r="2">
          <cell r="B2">
            <v>1.9678000000000001E-2</v>
          </cell>
        </row>
      </sheetData>
      <sheetData sheetId="8070">
        <row r="2">
          <cell r="B2">
            <v>1.9678000000000001E-2</v>
          </cell>
        </row>
      </sheetData>
      <sheetData sheetId="8071">
        <row r="2">
          <cell r="B2">
            <v>1.9678000000000001E-2</v>
          </cell>
        </row>
      </sheetData>
      <sheetData sheetId="8072">
        <row r="2">
          <cell r="B2">
            <v>1.9678000000000001E-2</v>
          </cell>
        </row>
      </sheetData>
      <sheetData sheetId="8073">
        <row r="2">
          <cell r="B2">
            <v>0</v>
          </cell>
        </row>
      </sheetData>
      <sheetData sheetId="8074">
        <row r="2">
          <cell r="B2">
            <v>1.9678000000000001E-2</v>
          </cell>
        </row>
      </sheetData>
      <sheetData sheetId="8075"/>
      <sheetData sheetId="8076">
        <row r="2">
          <cell r="B2">
            <v>1.9678000000000001E-2</v>
          </cell>
        </row>
      </sheetData>
      <sheetData sheetId="8077">
        <row r="2">
          <cell r="B2">
            <v>1.9678000000000001E-2</v>
          </cell>
        </row>
      </sheetData>
      <sheetData sheetId="8078">
        <row r="2">
          <cell r="B2">
            <v>1.9678000000000001E-2</v>
          </cell>
        </row>
      </sheetData>
      <sheetData sheetId="8079">
        <row r="2">
          <cell r="B2">
            <v>1.9678000000000001E-2</v>
          </cell>
        </row>
      </sheetData>
      <sheetData sheetId="8080">
        <row r="2">
          <cell r="B2">
            <v>1.9678000000000001E-2</v>
          </cell>
        </row>
      </sheetData>
      <sheetData sheetId="8081"/>
      <sheetData sheetId="8082">
        <row r="2">
          <cell r="B2">
            <v>1.9678000000000001E-2</v>
          </cell>
        </row>
      </sheetData>
      <sheetData sheetId="8083">
        <row r="2">
          <cell r="B2">
            <v>1.9678000000000001E-2</v>
          </cell>
        </row>
      </sheetData>
      <sheetData sheetId="8084">
        <row r="2">
          <cell r="B2">
            <v>1.9678000000000001E-2</v>
          </cell>
        </row>
      </sheetData>
      <sheetData sheetId="8085">
        <row r="2">
          <cell r="B2">
            <v>1.9678000000000001E-2</v>
          </cell>
        </row>
      </sheetData>
      <sheetData sheetId="8086">
        <row r="2">
          <cell r="B2">
            <v>1.9678000000000001E-2</v>
          </cell>
        </row>
      </sheetData>
      <sheetData sheetId="8087">
        <row r="2">
          <cell r="B2">
            <v>1.9678000000000001E-2</v>
          </cell>
        </row>
      </sheetData>
      <sheetData sheetId="8088">
        <row r="2">
          <cell r="B2">
            <v>1.9678000000000001E-2</v>
          </cell>
        </row>
      </sheetData>
      <sheetData sheetId="8089">
        <row r="2">
          <cell r="B2">
            <v>1.9678000000000001E-2</v>
          </cell>
        </row>
      </sheetData>
      <sheetData sheetId="8090"/>
      <sheetData sheetId="8091">
        <row r="2">
          <cell r="B2">
            <v>1.9678000000000001E-2</v>
          </cell>
        </row>
      </sheetData>
      <sheetData sheetId="8092">
        <row r="2">
          <cell r="B2">
            <v>1.9678000000000001E-2</v>
          </cell>
        </row>
      </sheetData>
      <sheetData sheetId="8093">
        <row r="2">
          <cell r="B2">
            <v>1.9678000000000001E-2</v>
          </cell>
        </row>
      </sheetData>
      <sheetData sheetId="8094">
        <row r="2">
          <cell r="B2">
            <v>1.9678000000000001E-2</v>
          </cell>
        </row>
      </sheetData>
      <sheetData sheetId="8095">
        <row r="2">
          <cell r="B2">
            <v>1.9678000000000001E-2</v>
          </cell>
        </row>
      </sheetData>
      <sheetData sheetId="8096"/>
      <sheetData sheetId="8097"/>
      <sheetData sheetId="8098"/>
      <sheetData sheetId="8099"/>
      <sheetData sheetId="8100"/>
      <sheetData sheetId="8101">
        <row r="2">
          <cell r="B2">
            <v>0</v>
          </cell>
        </row>
      </sheetData>
      <sheetData sheetId="8102">
        <row r="2">
          <cell r="B2">
            <v>0</v>
          </cell>
        </row>
      </sheetData>
      <sheetData sheetId="8103"/>
      <sheetData sheetId="8104"/>
      <sheetData sheetId="8105">
        <row r="2">
          <cell r="B2">
            <v>0</v>
          </cell>
        </row>
      </sheetData>
      <sheetData sheetId="8106">
        <row r="2">
          <cell r="B2">
            <v>0</v>
          </cell>
        </row>
      </sheetData>
      <sheetData sheetId="8107">
        <row r="2">
          <cell r="B2">
            <v>1.9678000000000001E-2</v>
          </cell>
        </row>
      </sheetData>
      <sheetData sheetId="8108">
        <row r="2">
          <cell r="B2">
            <v>1.9678000000000001E-2</v>
          </cell>
        </row>
      </sheetData>
      <sheetData sheetId="8109">
        <row r="2">
          <cell r="B2">
            <v>1.9678000000000001E-2</v>
          </cell>
        </row>
      </sheetData>
      <sheetData sheetId="8110">
        <row r="2">
          <cell r="B2">
            <v>1.9678000000000001E-2</v>
          </cell>
        </row>
      </sheetData>
      <sheetData sheetId="8111">
        <row r="2">
          <cell r="B2">
            <v>1.9678000000000001E-2</v>
          </cell>
        </row>
      </sheetData>
      <sheetData sheetId="8112">
        <row r="2">
          <cell r="B2">
            <v>1.9678000000000001E-2</v>
          </cell>
        </row>
      </sheetData>
      <sheetData sheetId="8113">
        <row r="2">
          <cell r="B2">
            <v>1.9678000000000001E-2</v>
          </cell>
        </row>
      </sheetData>
      <sheetData sheetId="8114">
        <row r="2">
          <cell r="B2">
            <v>1.9678000000000001E-2</v>
          </cell>
        </row>
      </sheetData>
      <sheetData sheetId="8115">
        <row r="2">
          <cell r="B2">
            <v>1.9678000000000001E-2</v>
          </cell>
        </row>
      </sheetData>
      <sheetData sheetId="8116">
        <row r="2">
          <cell r="B2">
            <v>1.9678000000000001E-2</v>
          </cell>
        </row>
      </sheetData>
      <sheetData sheetId="8117">
        <row r="2">
          <cell r="B2">
            <v>0</v>
          </cell>
        </row>
      </sheetData>
      <sheetData sheetId="8118">
        <row r="2">
          <cell r="B2">
            <v>0</v>
          </cell>
        </row>
      </sheetData>
      <sheetData sheetId="8119">
        <row r="2">
          <cell r="B2">
            <v>1.9678000000000001E-2</v>
          </cell>
        </row>
      </sheetData>
      <sheetData sheetId="8120">
        <row r="2">
          <cell r="B2">
            <v>1.9678000000000001E-2</v>
          </cell>
        </row>
      </sheetData>
      <sheetData sheetId="8121">
        <row r="2">
          <cell r="B2">
            <v>1.9678000000000001E-2</v>
          </cell>
        </row>
      </sheetData>
      <sheetData sheetId="8122">
        <row r="2">
          <cell r="B2">
            <v>1.9678000000000001E-2</v>
          </cell>
        </row>
      </sheetData>
      <sheetData sheetId="8123">
        <row r="2">
          <cell r="B2">
            <v>0</v>
          </cell>
        </row>
      </sheetData>
      <sheetData sheetId="8124">
        <row r="2">
          <cell r="B2">
            <v>1.9678000000000001E-2</v>
          </cell>
        </row>
      </sheetData>
      <sheetData sheetId="8125"/>
      <sheetData sheetId="8126"/>
      <sheetData sheetId="8127"/>
      <sheetData sheetId="8128"/>
      <sheetData sheetId="8129">
        <row r="2">
          <cell r="B2">
            <v>1.9678000000000001E-2</v>
          </cell>
        </row>
      </sheetData>
      <sheetData sheetId="8130"/>
      <sheetData sheetId="8131">
        <row r="2">
          <cell r="B2">
            <v>1.9678000000000001E-2</v>
          </cell>
        </row>
      </sheetData>
      <sheetData sheetId="8132">
        <row r="2">
          <cell r="B2">
            <v>1.9678000000000001E-2</v>
          </cell>
        </row>
      </sheetData>
      <sheetData sheetId="8133">
        <row r="2">
          <cell r="B2">
            <v>1.9678000000000001E-2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0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1.9678000000000001E-2</v>
          </cell>
        </row>
      </sheetData>
      <sheetData sheetId="8139">
        <row r="2">
          <cell r="B2">
            <v>1.9678000000000001E-2</v>
          </cell>
        </row>
      </sheetData>
      <sheetData sheetId="8140">
        <row r="2">
          <cell r="B2">
            <v>1.9678000000000001E-2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1.9678000000000001E-2</v>
          </cell>
        </row>
      </sheetData>
      <sheetData sheetId="8146">
        <row r="2">
          <cell r="B2">
            <v>1.9678000000000001E-2</v>
          </cell>
        </row>
      </sheetData>
      <sheetData sheetId="8147">
        <row r="2">
          <cell r="B2">
            <v>1.9678000000000001E-2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>
        <row r="2">
          <cell r="B2">
            <v>1.9678000000000001E-2</v>
          </cell>
        </row>
      </sheetData>
      <sheetData sheetId="8153">
        <row r="2">
          <cell r="B2">
            <v>1.9678000000000001E-2</v>
          </cell>
        </row>
      </sheetData>
      <sheetData sheetId="8154">
        <row r="2">
          <cell r="B2">
            <v>1.9678000000000001E-2</v>
          </cell>
        </row>
      </sheetData>
      <sheetData sheetId="8155">
        <row r="2">
          <cell r="B2">
            <v>1.9678000000000001E-2</v>
          </cell>
        </row>
      </sheetData>
      <sheetData sheetId="8156">
        <row r="2">
          <cell r="B2">
            <v>1.9678000000000001E-2</v>
          </cell>
        </row>
      </sheetData>
      <sheetData sheetId="8157">
        <row r="2">
          <cell r="B2">
            <v>1.9678000000000001E-2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1.9678000000000001E-2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1.9678000000000001E-2</v>
          </cell>
        </row>
      </sheetData>
      <sheetData sheetId="8166">
        <row r="2">
          <cell r="B2">
            <v>1.9678000000000001E-2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1.9678000000000001E-2</v>
          </cell>
        </row>
      </sheetData>
      <sheetData sheetId="8171">
        <row r="2">
          <cell r="B2">
            <v>0</v>
          </cell>
        </row>
      </sheetData>
      <sheetData sheetId="8172">
        <row r="2">
          <cell r="B2">
            <v>1.9678000000000001E-2</v>
          </cell>
        </row>
      </sheetData>
      <sheetData sheetId="8173">
        <row r="2">
          <cell r="B2">
            <v>0</v>
          </cell>
        </row>
      </sheetData>
      <sheetData sheetId="8174">
        <row r="2">
          <cell r="B2">
            <v>0</v>
          </cell>
        </row>
      </sheetData>
      <sheetData sheetId="8175">
        <row r="2">
          <cell r="B2">
            <v>0</v>
          </cell>
        </row>
      </sheetData>
      <sheetData sheetId="8176">
        <row r="2">
          <cell r="B2">
            <v>0</v>
          </cell>
        </row>
      </sheetData>
      <sheetData sheetId="8177">
        <row r="2">
          <cell r="B2">
            <v>1.9678000000000001E-2</v>
          </cell>
        </row>
      </sheetData>
      <sheetData sheetId="8178">
        <row r="2">
          <cell r="B2">
            <v>0</v>
          </cell>
        </row>
      </sheetData>
      <sheetData sheetId="8179">
        <row r="2">
          <cell r="B2">
            <v>1.9678000000000001E-2</v>
          </cell>
        </row>
      </sheetData>
      <sheetData sheetId="8180">
        <row r="2">
          <cell r="B2">
            <v>0</v>
          </cell>
        </row>
      </sheetData>
      <sheetData sheetId="8181">
        <row r="2">
          <cell r="B2">
            <v>0</v>
          </cell>
        </row>
      </sheetData>
      <sheetData sheetId="8182">
        <row r="2">
          <cell r="B2">
            <v>0</v>
          </cell>
        </row>
      </sheetData>
      <sheetData sheetId="8183">
        <row r="2">
          <cell r="B2">
            <v>0</v>
          </cell>
        </row>
      </sheetData>
      <sheetData sheetId="8184">
        <row r="2">
          <cell r="B2">
            <v>0</v>
          </cell>
        </row>
      </sheetData>
      <sheetData sheetId="8185">
        <row r="2">
          <cell r="B2">
            <v>0</v>
          </cell>
        </row>
      </sheetData>
      <sheetData sheetId="8186">
        <row r="2">
          <cell r="B2">
            <v>0</v>
          </cell>
        </row>
      </sheetData>
      <sheetData sheetId="8187">
        <row r="2">
          <cell r="B2">
            <v>0</v>
          </cell>
        </row>
      </sheetData>
      <sheetData sheetId="8188">
        <row r="2">
          <cell r="B2">
            <v>0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0</v>
          </cell>
        </row>
      </sheetData>
      <sheetData sheetId="8201">
        <row r="2">
          <cell r="B2">
            <v>0</v>
          </cell>
        </row>
      </sheetData>
      <sheetData sheetId="8202">
        <row r="2">
          <cell r="B2">
            <v>1.9678000000000001E-2</v>
          </cell>
        </row>
      </sheetData>
      <sheetData sheetId="8203">
        <row r="2">
          <cell r="B2">
            <v>0</v>
          </cell>
        </row>
      </sheetData>
      <sheetData sheetId="8204">
        <row r="2">
          <cell r="B2">
            <v>0</v>
          </cell>
        </row>
      </sheetData>
      <sheetData sheetId="8205">
        <row r="2">
          <cell r="B2">
            <v>0</v>
          </cell>
        </row>
      </sheetData>
      <sheetData sheetId="8206">
        <row r="2">
          <cell r="B2">
            <v>0</v>
          </cell>
        </row>
      </sheetData>
      <sheetData sheetId="8207">
        <row r="2">
          <cell r="B2">
            <v>0</v>
          </cell>
        </row>
      </sheetData>
      <sheetData sheetId="8208">
        <row r="2">
          <cell r="B2">
            <v>0</v>
          </cell>
        </row>
      </sheetData>
      <sheetData sheetId="8209">
        <row r="2">
          <cell r="B2">
            <v>1.9678000000000001E-2</v>
          </cell>
        </row>
      </sheetData>
      <sheetData sheetId="8210">
        <row r="2">
          <cell r="B2">
            <v>0</v>
          </cell>
        </row>
      </sheetData>
      <sheetData sheetId="8211">
        <row r="2">
          <cell r="B2">
            <v>0</v>
          </cell>
        </row>
      </sheetData>
      <sheetData sheetId="8212">
        <row r="2">
          <cell r="B2">
            <v>0</v>
          </cell>
        </row>
      </sheetData>
      <sheetData sheetId="8213">
        <row r="2">
          <cell r="B2">
            <v>0</v>
          </cell>
        </row>
      </sheetData>
      <sheetData sheetId="8214">
        <row r="2">
          <cell r="B2">
            <v>0</v>
          </cell>
        </row>
      </sheetData>
      <sheetData sheetId="8215">
        <row r="2">
          <cell r="B2">
            <v>0</v>
          </cell>
        </row>
      </sheetData>
      <sheetData sheetId="8216">
        <row r="2">
          <cell r="B2">
            <v>0</v>
          </cell>
        </row>
      </sheetData>
      <sheetData sheetId="8217">
        <row r="2">
          <cell r="B2">
            <v>0</v>
          </cell>
        </row>
      </sheetData>
      <sheetData sheetId="8218">
        <row r="2">
          <cell r="B2">
            <v>0</v>
          </cell>
        </row>
      </sheetData>
      <sheetData sheetId="8219">
        <row r="2">
          <cell r="B2">
            <v>0</v>
          </cell>
        </row>
      </sheetData>
      <sheetData sheetId="8220">
        <row r="2">
          <cell r="B2">
            <v>0</v>
          </cell>
        </row>
      </sheetData>
      <sheetData sheetId="8221">
        <row r="2">
          <cell r="B2">
            <v>0</v>
          </cell>
        </row>
      </sheetData>
      <sheetData sheetId="8222">
        <row r="2">
          <cell r="B2">
            <v>0</v>
          </cell>
        </row>
      </sheetData>
      <sheetData sheetId="8223">
        <row r="2">
          <cell r="B2">
            <v>0</v>
          </cell>
        </row>
      </sheetData>
      <sheetData sheetId="8224">
        <row r="2">
          <cell r="B2">
            <v>0</v>
          </cell>
        </row>
      </sheetData>
      <sheetData sheetId="8225">
        <row r="2">
          <cell r="B2">
            <v>0</v>
          </cell>
        </row>
      </sheetData>
      <sheetData sheetId="8226">
        <row r="2">
          <cell r="B2">
            <v>0</v>
          </cell>
        </row>
      </sheetData>
      <sheetData sheetId="8227">
        <row r="2">
          <cell r="B2">
            <v>0</v>
          </cell>
        </row>
      </sheetData>
      <sheetData sheetId="8228">
        <row r="2">
          <cell r="B2">
            <v>0</v>
          </cell>
        </row>
      </sheetData>
      <sheetData sheetId="8229">
        <row r="2">
          <cell r="B2">
            <v>0</v>
          </cell>
        </row>
      </sheetData>
      <sheetData sheetId="8230">
        <row r="2">
          <cell r="B2">
            <v>0</v>
          </cell>
        </row>
      </sheetData>
      <sheetData sheetId="8231">
        <row r="2">
          <cell r="B2">
            <v>0</v>
          </cell>
        </row>
      </sheetData>
      <sheetData sheetId="8232">
        <row r="2">
          <cell r="B2">
            <v>0</v>
          </cell>
        </row>
      </sheetData>
      <sheetData sheetId="8233">
        <row r="2">
          <cell r="B2">
            <v>0</v>
          </cell>
        </row>
      </sheetData>
      <sheetData sheetId="8234">
        <row r="2">
          <cell r="B2">
            <v>0</v>
          </cell>
        </row>
      </sheetData>
      <sheetData sheetId="8235">
        <row r="2">
          <cell r="B2">
            <v>0</v>
          </cell>
        </row>
      </sheetData>
      <sheetData sheetId="8236">
        <row r="2">
          <cell r="B2">
            <v>0</v>
          </cell>
        </row>
      </sheetData>
      <sheetData sheetId="8237">
        <row r="2">
          <cell r="B2">
            <v>0</v>
          </cell>
        </row>
      </sheetData>
      <sheetData sheetId="8238">
        <row r="2">
          <cell r="B2">
            <v>0</v>
          </cell>
        </row>
      </sheetData>
      <sheetData sheetId="8239">
        <row r="2">
          <cell r="B2">
            <v>0</v>
          </cell>
        </row>
      </sheetData>
      <sheetData sheetId="8240">
        <row r="2">
          <cell r="B2">
            <v>0</v>
          </cell>
        </row>
      </sheetData>
      <sheetData sheetId="8241">
        <row r="2">
          <cell r="B2">
            <v>0</v>
          </cell>
        </row>
      </sheetData>
      <sheetData sheetId="8242">
        <row r="2">
          <cell r="B2">
            <v>0</v>
          </cell>
        </row>
      </sheetData>
      <sheetData sheetId="8243">
        <row r="2">
          <cell r="B2">
            <v>0</v>
          </cell>
        </row>
      </sheetData>
      <sheetData sheetId="8244">
        <row r="2">
          <cell r="B2">
            <v>0</v>
          </cell>
        </row>
      </sheetData>
      <sheetData sheetId="8245">
        <row r="2">
          <cell r="B2">
            <v>0</v>
          </cell>
        </row>
      </sheetData>
      <sheetData sheetId="8246">
        <row r="2">
          <cell r="B2">
            <v>0</v>
          </cell>
        </row>
      </sheetData>
      <sheetData sheetId="8247">
        <row r="2">
          <cell r="B2">
            <v>0</v>
          </cell>
        </row>
      </sheetData>
      <sheetData sheetId="8248">
        <row r="2">
          <cell r="B2">
            <v>0</v>
          </cell>
        </row>
      </sheetData>
      <sheetData sheetId="8249">
        <row r="2">
          <cell r="B2">
            <v>0</v>
          </cell>
        </row>
      </sheetData>
      <sheetData sheetId="8250">
        <row r="2">
          <cell r="B2">
            <v>0</v>
          </cell>
        </row>
      </sheetData>
      <sheetData sheetId="8251">
        <row r="2">
          <cell r="B2">
            <v>0</v>
          </cell>
        </row>
      </sheetData>
      <sheetData sheetId="8252">
        <row r="2">
          <cell r="B2">
            <v>0</v>
          </cell>
        </row>
      </sheetData>
      <sheetData sheetId="8253">
        <row r="2">
          <cell r="B2">
            <v>0</v>
          </cell>
        </row>
      </sheetData>
      <sheetData sheetId="8254">
        <row r="2">
          <cell r="B2">
            <v>0</v>
          </cell>
        </row>
      </sheetData>
      <sheetData sheetId="8255">
        <row r="2">
          <cell r="B2">
            <v>0</v>
          </cell>
        </row>
      </sheetData>
      <sheetData sheetId="8256">
        <row r="2">
          <cell r="B2">
            <v>0</v>
          </cell>
        </row>
      </sheetData>
      <sheetData sheetId="8257">
        <row r="2">
          <cell r="B2">
            <v>0</v>
          </cell>
        </row>
      </sheetData>
      <sheetData sheetId="8258">
        <row r="2">
          <cell r="B2">
            <v>0</v>
          </cell>
        </row>
      </sheetData>
      <sheetData sheetId="8259">
        <row r="2">
          <cell r="B2">
            <v>0</v>
          </cell>
        </row>
      </sheetData>
      <sheetData sheetId="8260">
        <row r="2">
          <cell r="B2">
            <v>0</v>
          </cell>
        </row>
      </sheetData>
      <sheetData sheetId="8261">
        <row r="2">
          <cell r="B2">
            <v>0</v>
          </cell>
        </row>
      </sheetData>
      <sheetData sheetId="8262">
        <row r="2">
          <cell r="B2">
            <v>0</v>
          </cell>
        </row>
      </sheetData>
      <sheetData sheetId="8263">
        <row r="2">
          <cell r="B2">
            <v>0</v>
          </cell>
        </row>
      </sheetData>
      <sheetData sheetId="8264">
        <row r="2">
          <cell r="B2">
            <v>0</v>
          </cell>
        </row>
      </sheetData>
      <sheetData sheetId="8265">
        <row r="2">
          <cell r="B2">
            <v>0</v>
          </cell>
        </row>
      </sheetData>
      <sheetData sheetId="8266">
        <row r="2">
          <cell r="B2">
            <v>0</v>
          </cell>
        </row>
      </sheetData>
      <sheetData sheetId="8267">
        <row r="2">
          <cell r="B2">
            <v>0</v>
          </cell>
        </row>
      </sheetData>
      <sheetData sheetId="8268">
        <row r="2">
          <cell r="B2">
            <v>0</v>
          </cell>
        </row>
      </sheetData>
      <sheetData sheetId="8269">
        <row r="2">
          <cell r="B2">
            <v>0</v>
          </cell>
        </row>
      </sheetData>
      <sheetData sheetId="8270">
        <row r="2">
          <cell r="B2">
            <v>0</v>
          </cell>
        </row>
      </sheetData>
      <sheetData sheetId="8271">
        <row r="2">
          <cell r="B2">
            <v>0</v>
          </cell>
        </row>
      </sheetData>
      <sheetData sheetId="8272">
        <row r="2">
          <cell r="B2">
            <v>0</v>
          </cell>
        </row>
      </sheetData>
      <sheetData sheetId="8273">
        <row r="2">
          <cell r="B2">
            <v>1.9678000000000001E-2</v>
          </cell>
        </row>
      </sheetData>
      <sheetData sheetId="8274">
        <row r="2">
          <cell r="B2">
            <v>1.9678000000000001E-2</v>
          </cell>
        </row>
      </sheetData>
      <sheetData sheetId="8275">
        <row r="2">
          <cell r="B2">
            <v>1.9678000000000001E-2</v>
          </cell>
        </row>
      </sheetData>
      <sheetData sheetId="8276">
        <row r="2">
          <cell r="B2">
            <v>1.9678000000000001E-2</v>
          </cell>
        </row>
      </sheetData>
      <sheetData sheetId="8277">
        <row r="2">
          <cell r="B2">
            <v>1.9678000000000001E-2</v>
          </cell>
        </row>
      </sheetData>
      <sheetData sheetId="8278">
        <row r="2">
          <cell r="B2">
            <v>1.9678000000000001E-2</v>
          </cell>
        </row>
      </sheetData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>
        <row r="2">
          <cell r="B2">
            <v>1.9678000000000001E-2</v>
          </cell>
        </row>
      </sheetData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>
        <row r="2">
          <cell r="B2">
            <v>1.9678000000000001E-2</v>
          </cell>
        </row>
      </sheetData>
      <sheetData sheetId="8306">
        <row r="2">
          <cell r="B2">
            <v>1.9678000000000001E-2</v>
          </cell>
        </row>
      </sheetData>
      <sheetData sheetId="8307">
        <row r="2">
          <cell r="B2">
            <v>1.9678000000000001E-2</v>
          </cell>
        </row>
      </sheetData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>
        <row r="2">
          <cell r="B2">
            <v>1.9678000000000001E-2</v>
          </cell>
        </row>
      </sheetData>
      <sheetData sheetId="8318">
        <row r="2">
          <cell r="B2">
            <v>1.9678000000000001E-2</v>
          </cell>
        </row>
      </sheetData>
      <sheetData sheetId="8319">
        <row r="2">
          <cell r="B2">
            <v>1.9678000000000001E-2</v>
          </cell>
        </row>
      </sheetData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>
        <row r="2">
          <cell r="B2">
            <v>1.9678000000000001E-2</v>
          </cell>
        </row>
      </sheetData>
      <sheetData sheetId="8330">
        <row r="2">
          <cell r="B2">
            <v>0</v>
          </cell>
        </row>
      </sheetData>
      <sheetData sheetId="8331">
        <row r="2">
          <cell r="B2">
            <v>0</v>
          </cell>
        </row>
      </sheetData>
      <sheetData sheetId="8332">
        <row r="2">
          <cell r="B2">
            <v>0</v>
          </cell>
        </row>
      </sheetData>
      <sheetData sheetId="8333">
        <row r="2">
          <cell r="B2">
            <v>0</v>
          </cell>
        </row>
      </sheetData>
      <sheetData sheetId="8334">
        <row r="2">
          <cell r="B2">
            <v>0</v>
          </cell>
        </row>
      </sheetData>
      <sheetData sheetId="8335">
        <row r="2">
          <cell r="B2">
            <v>1.9678000000000001E-2</v>
          </cell>
        </row>
      </sheetData>
      <sheetData sheetId="8336">
        <row r="2">
          <cell r="B2">
            <v>1.9678000000000001E-2</v>
          </cell>
        </row>
      </sheetData>
      <sheetData sheetId="8337">
        <row r="2">
          <cell r="B2">
            <v>1.9678000000000001E-2</v>
          </cell>
        </row>
      </sheetData>
      <sheetData sheetId="8338">
        <row r="2">
          <cell r="B2">
            <v>0</v>
          </cell>
        </row>
      </sheetData>
      <sheetData sheetId="8339">
        <row r="2">
          <cell r="B2">
            <v>0</v>
          </cell>
        </row>
      </sheetData>
      <sheetData sheetId="8340">
        <row r="2">
          <cell r="B2">
            <v>1.9678000000000001E-2</v>
          </cell>
        </row>
      </sheetData>
      <sheetData sheetId="8341">
        <row r="2">
          <cell r="B2">
            <v>1.9678000000000001E-2</v>
          </cell>
        </row>
      </sheetData>
      <sheetData sheetId="8342">
        <row r="2">
          <cell r="B2">
            <v>0</v>
          </cell>
        </row>
      </sheetData>
      <sheetData sheetId="8343">
        <row r="2">
          <cell r="B2">
            <v>0</v>
          </cell>
        </row>
      </sheetData>
      <sheetData sheetId="8344">
        <row r="2">
          <cell r="B2">
            <v>0</v>
          </cell>
        </row>
      </sheetData>
      <sheetData sheetId="8345">
        <row r="2">
          <cell r="B2">
            <v>0</v>
          </cell>
        </row>
      </sheetData>
      <sheetData sheetId="8346">
        <row r="2">
          <cell r="B2">
            <v>0</v>
          </cell>
        </row>
      </sheetData>
      <sheetData sheetId="8347">
        <row r="2">
          <cell r="B2">
            <v>1.9678000000000001E-2</v>
          </cell>
        </row>
      </sheetData>
      <sheetData sheetId="8348">
        <row r="2">
          <cell r="B2">
            <v>1.9678000000000001E-2</v>
          </cell>
        </row>
      </sheetData>
      <sheetData sheetId="8349">
        <row r="2">
          <cell r="B2">
            <v>1.9678000000000001E-2</v>
          </cell>
        </row>
      </sheetData>
      <sheetData sheetId="8350">
        <row r="2">
          <cell r="B2">
            <v>0</v>
          </cell>
        </row>
      </sheetData>
      <sheetData sheetId="8351">
        <row r="2">
          <cell r="B2">
            <v>0</v>
          </cell>
        </row>
      </sheetData>
      <sheetData sheetId="8352">
        <row r="2">
          <cell r="B2">
            <v>0</v>
          </cell>
        </row>
      </sheetData>
      <sheetData sheetId="8353">
        <row r="2">
          <cell r="B2">
            <v>1.9678000000000001E-2</v>
          </cell>
        </row>
      </sheetData>
      <sheetData sheetId="8354">
        <row r="2">
          <cell r="B2">
            <v>0</v>
          </cell>
        </row>
      </sheetData>
      <sheetData sheetId="8355">
        <row r="2">
          <cell r="B2">
            <v>0</v>
          </cell>
        </row>
      </sheetData>
      <sheetData sheetId="8356">
        <row r="2">
          <cell r="B2">
            <v>0</v>
          </cell>
        </row>
      </sheetData>
      <sheetData sheetId="8357">
        <row r="2">
          <cell r="B2">
            <v>1.9678000000000001E-2</v>
          </cell>
        </row>
      </sheetData>
      <sheetData sheetId="8358">
        <row r="2">
          <cell r="B2">
            <v>1.9678000000000001E-2</v>
          </cell>
        </row>
      </sheetData>
      <sheetData sheetId="8359">
        <row r="2">
          <cell r="B2">
            <v>1.9678000000000001E-2</v>
          </cell>
        </row>
      </sheetData>
      <sheetData sheetId="8360"/>
      <sheetData sheetId="8361">
        <row r="2">
          <cell r="B2">
            <v>0</v>
          </cell>
        </row>
      </sheetData>
      <sheetData sheetId="8362">
        <row r="2">
          <cell r="B2">
            <v>1.9678000000000001E-2</v>
          </cell>
        </row>
      </sheetData>
      <sheetData sheetId="8363">
        <row r="2">
          <cell r="B2">
            <v>0</v>
          </cell>
        </row>
      </sheetData>
      <sheetData sheetId="8364"/>
      <sheetData sheetId="8365"/>
      <sheetData sheetId="8366">
        <row r="2">
          <cell r="B2">
            <v>1.9678000000000001E-2</v>
          </cell>
        </row>
      </sheetData>
      <sheetData sheetId="8367">
        <row r="2">
          <cell r="B2">
            <v>1.9678000000000001E-2</v>
          </cell>
        </row>
      </sheetData>
      <sheetData sheetId="8368">
        <row r="2">
          <cell r="B2">
            <v>0</v>
          </cell>
        </row>
      </sheetData>
      <sheetData sheetId="8369">
        <row r="2">
          <cell r="B2">
            <v>1.9678000000000001E-2</v>
          </cell>
        </row>
      </sheetData>
      <sheetData sheetId="8370">
        <row r="2">
          <cell r="B2">
            <v>0</v>
          </cell>
        </row>
      </sheetData>
      <sheetData sheetId="8371">
        <row r="2">
          <cell r="B2">
            <v>1.9678000000000001E-2</v>
          </cell>
        </row>
      </sheetData>
      <sheetData sheetId="8372">
        <row r="2">
          <cell r="B2">
            <v>0</v>
          </cell>
        </row>
      </sheetData>
      <sheetData sheetId="8373">
        <row r="2">
          <cell r="B2">
            <v>1.9678000000000001E-2</v>
          </cell>
        </row>
      </sheetData>
      <sheetData sheetId="8374">
        <row r="2">
          <cell r="B2">
            <v>1.9678000000000001E-2</v>
          </cell>
        </row>
      </sheetData>
      <sheetData sheetId="8375">
        <row r="2">
          <cell r="B2">
            <v>0</v>
          </cell>
        </row>
      </sheetData>
      <sheetData sheetId="8376">
        <row r="2">
          <cell r="B2">
            <v>0</v>
          </cell>
        </row>
      </sheetData>
      <sheetData sheetId="8377">
        <row r="2">
          <cell r="B2">
            <v>0</v>
          </cell>
        </row>
      </sheetData>
      <sheetData sheetId="8378"/>
      <sheetData sheetId="8379">
        <row r="2">
          <cell r="B2">
            <v>0</v>
          </cell>
        </row>
      </sheetData>
      <sheetData sheetId="8380">
        <row r="2">
          <cell r="B2">
            <v>1.9678000000000001E-2</v>
          </cell>
        </row>
      </sheetData>
      <sheetData sheetId="8381">
        <row r="2">
          <cell r="B2">
            <v>1.9678000000000001E-2</v>
          </cell>
        </row>
      </sheetData>
      <sheetData sheetId="8382">
        <row r="2">
          <cell r="B2">
            <v>1.9678000000000001E-2</v>
          </cell>
        </row>
      </sheetData>
      <sheetData sheetId="8383">
        <row r="2">
          <cell r="B2">
            <v>0</v>
          </cell>
        </row>
      </sheetData>
      <sheetData sheetId="8384">
        <row r="2">
          <cell r="B2">
            <v>1.9678000000000001E-2</v>
          </cell>
        </row>
      </sheetData>
      <sheetData sheetId="8385"/>
      <sheetData sheetId="8386">
        <row r="2">
          <cell r="B2">
            <v>1.9678000000000001E-2</v>
          </cell>
        </row>
      </sheetData>
      <sheetData sheetId="8387"/>
      <sheetData sheetId="8388">
        <row r="2">
          <cell r="B2">
            <v>1.9678000000000001E-2</v>
          </cell>
        </row>
      </sheetData>
      <sheetData sheetId="8389"/>
      <sheetData sheetId="8390">
        <row r="2">
          <cell r="B2">
            <v>1.9678000000000001E-2</v>
          </cell>
        </row>
      </sheetData>
      <sheetData sheetId="8391">
        <row r="2">
          <cell r="B2">
            <v>1.9678000000000001E-2</v>
          </cell>
        </row>
      </sheetData>
      <sheetData sheetId="8392">
        <row r="2">
          <cell r="B2">
            <v>0</v>
          </cell>
        </row>
      </sheetData>
      <sheetData sheetId="8393">
        <row r="2">
          <cell r="B2">
            <v>1.9678000000000001E-2</v>
          </cell>
        </row>
      </sheetData>
      <sheetData sheetId="8394">
        <row r="2">
          <cell r="B2">
            <v>0</v>
          </cell>
        </row>
      </sheetData>
      <sheetData sheetId="8395">
        <row r="2">
          <cell r="B2">
            <v>1.9678000000000001E-2</v>
          </cell>
        </row>
      </sheetData>
      <sheetData sheetId="8396">
        <row r="2">
          <cell r="B2">
            <v>1.9678000000000001E-2</v>
          </cell>
        </row>
      </sheetData>
      <sheetData sheetId="8397">
        <row r="2">
          <cell r="B2">
            <v>1.9678000000000001E-2</v>
          </cell>
        </row>
      </sheetData>
      <sheetData sheetId="8398"/>
      <sheetData sheetId="8399">
        <row r="2">
          <cell r="B2">
            <v>0</v>
          </cell>
        </row>
      </sheetData>
      <sheetData sheetId="8400">
        <row r="2">
          <cell r="B2">
            <v>1.9678000000000001E-2</v>
          </cell>
        </row>
      </sheetData>
      <sheetData sheetId="8401">
        <row r="2">
          <cell r="B2">
            <v>1.9678000000000001E-2</v>
          </cell>
        </row>
      </sheetData>
      <sheetData sheetId="8402">
        <row r="2">
          <cell r="B2">
            <v>0</v>
          </cell>
        </row>
      </sheetData>
      <sheetData sheetId="8403">
        <row r="2">
          <cell r="B2">
            <v>0</v>
          </cell>
        </row>
      </sheetData>
      <sheetData sheetId="8404">
        <row r="2">
          <cell r="B2">
            <v>0</v>
          </cell>
        </row>
      </sheetData>
      <sheetData sheetId="8405">
        <row r="2">
          <cell r="B2">
            <v>0</v>
          </cell>
        </row>
      </sheetData>
      <sheetData sheetId="8406">
        <row r="2">
          <cell r="B2">
            <v>0</v>
          </cell>
        </row>
      </sheetData>
      <sheetData sheetId="8407">
        <row r="2">
          <cell r="B2">
            <v>1.9678000000000001E-2</v>
          </cell>
        </row>
      </sheetData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>
        <row r="2">
          <cell r="B2">
            <v>1.9678000000000001E-2</v>
          </cell>
        </row>
      </sheetData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>
        <row r="2">
          <cell r="B2">
            <v>0</v>
          </cell>
        </row>
      </sheetData>
      <sheetData sheetId="8432">
        <row r="2">
          <cell r="B2">
            <v>1.9678000000000001E-2</v>
          </cell>
        </row>
      </sheetData>
      <sheetData sheetId="8433">
        <row r="2">
          <cell r="B2">
            <v>1.9678000000000001E-2</v>
          </cell>
        </row>
      </sheetData>
      <sheetData sheetId="8434"/>
      <sheetData sheetId="8435"/>
      <sheetData sheetId="8436">
        <row r="2">
          <cell r="B2">
            <v>1.9678000000000001E-2</v>
          </cell>
        </row>
      </sheetData>
      <sheetData sheetId="8437">
        <row r="2">
          <cell r="B2">
            <v>1.9678000000000001E-2</v>
          </cell>
        </row>
      </sheetData>
      <sheetData sheetId="8438">
        <row r="2">
          <cell r="B2">
            <v>1.9678000000000001E-2</v>
          </cell>
        </row>
      </sheetData>
      <sheetData sheetId="8439">
        <row r="2">
          <cell r="B2">
            <v>1.9678000000000001E-2</v>
          </cell>
        </row>
      </sheetData>
      <sheetData sheetId="8440">
        <row r="2">
          <cell r="B2">
            <v>1.9678000000000001E-2</v>
          </cell>
        </row>
      </sheetData>
      <sheetData sheetId="8441">
        <row r="2">
          <cell r="B2">
            <v>1.9678000000000001E-2</v>
          </cell>
        </row>
      </sheetData>
      <sheetData sheetId="8442"/>
      <sheetData sheetId="8443">
        <row r="2">
          <cell r="B2">
            <v>1.9678000000000001E-2</v>
          </cell>
        </row>
      </sheetData>
      <sheetData sheetId="8444"/>
      <sheetData sheetId="8445">
        <row r="2">
          <cell r="B2">
            <v>0</v>
          </cell>
        </row>
      </sheetData>
      <sheetData sheetId="8446">
        <row r="2">
          <cell r="B2">
            <v>0</v>
          </cell>
        </row>
      </sheetData>
      <sheetData sheetId="8447"/>
      <sheetData sheetId="8448"/>
      <sheetData sheetId="8449"/>
      <sheetData sheetId="8450"/>
      <sheetData sheetId="8451"/>
      <sheetData sheetId="8452"/>
      <sheetData sheetId="8453"/>
      <sheetData sheetId="8454">
        <row r="2">
          <cell r="B2">
            <v>1.9678000000000001E-2</v>
          </cell>
        </row>
      </sheetData>
      <sheetData sheetId="8455">
        <row r="2">
          <cell r="B2">
            <v>1.9678000000000001E-2</v>
          </cell>
        </row>
      </sheetData>
      <sheetData sheetId="8456">
        <row r="2">
          <cell r="B2">
            <v>1.9678000000000001E-2</v>
          </cell>
        </row>
      </sheetData>
      <sheetData sheetId="8457">
        <row r="2">
          <cell r="B2">
            <v>0</v>
          </cell>
        </row>
      </sheetData>
      <sheetData sheetId="8458">
        <row r="2">
          <cell r="B2">
            <v>0</v>
          </cell>
        </row>
      </sheetData>
      <sheetData sheetId="8459">
        <row r="2">
          <cell r="B2">
            <v>0</v>
          </cell>
        </row>
      </sheetData>
      <sheetData sheetId="8460">
        <row r="2">
          <cell r="B2">
            <v>0</v>
          </cell>
        </row>
      </sheetData>
      <sheetData sheetId="8461">
        <row r="2">
          <cell r="B2">
            <v>1.9678000000000001E-2</v>
          </cell>
        </row>
      </sheetData>
      <sheetData sheetId="8462">
        <row r="2">
          <cell r="B2">
            <v>1.9678000000000001E-2</v>
          </cell>
        </row>
      </sheetData>
      <sheetData sheetId="8463">
        <row r="2">
          <cell r="B2">
            <v>1.9678000000000001E-2</v>
          </cell>
        </row>
      </sheetData>
      <sheetData sheetId="8464">
        <row r="2">
          <cell r="B2">
            <v>0</v>
          </cell>
        </row>
      </sheetData>
      <sheetData sheetId="8465">
        <row r="2">
          <cell r="B2">
            <v>1.9678000000000001E-2</v>
          </cell>
        </row>
      </sheetData>
      <sheetData sheetId="8466">
        <row r="2">
          <cell r="B2">
            <v>1.9678000000000001E-2</v>
          </cell>
        </row>
      </sheetData>
      <sheetData sheetId="8467">
        <row r="2">
          <cell r="B2">
            <v>1.9678000000000001E-2</v>
          </cell>
        </row>
      </sheetData>
      <sheetData sheetId="8468">
        <row r="2">
          <cell r="B2">
            <v>1.9678000000000001E-2</v>
          </cell>
        </row>
      </sheetData>
      <sheetData sheetId="8469">
        <row r="2">
          <cell r="B2">
            <v>1.9678000000000001E-2</v>
          </cell>
        </row>
      </sheetData>
      <sheetData sheetId="8470">
        <row r="2">
          <cell r="B2">
            <v>0</v>
          </cell>
        </row>
      </sheetData>
      <sheetData sheetId="8471">
        <row r="2">
          <cell r="B2">
            <v>1.9678000000000001E-2</v>
          </cell>
        </row>
      </sheetData>
      <sheetData sheetId="8472">
        <row r="2">
          <cell r="B2">
            <v>1.9678000000000001E-2</v>
          </cell>
        </row>
      </sheetData>
      <sheetData sheetId="8473">
        <row r="2">
          <cell r="B2">
            <v>0</v>
          </cell>
        </row>
      </sheetData>
      <sheetData sheetId="8474"/>
      <sheetData sheetId="8475"/>
      <sheetData sheetId="8476">
        <row r="2">
          <cell r="B2">
            <v>0</v>
          </cell>
        </row>
      </sheetData>
      <sheetData sheetId="8477"/>
      <sheetData sheetId="8478">
        <row r="2">
          <cell r="B2">
            <v>1.9678000000000001E-2</v>
          </cell>
        </row>
      </sheetData>
      <sheetData sheetId="8479">
        <row r="2">
          <cell r="B2">
            <v>1.9678000000000001E-2</v>
          </cell>
        </row>
      </sheetData>
      <sheetData sheetId="8480">
        <row r="2">
          <cell r="B2">
            <v>0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1.9678000000000001E-2</v>
          </cell>
        </row>
      </sheetData>
      <sheetData sheetId="8484">
        <row r="2">
          <cell r="B2">
            <v>1.9678000000000001E-2</v>
          </cell>
        </row>
      </sheetData>
      <sheetData sheetId="8485">
        <row r="2">
          <cell r="B2">
            <v>1.9678000000000001E-2</v>
          </cell>
        </row>
      </sheetData>
      <sheetData sheetId="8486">
        <row r="2">
          <cell r="B2">
            <v>1.9678000000000001E-2</v>
          </cell>
        </row>
      </sheetData>
      <sheetData sheetId="8487">
        <row r="2">
          <cell r="B2">
            <v>1.9678000000000001E-2</v>
          </cell>
        </row>
      </sheetData>
      <sheetData sheetId="8488">
        <row r="2">
          <cell r="B2">
            <v>0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1.9678000000000001E-2</v>
          </cell>
        </row>
      </sheetData>
      <sheetData sheetId="8493">
        <row r="2">
          <cell r="B2">
            <v>1.9678000000000001E-2</v>
          </cell>
        </row>
      </sheetData>
      <sheetData sheetId="8494">
        <row r="2">
          <cell r="B2">
            <v>1.9678000000000001E-2</v>
          </cell>
        </row>
      </sheetData>
      <sheetData sheetId="8495">
        <row r="2">
          <cell r="B2">
            <v>1.9678000000000001E-2</v>
          </cell>
        </row>
      </sheetData>
      <sheetData sheetId="8496">
        <row r="2">
          <cell r="B2">
            <v>1.9678000000000001E-2</v>
          </cell>
        </row>
      </sheetData>
      <sheetData sheetId="8497">
        <row r="2">
          <cell r="B2">
            <v>1.9678000000000001E-2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1.9678000000000001E-2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1.9678000000000001E-2</v>
          </cell>
        </row>
      </sheetData>
      <sheetData sheetId="8506">
        <row r="2">
          <cell r="B2">
            <v>1.9678000000000001E-2</v>
          </cell>
        </row>
      </sheetData>
      <sheetData sheetId="8507">
        <row r="2">
          <cell r="B2">
            <v>1.9678000000000001E-2</v>
          </cell>
        </row>
      </sheetData>
      <sheetData sheetId="8508">
        <row r="2">
          <cell r="B2">
            <v>1.9678000000000001E-2</v>
          </cell>
        </row>
      </sheetData>
      <sheetData sheetId="8509">
        <row r="2">
          <cell r="B2">
            <v>0</v>
          </cell>
        </row>
      </sheetData>
      <sheetData sheetId="8510">
        <row r="2">
          <cell r="B2">
            <v>0</v>
          </cell>
        </row>
      </sheetData>
      <sheetData sheetId="8511">
        <row r="2">
          <cell r="B2">
            <v>0</v>
          </cell>
        </row>
      </sheetData>
      <sheetData sheetId="8512">
        <row r="2">
          <cell r="B2">
            <v>1.9678000000000001E-2</v>
          </cell>
        </row>
      </sheetData>
      <sheetData sheetId="8513">
        <row r="2">
          <cell r="B2">
            <v>1.9678000000000001E-2</v>
          </cell>
        </row>
      </sheetData>
      <sheetData sheetId="8514"/>
      <sheetData sheetId="8515"/>
      <sheetData sheetId="8516"/>
      <sheetData sheetId="8517">
        <row r="2">
          <cell r="B2">
            <v>0</v>
          </cell>
        </row>
      </sheetData>
      <sheetData sheetId="8518">
        <row r="2">
          <cell r="B2">
            <v>0</v>
          </cell>
        </row>
      </sheetData>
      <sheetData sheetId="8519">
        <row r="2">
          <cell r="B2">
            <v>1.9678000000000001E-2</v>
          </cell>
        </row>
      </sheetData>
      <sheetData sheetId="8520">
        <row r="2">
          <cell r="B2">
            <v>0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>
        <row r="2">
          <cell r="B2">
            <v>0</v>
          </cell>
        </row>
      </sheetData>
      <sheetData sheetId="8527">
        <row r="2">
          <cell r="B2">
            <v>0</v>
          </cell>
        </row>
      </sheetData>
      <sheetData sheetId="8528">
        <row r="2">
          <cell r="B2">
            <v>0</v>
          </cell>
        </row>
      </sheetData>
      <sheetData sheetId="8529">
        <row r="2">
          <cell r="B2">
            <v>0</v>
          </cell>
        </row>
      </sheetData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0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>
        <row r="2">
          <cell r="B2">
            <v>0</v>
          </cell>
        </row>
      </sheetData>
      <sheetData sheetId="8551">
        <row r="2">
          <cell r="B2">
            <v>0</v>
          </cell>
        </row>
      </sheetData>
      <sheetData sheetId="8552">
        <row r="2">
          <cell r="B2">
            <v>0</v>
          </cell>
        </row>
      </sheetData>
      <sheetData sheetId="8553">
        <row r="2">
          <cell r="B2">
            <v>0</v>
          </cell>
        </row>
      </sheetData>
      <sheetData sheetId="8554">
        <row r="2">
          <cell r="B2">
            <v>0</v>
          </cell>
        </row>
      </sheetData>
      <sheetData sheetId="8555">
        <row r="2">
          <cell r="B2">
            <v>0</v>
          </cell>
        </row>
      </sheetData>
      <sheetData sheetId="8556">
        <row r="2">
          <cell r="B2">
            <v>0</v>
          </cell>
        </row>
      </sheetData>
      <sheetData sheetId="8557">
        <row r="2">
          <cell r="B2">
            <v>0</v>
          </cell>
        </row>
      </sheetData>
      <sheetData sheetId="8558">
        <row r="2">
          <cell r="B2">
            <v>0</v>
          </cell>
        </row>
      </sheetData>
      <sheetData sheetId="8559">
        <row r="2">
          <cell r="B2">
            <v>0</v>
          </cell>
        </row>
      </sheetData>
      <sheetData sheetId="8560">
        <row r="2">
          <cell r="B2">
            <v>1.9678000000000001E-2</v>
          </cell>
        </row>
      </sheetData>
      <sheetData sheetId="8561">
        <row r="2">
          <cell r="B2">
            <v>0</v>
          </cell>
        </row>
      </sheetData>
      <sheetData sheetId="8562">
        <row r="2">
          <cell r="B2">
            <v>1.9678000000000001E-2</v>
          </cell>
        </row>
      </sheetData>
      <sheetData sheetId="8563">
        <row r="2">
          <cell r="B2">
            <v>0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>
        <row r="2">
          <cell r="B2">
            <v>0</v>
          </cell>
        </row>
      </sheetData>
      <sheetData sheetId="8567">
        <row r="2">
          <cell r="B2">
            <v>0</v>
          </cell>
        </row>
      </sheetData>
      <sheetData sheetId="8568">
        <row r="2">
          <cell r="B2">
            <v>0</v>
          </cell>
        </row>
      </sheetData>
      <sheetData sheetId="8569">
        <row r="2">
          <cell r="B2">
            <v>0</v>
          </cell>
        </row>
      </sheetData>
      <sheetData sheetId="8570">
        <row r="2">
          <cell r="B2">
            <v>0</v>
          </cell>
        </row>
      </sheetData>
      <sheetData sheetId="8571">
        <row r="2">
          <cell r="B2">
            <v>0</v>
          </cell>
        </row>
      </sheetData>
      <sheetData sheetId="8572">
        <row r="2">
          <cell r="B2">
            <v>1.9678000000000001E-2</v>
          </cell>
        </row>
      </sheetData>
      <sheetData sheetId="8573">
        <row r="2">
          <cell r="B2">
            <v>0</v>
          </cell>
        </row>
      </sheetData>
      <sheetData sheetId="8574">
        <row r="2">
          <cell r="B2">
            <v>0</v>
          </cell>
        </row>
      </sheetData>
      <sheetData sheetId="8575">
        <row r="2">
          <cell r="B2">
            <v>0</v>
          </cell>
        </row>
      </sheetData>
      <sheetData sheetId="8576">
        <row r="2">
          <cell r="B2">
            <v>0</v>
          </cell>
        </row>
      </sheetData>
      <sheetData sheetId="8577">
        <row r="2">
          <cell r="B2">
            <v>0</v>
          </cell>
        </row>
      </sheetData>
      <sheetData sheetId="8578">
        <row r="2">
          <cell r="B2">
            <v>0</v>
          </cell>
        </row>
      </sheetData>
      <sheetData sheetId="8579">
        <row r="2">
          <cell r="B2">
            <v>0</v>
          </cell>
        </row>
      </sheetData>
      <sheetData sheetId="8580">
        <row r="2">
          <cell r="B2">
            <v>0</v>
          </cell>
        </row>
      </sheetData>
      <sheetData sheetId="8581">
        <row r="2">
          <cell r="B2">
            <v>0</v>
          </cell>
        </row>
      </sheetData>
      <sheetData sheetId="8582">
        <row r="2">
          <cell r="B2">
            <v>0</v>
          </cell>
        </row>
      </sheetData>
      <sheetData sheetId="8583">
        <row r="2">
          <cell r="B2">
            <v>0</v>
          </cell>
        </row>
      </sheetData>
      <sheetData sheetId="8584">
        <row r="2">
          <cell r="B2">
            <v>0</v>
          </cell>
        </row>
      </sheetData>
      <sheetData sheetId="8585">
        <row r="2">
          <cell r="B2">
            <v>0</v>
          </cell>
        </row>
      </sheetData>
      <sheetData sheetId="8586"/>
      <sheetData sheetId="8587"/>
      <sheetData sheetId="8588">
        <row r="2">
          <cell r="B2">
            <v>1.9678000000000001E-2</v>
          </cell>
        </row>
      </sheetData>
      <sheetData sheetId="8589">
        <row r="2">
          <cell r="B2">
            <v>1.9678000000000001E-2</v>
          </cell>
        </row>
      </sheetData>
      <sheetData sheetId="8590">
        <row r="2">
          <cell r="B2">
            <v>1.9678000000000001E-2</v>
          </cell>
        </row>
      </sheetData>
      <sheetData sheetId="8591">
        <row r="2">
          <cell r="B2">
            <v>0</v>
          </cell>
        </row>
      </sheetData>
      <sheetData sheetId="8592">
        <row r="2">
          <cell r="B2">
            <v>0</v>
          </cell>
        </row>
      </sheetData>
      <sheetData sheetId="8593">
        <row r="2">
          <cell r="B2">
            <v>0</v>
          </cell>
        </row>
      </sheetData>
      <sheetData sheetId="8594">
        <row r="2">
          <cell r="B2">
            <v>0</v>
          </cell>
        </row>
      </sheetData>
      <sheetData sheetId="8595">
        <row r="2">
          <cell r="B2">
            <v>0</v>
          </cell>
        </row>
      </sheetData>
      <sheetData sheetId="8596">
        <row r="2">
          <cell r="B2">
            <v>0</v>
          </cell>
        </row>
      </sheetData>
      <sheetData sheetId="8597">
        <row r="2">
          <cell r="B2">
            <v>0</v>
          </cell>
        </row>
      </sheetData>
      <sheetData sheetId="8598">
        <row r="2">
          <cell r="B2">
            <v>0</v>
          </cell>
        </row>
      </sheetData>
      <sheetData sheetId="8599">
        <row r="2">
          <cell r="B2">
            <v>0</v>
          </cell>
        </row>
      </sheetData>
      <sheetData sheetId="8600">
        <row r="2">
          <cell r="B2">
            <v>0</v>
          </cell>
        </row>
      </sheetData>
      <sheetData sheetId="8601">
        <row r="2">
          <cell r="B2">
            <v>0</v>
          </cell>
        </row>
      </sheetData>
      <sheetData sheetId="8602">
        <row r="2">
          <cell r="B2">
            <v>0</v>
          </cell>
        </row>
      </sheetData>
      <sheetData sheetId="8603">
        <row r="2">
          <cell r="B2">
            <v>0</v>
          </cell>
        </row>
      </sheetData>
      <sheetData sheetId="8604">
        <row r="2">
          <cell r="B2">
            <v>0</v>
          </cell>
        </row>
      </sheetData>
      <sheetData sheetId="8605">
        <row r="2">
          <cell r="B2">
            <v>0</v>
          </cell>
        </row>
      </sheetData>
      <sheetData sheetId="8606">
        <row r="2">
          <cell r="B2">
            <v>0</v>
          </cell>
        </row>
      </sheetData>
      <sheetData sheetId="8607">
        <row r="2">
          <cell r="B2">
            <v>0</v>
          </cell>
        </row>
      </sheetData>
      <sheetData sheetId="8608">
        <row r="2">
          <cell r="B2">
            <v>0</v>
          </cell>
        </row>
      </sheetData>
      <sheetData sheetId="8609">
        <row r="2">
          <cell r="B2">
            <v>0</v>
          </cell>
        </row>
      </sheetData>
      <sheetData sheetId="8610">
        <row r="2">
          <cell r="B2">
            <v>0</v>
          </cell>
        </row>
      </sheetData>
      <sheetData sheetId="8611">
        <row r="2">
          <cell r="B2">
            <v>0</v>
          </cell>
        </row>
      </sheetData>
      <sheetData sheetId="8612">
        <row r="2">
          <cell r="B2">
            <v>1.9678000000000001E-2</v>
          </cell>
        </row>
      </sheetData>
      <sheetData sheetId="8613">
        <row r="2">
          <cell r="B2">
            <v>1.9678000000000001E-2</v>
          </cell>
        </row>
      </sheetData>
      <sheetData sheetId="8614">
        <row r="2">
          <cell r="B2">
            <v>0</v>
          </cell>
        </row>
      </sheetData>
      <sheetData sheetId="8615"/>
      <sheetData sheetId="8616"/>
      <sheetData sheetId="8617"/>
      <sheetData sheetId="8618"/>
      <sheetData sheetId="8619"/>
      <sheetData sheetId="8620">
        <row r="2">
          <cell r="B2">
            <v>1.9678000000000001E-2</v>
          </cell>
        </row>
      </sheetData>
      <sheetData sheetId="8621"/>
      <sheetData sheetId="8622"/>
      <sheetData sheetId="8623"/>
      <sheetData sheetId="8624"/>
      <sheetData sheetId="8625">
        <row r="2">
          <cell r="B2">
            <v>0</v>
          </cell>
        </row>
      </sheetData>
      <sheetData sheetId="8626">
        <row r="2">
          <cell r="B2">
            <v>0</v>
          </cell>
        </row>
      </sheetData>
      <sheetData sheetId="8627"/>
      <sheetData sheetId="8628">
        <row r="2">
          <cell r="B2">
            <v>0</v>
          </cell>
        </row>
      </sheetData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>
        <row r="2">
          <cell r="B2">
            <v>0</v>
          </cell>
        </row>
      </sheetData>
      <sheetData sheetId="8638">
        <row r="2">
          <cell r="B2">
            <v>0</v>
          </cell>
        </row>
      </sheetData>
      <sheetData sheetId="8639"/>
      <sheetData sheetId="8640"/>
      <sheetData sheetId="8641">
        <row r="2">
          <cell r="B2">
            <v>1.9678000000000001E-2</v>
          </cell>
        </row>
      </sheetData>
      <sheetData sheetId="8642">
        <row r="2">
          <cell r="B2">
            <v>1.9678000000000001E-2</v>
          </cell>
        </row>
      </sheetData>
      <sheetData sheetId="8643">
        <row r="2">
          <cell r="B2">
            <v>1.9678000000000001E-2</v>
          </cell>
        </row>
      </sheetData>
      <sheetData sheetId="8644">
        <row r="2">
          <cell r="B2">
            <v>0</v>
          </cell>
        </row>
      </sheetData>
      <sheetData sheetId="8645"/>
      <sheetData sheetId="8646"/>
      <sheetData sheetId="8647"/>
      <sheetData sheetId="8648"/>
      <sheetData sheetId="8649"/>
      <sheetData sheetId="8650"/>
      <sheetData sheetId="8651">
        <row r="2">
          <cell r="B2">
            <v>1.9678000000000001E-2</v>
          </cell>
        </row>
      </sheetData>
      <sheetData sheetId="8652">
        <row r="2">
          <cell r="B2">
            <v>1.9678000000000001E-2</v>
          </cell>
        </row>
      </sheetData>
      <sheetData sheetId="8653">
        <row r="2">
          <cell r="B2">
            <v>1.9678000000000001E-2</v>
          </cell>
        </row>
      </sheetData>
      <sheetData sheetId="8654"/>
      <sheetData sheetId="8655"/>
      <sheetData sheetId="8656">
        <row r="2">
          <cell r="B2">
            <v>0</v>
          </cell>
        </row>
      </sheetData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>
        <row r="2">
          <cell r="B2">
            <v>1.9678000000000001E-2</v>
          </cell>
        </row>
      </sheetData>
      <sheetData sheetId="8666">
        <row r="2">
          <cell r="B2">
            <v>1.9678000000000001E-2</v>
          </cell>
        </row>
      </sheetData>
      <sheetData sheetId="8667">
        <row r="2">
          <cell r="B2">
            <v>0</v>
          </cell>
        </row>
      </sheetData>
      <sheetData sheetId="8668">
        <row r="2">
          <cell r="B2">
            <v>0</v>
          </cell>
        </row>
      </sheetData>
      <sheetData sheetId="8669">
        <row r="2">
          <cell r="B2">
            <v>0</v>
          </cell>
        </row>
      </sheetData>
      <sheetData sheetId="8670">
        <row r="2">
          <cell r="B2">
            <v>0</v>
          </cell>
        </row>
      </sheetData>
      <sheetData sheetId="8671">
        <row r="2">
          <cell r="B2">
            <v>0</v>
          </cell>
        </row>
      </sheetData>
      <sheetData sheetId="8672">
        <row r="2">
          <cell r="B2">
            <v>1.9678000000000001E-2</v>
          </cell>
        </row>
      </sheetData>
      <sheetData sheetId="8673">
        <row r="2">
          <cell r="B2">
            <v>1.9678000000000001E-2</v>
          </cell>
        </row>
      </sheetData>
      <sheetData sheetId="8674">
        <row r="2">
          <cell r="B2">
            <v>1.9678000000000001E-2</v>
          </cell>
        </row>
      </sheetData>
      <sheetData sheetId="8675">
        <row r="2">
          <cell r="B2">
            <v>1.9678000000000001E-2</v>
          </cell>
        </row>
      </sheetData>
      <sheetData sheetId="8676">
        <row r="2">
          <cell r="B2">
            <v>1.9678000000000001E-2</v>
          </cell>
        </row>
      </sheetData>
      <sheetData sheetId="8677">
        <row r="2">
          <cell r="B2">
            <v>1.9678000000000001E-2</v>
          </cell>
        </row>
      </sheetData>
      <sheetData sheetId="8678">
        <row r="2">
          <cell r="B2">
            <v>0</v>
          </cell>
        </row>
      </sheetData>
      <sheetData sheetId="8679">
        <row r="2">
          <cell r="B2">
            <v>0</v>
          </cell>
        </row>
      </sheetData>
      <sheetData sheetId="8680">
        <row r="2">
          <cell r="B2">
            <v>0</v>
          </cell>
        </row>
      </sheetData>
      <sheetData sheetId="8681">
        <row r="2">
          <cell r="B2">
            <v>1.9678000000000001E-2</v>
          </cell>
        </row>
      </sheetData>
      <sheetData sheetId="8682">
        <row r="2">
          <cell r="B2">
            <v>1.9678000000000001E-2</v>
          </cell>
        </row>
      </sheetData>
      <sheetData sheetId="8683"/>
      <sheetData sheetId="8684"/>
      <sheetData sheetId="8685"/>
      <sheetData sheetId="8686"/>
      <sheetData sheetId="8687">
        <row r="2">
          <cell r="B2">
            <v>1.9678000000000001E-2</v>
          </cell>
        </row>
      </sheetData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>
        <row r="2">
          <cell r="B2">
            <v>0</v>
          </cell>
        </row>
      </sheetData>
      <sheetData sheetId="8698">
        <row r="2">
          <cell r="B2">
            <v>0</v>
          </cell>
        </row>
      </sheetData>
      <sheetData sheetId="8699">
        <row r="2">
          <cell r="B2">
            <v>1.9678000000000001E-2</v>
          </cell>
        </row>
      </sheetData>
      <sheetData sheetId="8700"/>
      <sheetData sheetId="8701"/>
      <sheetData sheetId="8702">
        <row r="2">
          <cell r="B2">
            <v>1.9678000000000001E-2</v>
          </cell>
        </row>
      </sheetData>
      <sheetData sheetId="8703">
        <row r="2">
          <cell r="B2">
            <v>1.9678000000000001E-2</v>
          </cell>
        </row>
      </sheetData>
      <sheetData sheetId="8704">
        <row r="2">
          <cell r="B2">
            <v>1.9678000000000001E-2</v>
          </cell>
        </row>
      </sheetData>
      <sheetData sheetId="8705">
        <row r="2">
          <cell r="B2">
            <v>1.9678000000000001E-2</v>
          </cell>
        </row>
      </sheetData>
      <sheetData sheetId="8706">
        <row r="2">
          <cell r="B2">
            <v>1.9678000000000001E-2</v>
          </cell>
        </row>
      </sheetData>
      <sheetData sheetId="8707">
        <row r="2">
          <cell r="B2">
            <v>1.9678000000000001E-2</v>
          </cell>
        </row>
      </sheetData>
      <sheetData sheetId="8708">
        <row r="2">
          <cell r="B2">
            <v>0</v>
          </cell>
        </row>
      </sheetData>
      <sheetData sheetId="8709">
        <row r="2">
          <cell r="B2">
            <v>1.9678000000000001E-2</v>
          </cell>
        </row>
      </sheetData>
      <sheetData sheetId="8710">
        <row r="2">
          <cell r="B2">
            <v>1.9678000000000001E-2</v>
          </cell>
        </row>
      </sheetData>
      <sheetData sheetId="8711">
        <row r="2">
          <cell r="B2">
            <v>1.9678000000000001E-2</v>
          </cell>
        </row>
      </sheetData>
      <sheetData sheetId="8712">
        <row r="2">
          <cell r="B2">
            <v>1.9678000000000001E-2</v>
          </cell>
        </row>
      </sheetData>
      <sheetData sheetId="8713">
        <row r="2">
          <cell r="B2">
            <v>1.9678000000000001E-2</v>
          </cell>
        </row>
      </sheetData>
      <sheetData sheetId="8714">
        <row r="2">
          <cell r="B2">
            <v>1.9678000000000001E-2</v>
          </cell>
        </row>
      </sheetData>
      <sheetData sheetId="8715">
        <row r="2">
          <cell r="B2">
            <v>1.9678000000000001E-2</v>
          </cell>
        </row>
      </sheetData>
      <sheetData sheetId="8716">
        <row r="2">
          <cell r="B2">
            <v>1.9678000000000001E-2</v>
          </cell>
        </row>
      </sheetData>
      <sheetData sheetId="8717">
        <row r="2">
          <cell r="B2">
            <v>1.9678000000000001E-2</v>
          </cell>
        </row>
      </sheetData>
      <sheetData sheetId="8718">
        <row r="2">
          <cell r="B2">
            <v>1.9678000000000001E-2</v>
          </cell>
        </row>
      </sheetData>
      <sheetData sheetId="8719">
        <row r="2">
          <cell r="B2">
            <v>1.9678000000000001E-2</v>
          </cell>
        </row>
      </sheetData>
      <sheetData sheetId="8720">
        <row r="2">
          <cell r="B2">
            <v>1.9678000000000001E-2</v>
          </cell>
        </row>
      </sheetData>
      <sheetData sheetId="8721">
        <row r="2">
          <cell r="B2">
            <v>1.9678000000000001E-2</v>
          </cell>
        </row>
      </sheetData>
      <sheetData sheetId="8722">
        <row r="2">
          <cell r="B2">
            <v>1.9678000000000001E-2</v>
          </cell>
        </row>
      </sheetData>
      <sheetData sheetId="8723">
        <row r="2">
          <cell r="B2">
            <v>1.9678000000000001E-2</v>
          </cell>
        </row>
      </sheetData>
      <sheetData sheetId="8724">
        <row r="2">
          <cell r="B2">
            <v>1.9678000000000001E-2</v>
          </cell>
        </row>
      </sheetData>
      <sheetData sheetId="8725">
        <row r="2">
          <cell r="B2">
            <v>1.9678000000000001E-2</v>
          </cell>
        </row>
      </sheetData>
      <sheetData sheetId="8726">
        <row r="2">
          <cell r="B2">
            <v>1.9678000000000001E-2</v>
          </cell>
        </row>
      </sheetData>
      <sheetData sheetId="8727">
        <row r="2">
          <cell r="B2">
            <v>1.9678000000000001E-2</v>
          </cell>
        </row>
      </sheetData>
      <sheetData sheetId="8728">
        <row r="2">
          <cell r="B2">
            <v>1.9678000000000001E-2</v>
          </cell>
        </row>
      </sheetData>
      <sheetData sheetId="8729">
        <row r="2">
          <cell r="B2">
            <v>1.9678000000000001E-2</v>
          </cell>
        </row>
      </sheetData>
      <sheetData sheetId="8730">
        <row r="2">
          <cell r="B2">
            <v>1.9678000000000001E-2</v>
          </cell>
        </row>
      </sheetData>
      <sheetData sheetId="8731">
        <row r="2">
          <cell r="B2">
            <v>1.9678000000000001E-2</v>
          </cell>
        </row>
      </sheetData>
      <sheetData sheetId="8732">
        <row r="2">
          <cell r="B2">
            <v>1.9678000000000001E-2</v>
          </cell>
        </row>
      </sheetData>
      <sheetData sheetId="8733">
        <row r="2">
          <cell r="B2">
            <v>1.9678000000000001E-2</v>
          </cell>
        </row>
      </sheetData>
      <sheetData sheetId="8734">
        <row r="2">
          <cell r="B2">
            <v>1.9678000000000001E-2</v>
          </cell>
        </row>
      </sheetData>
      <sheetData sheetId="8735">
        <row r="2">
          <cell r="B2">
            <v>1.9678000000000001E-2</v>
          </cell>
        </row>
      </sheetData>
      <sheetData sheetId="8736">
        <row r="2">
          <cell r="B2">
            <v>1.9678000000000001E-2</v>
          </cell>
        </row>
      </sheetData>
      <sheetData sheetId="8737">
        <row r="2">
          <cell r="B2">
            <v>1.9678000000000001E-2</v>
          </cell>
        </row>
      </sheetData>
      <sheetData sheetId="8738">
        <row r="2">
          <cell r="B2">
            <v>1.9678000000000001E-2</v>
          </cell>
        </row>
      </sheetData>
      <sheetData sheetId="8739">
        <row r="2">
          <cell r="B2">
            <v>1.9678000000000001E-2</v>
          </cell>
        </row>
      </sheetData>
      <sheetData sheetId="8740">
        <row r="2">
          <cell r="B2">
            <v>1.9678000000000001E-2</v>
          </cell>
        </row>
      </sheetData>
      <sheetData sheetId="8741">
        <row r="2">
          <cell r="B2">
            <v>0</v>
          </cell>
        </row>
      </sheetData>
      <sheetData sheetId="8742">
        <row r="2">
          <cell r="B2">
            <v>0</v>
          </cell>
        </row>
      </sheetData>
      <sheetData sheetId="8743">
        <row r="2">
          <cell r="B2">
            <v>0</v>
          </cell>
        </row>
      </sheetData>
      <sheetData sheetId="8744">
        <row r="2">
          <cell r="B2">
            <v>0</v>
          </cell>
        </row>
      </sheetData>
      <sheetData sheetId="8745">
        <row r="2">
          <cell r="B2">
            <v>0</v>
          </cell>
        </row>
      </sheetData>
      <sheetData sheetId="8746"/>
      <sheetData sheetId="8747"/>
      <sheetData sheetId="8748">
        <row r="2">
          <cell r="B2">
            <v>1.9678000000000001E-2</v>
          </cell>
        </row>
      </sheetData>
      <sheetData sheetId="8749">
        <row r="2">
          <cell r="B2">
            <v>1.9678000000000001E-2</v>
          </cell>
        </row>
      </sheetData>
      <sheetData sheetId="8750">
        <row r="2">
          <cell r="B2">
            <v>1.9678000000000001E-2</v>
          </cell>
        </row>
      </sheetData>
      <sheetData sheetId="8751">
        <row r="2">
          <cell r="B2">
            <v>1.9678000000000001E-2</v>
          </cell>
        </row>
      </sheetData>
      <sheetData sheetId="8752">
        <row r="2">
          <cell r="B2">
            <v>1.9678000000000001E-2</v>
          </cell>
        </row>
      </sheetData>
      <sheetData sheetId="8753">
        <row r="2">
          <cell r="B2">
            <v>0</v>
          </cell>
        </row>
      </sheetData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>
        <row r="2">
          <cell r="B2">
            <v>0</v>
          </cell>
        </row>
      </sheetData>
      <sheetData sheetId="8765">
        <row r="2">
          <cell r="B2">
            <v>0</v>
          </cell>
        </row>
      </sheetData>
      <sheetData sheetId="8766"/>
      <sheetData sheetId="8767"/>
      <sheetData sheetId="8768">
        <row r="2">
          <cell r="B2">
            <v>1.9678000000000001E-2</v>
          </cell>
        </row>
      </sheetData>
      <sheetData sheetId="8769">
        <row r="2">
          <cell r="B2">
            <v>1.9678000000000001E-2</v>
          </cell>
        </row>
      </sheetData>
      <sheetData sheetId="8770">
        <row r="2">
          <cell r="B2">
            <v>1.9678000000000001E-2</v>
          </cell>
        </row>
      </sheetData>
      <sheetData sheetId="8771">
        <row r="2">
          <cell r="B2">
            <v>0</v>
          </cell>
        </row>
      </sheetData>
      <sheetData sheetId="8772"/>
      <sheetData sheetId="8773"/>
      <sheetData sheetId="8774"/>
      <sheetData sheetId="8775">
        <row r="2">
          <cell r="B2">
            <v>1.9677996635437012E-2</v>
          </cell>
        </row>
      </sheetData>
      <sheetData sheetId="8776">
        <row r="2">
          <cell r="B2">
            <v>0</v>
          </cell>
        </row>
      </sheetData>
      <sheetData sheetId="8777">
        <row r="2">
          <cell r="B2">
            <v>0</v>
          </cell>
        </row>
      </sheetData>
      <sheetData sheetId="8778">
        <row r="2">
          <cell r="B2">
            <v>0</v>
          </cell>
        </row>
      </sheetData>
      <sheetData sheetId="8779">
        <row r="2">
          <cell r="B2">
            <v>0</v>
          </cell>
        </row>
      </sheetData>
      <sheetData sheetId="8780">
        <row r="2">
          <cell r="B2">
            <v>0</v>
          </cell>
        </row>
      </sheetData>
      <sheetData sheetId="8781">
        <row r="2">
          <cell r="B2">
            <v>0</v>
          </cell>
        </row>
      </sheetData>
      <sheetData sheetId="8782">
        <row r="2">
          <cell r="B2">
            <v>0</v>
          </cell>
        </row>
      </sheetData>
      <sheetData sheetId="8783">
        <row r="2">
          <cell r="B2">
            <v>0</v>
          </cell>
        </row>
      </sheetData>
      <sheetData sheetId="8784">
        <row r="2">
          <cell r="B2">
            <v>0</v>
          </cell>
        </row>
      </sheetData>
      <sheetData sheetId="8785">
        <row r="2">
          <cell r="B2">
            <v>0</v>
          </cell>
        </row>
      </sheetData>
      <sheetData sheetId="8786">
        <row r="2">
          <cell r="B2">
            <v>0</v>
          </cell>
        </row>
      </sheetData>
      <sheetData sheetId="8787">
        <row r="2">
          <cell r="B2">
            <v>0</v>
          </cell>
        </row>
      </sheetData>
      <sheetData sheetId="8788">
        <row r="2">
          <cell r="B2">
            <v>0</v>
          </cell>
        </row>
      </sheetData>
      <sheetData sheetId="8789">
        <row r="2">
          <cell r="B2">
            <v>0</v>
          </cell>
        </row>
      </sheetData>
      <sheetData sheetId="8790">
        <row r="2">
          <cell r="B2">
            <v>0</v>
          </cell>
        </row>
      </sheetData>
      <sheetData sheetId="8791">
        <row r="2">
          <cell r="B2">
            <v>0</v>
          </cell>
        </row>
      </sheetData>
      <sheetData sheetId="8792">
        <row r="2">
          <cell r="B2">
            <v>1.9678000000000001E-2</v>
          </cell>
        </row>
      </sheetData>
      <sheetData sheetId="8793">
        <row r="2">
          <cell r="B2">
            <v>1.9678000000000001E-2</v>
          </cell>
        </row>
      </sheetData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>
        <row r="2">
          <cell r="B2">
            <v>0</v>
          </cell>
        </row>
      </sheetData>
      <sheetData sheetId="8806">
        <row r="2">
          <cell r="B2">
            <v>0</v>
          </cell>
        </row>
      </sheetData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>
        <row r="2">
          <cell r="B2">
            <v>0</v>
          </cell>
        </row>
      </sheetData>
      <sheetData sheetId="8818">
        <row r="2">
          <cell r="B2">
            <v>0</v>
          </cell>
        </row>
      </sheetData>
      <sheetData sheetId="8819"/>
      <sheetData sheetId="8820"/>
      <sheetData sheetId="8821">
        <row r="2">
          <cell r="B2">
            <v>1.9678000000000001E-2</v>
          </cell>
        </row>
      </sheetData>
      <sheetData sheetId="8822">
        <row r="2">
          <cell r="B2">
            <v>1.9678000000000001E-2</v>
          </cell>
        </row>
      </sheetData>
      <sheetData sheetId="8823">
        <row r="2">
          <cell r="B2">
            <v>1.9678000000000001E-2</v>
          </cell>
        </row>
      </sheetData>
      <sheetData sheetId="8824">
        <row r="2">
          <cell r="B2">
            <v>0</v>
          </cell>
        </row>
      </sheetData>
      <sheetData sheetId="8825">
        <row r="2">
          <cell r="B2">
            <v>1.9678000000000001E-2</v>
          </cell>
        </row>
      </sheetData>
      <sheetData sheetId="8826"/>
      <sheetData sheetId="8827"/>
      <sheetData sheetId="8828"/>
      <sheetData sheetId="8829"/>
      <sheetData sheetId="8830"/>
      <sheetData sheetId="8831">
        <row r="2">
          <cell r="B2">
            <v>1.9678000000000001E-2</v>
          </cell>
        </row>
      </sheetData>
      <sheetData sheetId="8832">
        <row r="2">
          <cell r="B2">
            <v>1.9678000000000001E-2</v>
          </cell>
        </row>
      </sheetData>
      <sheetData sheetId="8833"/>
      <sheetData sheetId="8834"/>
      <sheetData sheetId="8835"/>
      <sheetData sheetId="8836">
        <row r="2">
          <cell r="B2">
            <v>0</v>
          </cell>
        </row>
      </sheetData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>
        <row r="2">
          <cell r="B2">
            <v>1.9678000000000001E-2</v>
          </cell>
        </row>
      </sheetData>
      <sheetData sheetId="8846">
        <row r="2">
          <cell r="B2">
            <v>1.9678000000000001E-2</v>
          </cell>
        </row>
      </sheetData>
      <sheetData sheetId="8847">
        <row r="2">
          <cell r="B2">
            <v>0</v>
          </cell>
        </row>
      </sheetData>
      <sheetData sheetId="8848">
        <row r="2">
          <cell r="B2">
            <v>0</v>
          </cell>
        </row>
      </sheetData>
      <sheetData sheetId="8849">
        <row r="2">
          <cell r="B2">
            <v>0</v>
          </cell>
        </row>
      </sheetData>
      <sheetData sheetId="8850">
        <row r="2">
          <cell r="B2">
            <v>0</v>
          </cell>
        </row>
      </sheetData>
      <sheetData sheetId="8851">
        <row r="2">
          <cell r="B2">
            <v>0</v>
          </cell>
        </row>
      </sheetData>
      <sheetData sheetId="8852">
        <row r="2">
          <cell r="B2">
            <v>1.9678000000000001E-2</v>
          </cell>
        </row>
      </sheetData>
      <sheetData sheetId="8853">
        <row r="2">
          <cell r="B2">
            <v>1.9678000000000001E-2</v>
          </cell>
        </row>
      </sheetData>
      <sheetData sheetId="8854">
        <row r="2">
          <cell r="B2">
            <v>1.9678000000000001E-2</v>
          </cell>
        </row>
      </sheetData>
      <sheetData sheetId="8855">
        <row r="2">
          <cell r="B2">
            <v>1.9678000000000001E-2</v>
          </cell>
        </row>
      </sheetData>
      <sheetData sheetId="8856">
        <row r="2">
          <cell r="B2">
            <v>1.9678000000000001E-2</v>
          </cell>
        </row>
      </sheetData>
      <sheetData sheetId="8857">
        <row r="2">
          <cell r="B2">
            <v>1.9678000000000001E-2</v>
          </cell>
        </row>
      </sheetData>
      <sheetData sheetId="8858">
        <row r="2">
          <cell r="B2">
            <v>0</v>
          </cell>
        </row>
      </sheetData>
      <sheetData sheetId="8859">
        <row r="2">
          <cell r="B2">
            <v>0</v>
          </cell>
        </row>
      </sheetData>
      <sheetData sheetId="8860">
        <row r="2">
          <cell r="B2">
            <v>0</v>
          </cell>
        </row>
      </sheetData>
      <sheetData sheetId="8861">
        <row r="2">
          <cell r="B2">
            <v>0</v>
          </cell>
        </row>
      </sheetData>
      <sheetData sheetId="8862">
        <row r="2">
          <cell r="B2">
            <v>0</v>
          </cell>
        </row>
      </sheetData>
      <sheetData sheetId="8863">
        <row r="2">
          <cell r="B2">
            <v>0</v>
          </cell>
        </row>
      </sheetData>
      <sheetData sheetId="8864">
        <row r="2">
          <cell r="B2">
            <v>0</v>
          </cell>
        </row>
      </sheetData>
      <sheetData sheetId="8865">
        <row r="2">
          <cell r="B2">
            <v>0</v>
          </cell>
        </row>
      </sheetData>
      <sheetData sheetId="8866">
        <row r="2">
          <cell r="B2">
            <v>0</v>
          </cell>
        </row>
      </sheetData>
      <sheetData sheetId="8867">
        <row r="2">
          <cell r="B2">
            <v>1.9678000000000001E-2</v>
          </cell>
        </row>
      </sheetData>
      <sheetData sheetId="8868">
        <row r="2">
          <cell r="B2">
            <v>0</v>
          </cell>
        </row>
      </sheetData>
      <sheetData sheetId="8869">
        <row r="2">
          <cell r="B2">
            <v>0</v>
          </cell>
        </row>
      </sheetData>
      <sheetData sheetId="8870">
        <row r="2">
          <cell r="B2">
            <v>0</v>
          </cell>
        </row>
      </sheetData>
      <sheetData sheetId="8871">
        <row r="2">
          <cell r="B2">
            <v>0</v>
          </cell>
        </row>
      </sheetData>
      <sheetData sheetId="8872">
        <row r="2">
          <cell r="B2">
            <v>0</v>
          </cell>
        </row>
      </sheetData>
      <sheetData sheetId="8873">
        <row r="2">
          <cell r="B2">
            <v>0</v>
          </cell>
        </row>
      </sheetData>
      <sheetData sheetId="8874">
        <row r="2">
          <cell r="B2">
            <v>0</v>
          </cell>
        </row>
      </sheetData>
      <sheetData sheetId="8875">
        <row r="2">
          <cell r="B2">
            <v>0</v>
          </cell>
        </row>
      </sheetData>
      <sheetData sheetId="8876">
        <row r="2">
          <cell r="B2">
            <v>0</v>
          </cell>
        </row>
      </sheetData>
      <sheetData sheetId="8877">
        <row r="2">
          <cell r="B2">
            <v>0</v>
          </cell>
        </row>
      </sheetData>
      <sheetData sheetId="8878">
        <row r="2">
          <cell r="B2">
            <v>0</v>
          </cell>
        </row>
      </sheetData>
      <sheetData sheetId="8879">
        <row r="2">
          <cell r="B2">
            <v>1.9678000000000001E-2</v>
          </cell>
        </row>
      </sheetData>
      <sheetData sheetId="8880">
        <row r="2">
          <cell r="B2">
            <v>0</v>
          </cell>
        </row>
      </sheetData>
      <sheetData sheetId="8881">
        <row r="2">
          <cell r="B2">
            <v>0</v>
          </cell>
        </row>
      </sheetData>
      <sheetData sheetId="8882">
        <row r="2">
          <cell r="B2">
            <v>1.9678000000000001E-2</v>
          </cell>
        </row>
      </sheetData>
      <sheetData sheetId="8883">
        <row r="2">
          <cell r="B2">
            <v>1.9678000000000001E-2</v>
          </cell>
        </row>
      </sheetData>
      <sheetData sheetId="8884">
        <row r="2">
          <cell r="B2">
            <v>1.9678000000000001E-2</v>
          </cell>
        </row>
      </sheetData>
      <sheetData sheetId="8885">
        <row r="2">
          <cell r="B2">
            <v>1.9678000000000001E-2</v>
          </cell>
        </row>
      </sheetData>
      <sheetData sheetId="8886">
        <row r="2">
          <cell r="B2">
            <v>1.9678000000000001E-2</v>
          </cell>
        </row>
      </sheetData>
      <sheetData sheetId="8887">
        <row r="2">
          <cell r="B2">
            <v>1.9678000000000001E-2</v>
          </cell>
        </row>
      </sheetData>
      <sheetData sheetId="8888">
        <row r="2">
          <cell r="B2">
            <v>0</v>
          </cell>
        </row>
      </sheetData>
      <sheetData sheetId="8889">
        <row r="2">
          <cell r="B2">
            <v>1.9678000000000001E-2</v>
          </cell>
        </row>
      </sheetData>
      <sheetData sheetId="8890">
        <row r="2">
          <cell r="B2">
            <v>1.9678000000000001E-2</v>
          </cell>
        </row>
      </sheetData>
      <sheetData sheetId="8891">
        <row r="2">
          <cell r="B2">
            <v>1.9678000000000001E-2</v>
          </cell>
        </row>
      </sheetData>
      <sheetData sheetId="8892">
        <row r="2">
          <cell r="B2">
            <v>1.9678000000000001E-2</v>
          </cell>
        </row>
      </sheetData>
      <sheetData sheetId="8893">
        <row r="2">
          <cell r="B2">
            <v>1.9678000000000001E-2</v>
          </cell>
        </row>
      </sheetData>
      <sheetData sheetId="8894">
        <row r="2">
          <cell r="B2">
            <v>1.9678000000000001E-2</v>
          </cell>
        </row>
      </sheetData>
      <sheetData sheetId="8895">
        <row r="2">
          <cell r="B2">
            <v>1.9678000000000001E-2</v>
          </cell>
        </row>
      </sheetData>
      <sheetData sheetId="8896">
        <row r="2">
          <cell r="B2">
            <v>1.9678000000000001E-2</v>
          </cell>
        </row>
      </sheetData>
      <sheetData sheetId="8897">
        <row r="2">
          <cell r="B2">
            <v>1.9678000000000001E-2</v>
          </cell>
        </row>
      </sheetData>
      <sheetData sheetId="8898">
        <row r="2">
          <cell r="B2">
            <v>1.9678000000000001E-2</v>
          </cell>
        </row>
      </sheetData>
      <sheetData sheetId="8899">
        <row r="2">
          <cell r="B2">
            <v>1.9678000000000001E-2</v>
          </cell>
        </row>
      </sheetData>
      <sheetData sheetId="8900">
        <row r="2">
          <cell r="B2">
            <v>1.9678000000000001E-2</v>
          </cell>
        </row>
      </sheetData>
      <sheetData sheetId="8901">
        <row r="2">
          <cell r="B2">
            <v>1.9678000000000001E-2</v>
          </cell>
        </row>
      </sheetData>
      <sheetData sheetId="8902">
        <row r="2">
          <cell r="B2">
            <v>1.9678000000000001E-2</v>
          </cell>
        </row>
      </sheetData>
      <sheetData sheetId="8903">
        <row r="2">
          <cell r="B2">
            <v>1.9678000000000001E-2</v>
          </cell>
        </row>
      </sheetData>
      <sheetData sheetId="8904">
        <row r="2">
          <cell r="B2">
            <v>1.9678000000000001E-2</v>
          </cell>
        </row>
      </sheetData>
      <sheetData sheetId="8905">
        <row r="2">
          <cell r="B2">
            <v>1.9678000000000001E-2</v>
          </cell>
        </row>
      </sheetData>
      <sheetData sheetId="8906">
        <row r="2">
          <cell r="B2">
            <v>1.9678000000000001E-2</v>
          </cell>
        </row>
      </sheetData>
      <sheetData sheetId="8907">
        <row r="2">
          <cell r="B2">
            <v>1.9678000000000001E-2</v>
          </cell>
        </row>
      </sheetData>
      <sheetData sheetId="8908">
        <row r="2">
          <cell r="B2">
            <v>1.9678000000000001E-2</v>
          </cell>
        </row>
      </sheetData>
      <sheetData sheetId="8909">
        <row r="2">
          <cell r="B2">
            <v>1.9678000000000001E-2</v>
          </cell>
        </row>
      </sheetData>
      <sheetData sheetId="8910">
        <row r="2">
          <cell r="B2">
            <v>1.9678000000000001E-2</v>
          </cell>
        </row>
      </sheetData>
      <sheetData sheetId="8911">
        <row r="2">
          <cell r="B2">
            <v>1.9678000000000001E-2</v>
          </cell>
        </row>
      </sheetData>
      <sheetData sheetId="8912">
        <row r="2">
          <cell r="B2">
            <v>1.9678000000000001E-2</v>
          </cell>
        </row>
      </sheetData>
      <sheetData sheetId="8913">
        <row r="2">
          <cell r="B2">
            <v>1.9678000000000001E-2</v>
          </cell>
        </row>
      </sheetData>
      <sheetData sheetId="8914">
        <row r="2">
          <cell r="B2">
            <v>1.9678000000000001E-2</v>
          </cell>
        </row>
      </sheetData>
      <sheetData sheetId="8915">
        <row r="2">
          <cell r="B2">
            <v>1.9678000000000001E-2</v>
          </cell>
        </row>
      </sheetData>
      <sheetData sheetId="8916">
        <row r="2">
          <cell r="B2">
            <v>1.9678000000000001E-2</v>
          </cell>
        </row>
      </sheetData>
      <sheetData sheetId="8917">
        <row r="2">
          <cell r="B2">
            <v>1.9678000000000001E-2</v>
          </cell>
        </row>
      </sheetData>
      <sheetData sheetId="8918">
        <row r="2">
          <cell r="B2">
            <v>1.9678000000000001E-2</v>
          </cell>
        </row>
      </sheetData>
      <sheetData sheetId="8919">
        <row r="2">
          <cell r="B2">
            <v>1.9678000000000001E-2</v>
          </cell>
        </row>
      </sheetData>
      <sheetData sheetId="8920">
        <row r="2">
          <cell r="B2">
            <v>1.9678000000000001E-2</v>
          </cell>
        </row>
      </sheetData>
      <sheetData sheetId="8921">
        <row r="2">
          <cell r="B2">
            <v>0</v>
          </cell>
        </row>
      </sheetData>
      <sheetData sheetId="8922">
        <row r="2">
          <cell r="B2">
            <v>0</v>
          </cell>
        </row>
      </sheetData>
      <sheetData sheetId="8923">
        <row r="2">
          <cell r="B2">
            <v>0</v>
          </cell>
        </row>
      </sheetData>
      <sheetData sheetId="8924">
        <row r="2">
          <cell r="B2">
            <v>0</v>
          </cell>
        </row>
      </sheetData>
      <sheetData sheetId="8925">
        <row r="2">
          <cell r="B2">
            <v>0</v>
          </cell>
        </row>
      </sheetData>
      <sheetData sheetId="8926">
        <row r="2">
          <cell r="B2">
            <v>0</v>
          </cell>
        </row>
      </sheetData>
      <sheetData sheetId="8927"/>
      <sheetData sheetId="8928"/>
      <sheetData sheetId="8929"/>
      <sheetData sheetId="8930"/>
      <sheetData sheetId="8931"/>
      <sheetData sheetId="8932">
        <row r="2">
          <cell r="B2">
            <v>1.9678000000000001E-2</v>
          </cell>
        </row>
      </sheetData>
      <sheetData sheetId="8933">
        <row r="2">
          <cell r="B2">
            <v>0</v>
          </cell>
        </row>
      </sheetData>
      <sheetData sheetId="8934"/>
      <sheetData sheetId="8935"/>
      <sheetData sheetId="8936"/>
      <sheetData sheetId="8937"/>
      <sheetData sheetId="8938"/>
      <sheetData sheetId="8939">
        <row r="2">
          <cell r="B2">
            <v>0</v>
          </cell>
        </row>
      </sheetData>
      <sheetData sheetId="8940"/>
      <sheetData sheetId="8941"/>
      <sheetData sheetId="8942"/>
      <sheetData sheetId="8943"/>
      <sheetData sheetId="8944">
        <row r="2">
          <cell r="B2">
            <v>0</v>
          </cell>
        </row>
      </sheetData>
      <sheetData sheetId="8945">
        <row r="2">
          <cell r="B2">
            <v>0</v>
          </cell>
        </row>
      </sheetData>
      <sheetData sheetId="8946"/>
      <sheetData sheetId="8947"/>
      <sheetData sheetId="8948">
        <row r="2">
          <cell r="B2">
            <v>1.9678000000000001E-2</v>
          </cell>
        </row>
      </sheetData>
      <sheetData sheetId="8949">
        <row r="2">
          <cell r="B2">
            <v>1.9678000000000001E-2</v>
          </cell>
        </row>
      </sheetData>
      <sheetData sheetId="8950">
        <row r="2">
          <cell r="B2">
            <v>1.9678000000000001E-2</v>
          </cell>
        </row>
      </sheetData>
      <sheetData sheetId="8951">
        <row r="2">
          <cell r="B2">
            <v>0</v>
          </cell>
        </row>
      </sheetData>
      <sheetData sheetId="8952"/>
      <sheetData sheetId="8953"/>
      <sheetData sheetId="8954"/>
      <sheetData sheetId="8955">
        <row r="2">
          <cell r="B2">
            <v>1.9677996635437012E-2</v>
          </cell>
        </row>
      </sheetData>
      <sheetData sheetId="8956">
        <row r="3">
          <cell r="B3" t="str">
            <v>Total</v>
          </cell>
        </row>
      </sheetData>
      <sheetData sheetId="8957"/>
      <sheetData sheetId="8958">
        <row r="2">
          <cell r="B2">
            <v>0</v>
          </cell>
        </row>
      </sheetData>
      <sheetData sheetId="8959">
        <row r="2">
          <cell r="B2">
            <v>0</v>
          </cell>
        </row>
      </sheetData>
      <sheetData sheetId="8960">
        <row r="2">
          <cell r="B2">
            <v>1.9678000000000001E-2</v>
          </cell>
        </row>
      </sheetData>
      <sheetData sheetId="8961">
        <row r="2">
          <cell r="B2">
            <v>1.9678000000000001E-2</v>
          </cell>
        </row>
      </sheetData>
      <sheetData sheetId="8962">
        <row r="2">
          <cell r="B2">
            <v>0</v>
          </cell>
        </row>
      </sheetData>
      <sheetData sheetId="8963">
        <row r="2">
          <cell r="B2">
            <v>0</v>
          </cell>
        </row>
      </sheetData>
      <sheetData sheetId="8964">
        <row r="2">
          <cell r="B2">
            <v>1.9678000000000001E-2</v>
          </cell>
        </row>
      </sheetData>
      <sheetData sheetId="8965">
        <row r="2">
          <cell r="B2">
            <v>0</v>
          </cell>
        </row>
      </sheetData>
      <sheetData sheetId="8966">
        <row r="2">
          <cell r="B2">
            <v>0</v>
          </cell>
        </row>
      </sheetData>
      <sheetData sheetId="8967">
        <row r="2">
          <cell r="B2">
            <v>0</v>
          </cell>
        </row>
      </sheetData>
      <sheetData sheetId="8968">
        <row r="3">
          <cell r="B3" t="str">
            <v>Total</v>
          </cell>
        </row>
      </sheetData>
      <sheetData sheetId="8969">
        <row r="2">
          <cell r="B2">
            <v>0</v>
          </cell>
        </row>
      </sheetData>
      <sheetData sheetId="8970">
        <row r="2">
          <cell r="B2">
            <v>0</v>
          </cell>
        </row>
      </sheetData>
      <sheetData sheetId="8971">
        <row r="2">
          <cell r="B2">
            <v>0</v>
          </cell>
        </row>
      </sheetData>
      <sheetData sheetId="8972">
        <row r="2">
          <cell r="B2">
            <v>1.9678000000000001E-2</v>
          </cell>
        </row>
      </sheetData>
      <sheetData sheetId="8973">
        <row r="2">
          <cell r="B2">
            <v>1.9678000000000001E-2</v>
          </cell>
        </row>
      </sheetData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>
        <row r="2">
          <cell r="B2">
            <v>0</v>
          </cell>
        </row>
      </sheetData>
      <sheetData sheetId="8986">
        <row r="2">
          <cell r="B2">
            <v>0</v>
          </cell>
        </row>
      </sheetData>
      <sheetData sheetId="8987"/>
      <sheetData sheetId="8988"/>
      <sheetData sheetId="8989"/>
      <sheetData sheetId="8990"/>
      <sheetData sheetId="8991">
        <row r="2">
          <cell r="B2">
            <v>1.9678000000000001E-2</v>
          </cell>
        </row>
      </sheetData>
      <sheetData sheetId="8992">
        <row r="2">
          <cell r="B2">
            <v>1.9678000000000001E-2</v>
          </cell>
        </row>
      </sheetData>
      <sheetData sheetId="8993">
        <row r="2">
          <cell r="B2">
            <v>1.9678000000000001E-2</v>
          </cell>
        </row>
      </sheetData>
      <sheetData sheetId="8994"/>
      <sheetData sheetId="8995"/>
      <sheetData sheetId="8996"/>
      <sheetData sheetId="8997">
        <row r="2">
          <cell r="B2">
            <v>0</v>
          </cell>
        </row>
      </sheetData>
      <sheetData sheetId="8998">
        <row r="2">
          <cell r="B2">
            <v>0</v>
          </cell>
        </row>
      </sheetData>
      <sheetData sheetId="8999"/>
      <sheetData sheetId="9000"/>
      <sheetData sheetId="9001">
        <row r="2">
          <cell r="B2">
            <v>1.9678000000000001E-2</v>
          </cell>
        </row>
      </sheetData>
      <sheetData sheetId="9002">
        <row r="2">
          <cell r="B2">
            <v>1.9678000000000001E-2</v>
          </cell>
        </row>
      </sheetData>
      <sheetData sheetId="9003">
        <row r="2">
          <cell r="B2">
            <v>1.9678000000000001E-2</v>
          </cell>
        </row>
      </sheetData>
      <sheetData sheetId="9004">
        <row r="2">
          <cell r="B2">
            <v>0</v>
          </cell>
        </row>
      </sheetData>
      <sheetData sheetId="9005"/>
      <sheetData sheetId="9006"/>
      <sheetData sheetId="9007"/>
      <sheetData sheetId="9008"/>
      <sheetData sheetId="9009"/>
      <sheetData sheetId="9010"/>
      <sheetData sheetId="9011">
        <row r="2">
          <cell r="B2">
            <v>1.9678000000000001E-2</v>
          </cell>
        </row>
      </sheetData>
      <sheetData sheetId="9012">
        <row r="2">
          <cell r="B2">
            <v>1.9678000000000001E-2</v>
          </cell>
        </row>
      </sheetData>
      <sheetData sheetId="9013"/>
      <sheetData sheetId="9014"/>
      <sheetData sheetId="9015"/>
      <sheetData sheetId="9016">
        <row r="2">
          <cell r="B2">
            <v>0</v>
          </cell>
        </row>
      </sheetData>
      <sheetData sheetId="9017">
        <row r="2">
          <cell r="B2">
            <v>0</v>
          </cell>
        </row>
      </sheetData>
      <sheetData sheetId="9018">
        <row r="2">
          <cell r="B2">
            <v>1.9678000000000001E-2</v>
          </cell>
        </row>
      </sheetData>
      <sheetData sheetId="9019">
        <row r="2">
          <cell r="B2">
            <v>0</v>
          </cell>
        </row>
      </sheetData>
      <sheetData sheetId="9020">
        <row r="2">
          <cell r="B2">
            <v>0</v>
          </cell>
        </row>
      </sheetData>
      <sheetData sheetId="9021">
        <row r="2">
          <cell r="B2">
            <v>0</v>
          </cell>
        </row>
      </sheetData>
      <sheetData sheetId="9022"/>
      <sheetData sheetId="9023"/>
      <sheetData sheetId="9024"/>
      <sheetData sheetId="9025">
        <row r="2">
          <cell r="B2">
            <v>1.9678000000000001E-2</v>
          </cell>
        </row>
      </sheetData>
      <sheetData sheetId="9026">
        <row r="2">
          <cell r="B2">
            <v>1.9678000000000001E-2</v>
          </cell>
        </row>
      </sheetData>
      <sheetData sheetId="9027">
        <row r="2">
          <cell r="B2">
            <v>0</v>
          </cell>
        </row>
      </sheetData>
      <sheetData sheetId="9028">
        <row r="2">
          <cell r="B2">
            <v>0</v>
          </cell>
        </row>
      </sheetData>
      <sheetData sheetId="9029">
        <row r="2">
          <cell r="B2">
            <v>0</v>
          </cell>
        </row>
      </sheetData>
      <sheetData sheetId="9030">
        <row r="2">
          <cell r="B2">
            <v>0</v>
          </cell>
        </row>
      </sheetData>
      <sheetData sheetId="9031">
        <row r="2">
          <cell r="B2">
            <v>0</v>
          </cell>
        </row>
      </sheetData>
      <sheetData sheetId="9032">
        <row r="2">
          <cell r="B2">
            <v>1.9678000000000001E-2</v>
          </cell>
        </row>
      </sheetData>
      <sheetData sheetId="9033">
        <row r="2">
          <cell r="B2">
            <v>1.9678000000000001E-2</v>
          </cell>
        </row>
      </sheetData>
      <sheetData sheetId="9034">
        <row r="2">
          <cell r="B2">
            <v>1.9678000000000001E-2</v>
          </cell>
        </row>
      </sheetData>
      <sheetData sheetId="9035">
        <row r="2">
          <cell r="B2">
            <v>1.9678000000000001E-2</v>
          </cell>
        </row>
      </sheetData>
      <sheetData sheetId="9036">
        <row r="2">
          <cell r="B2">
            <v>1.9678000000000001E-2</v>
          </cell>
        </row>
      </sheetData>
      <sheetData sheetId="9037">
        <row r="2">
          <cell r="B2">
            <v>1.9678000000000001E-2</v>
          </cell>
        </row>
      </sheetData>
      <sheetData sheetId="9038">
        <row r="2">
          <cell r="B2">
            <v>0</v>
          </cell>
        </row>
      </sheetData>
      <sheetData sheetId="9039">
        <row r="2">
          <cell r="B2">
            <v>0</v>
          </cell>
        </row>
      </sheetData>
      <sheetData sheetId="9040">
        <row r="2">
          <cell r="B2">
            <v>0</v>
          </cell>
        </row>
      </sheetData>
      <sheetData sheetId="9041"/>
      <sheetData sheetId="9042"/>
      <sheetData sheetId="9043"/>
      <sheetData sheetId="9044"/>
      <sheetData sheetId="9045"/>
      <sheetData sheetId="9046"/>
      <sheetData sheetId="9047">
        <row r="2">
          <cell r="B2">
            <v>1.9678000000000001E-2</v>
          </cell>
        </row>
      </sheetData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>
        <row r="2">
          <cell r="B2">
            <v>0</v>
          </cell>
        </row>
      </sheetData>
      <sheetData sheetId="9058">
        <row r="2">
          <cell r="B2">
            <v>0</v>
          </cell>
        </row>
      </sheetData>
      <sheetData sheetId="9059">
        <row r="2">
          <cell r="B2">
            <v>1.9678000000000001E-2</v>
          </cell>
        </row>
      </sheetData>
      <sheetData sheetId="9060"/>
      <sheetData sheetId="9061"/>
      <sheetData sheetId="9062">
        <row r="2">
          <cell r="B2">
            <v>1.9678000000000001E-2</v>
          </cell>
        </row>
      </sheetData>
      <sheetData sheetId="9063">
        <row r="2">
          <cell r="B2">
            <v>1.9678000000000001E-2</v>
          </cell>
        </row>
      </sheetData>
      <sheetData sheetId="9064">
        <row r="2">
          <cell r="B2">
            <v>1.9678000000000001E-2</v>
          </cell>
        </row>
      </sheetData>
      <sheetData sheetId="9065">
        <row r="2">
          <cell r="B2">
            <v>1.9678000000000001E-2</v>
          </cell>
        </row>
      </sheetData>
      <sheetData sheetId="9066">
        <row r="2">
          <cell r="B2">
            <v>1.9678000000000001E-2</v>
          </cell>
        </row>
      </sheetData>
      <sheetData sheetId="9067">
        <row r="2">
          <cell r="B2">
            <v>1.9678000000000001E-2</v>
          </cell>
        </row>
      </sheetData>
      <sheetData sheetId="9068">
        <row r="2">
          <cell r="B2">
            <v>0</v>
          </cell>
        </row>
      </sheetData>
      <sheetData sheetId="9069">
        <row r="2">
          <cell r="B2">
            <v>1.9678000000000001E-2</v>
          </cell>
        </row>
      </sheetData>
      <sheetData sheetId="9070">
        <row r="2">
          <cell r="B2">
            <v>1.9678000000000001E-2</v>
          </cell>
        </row>
      </sheetData>
      <sheetData sheetId="9071">
        <row r="2">
          <cell r="B2">
            <v>1.9678000000000001E-2</v>
          </cell>
        </row>
      </sheetData>
      <sheetData sheetId="9072">
        <row r="2">
          <cell r="B2">
            <v>1.9678000000000001E-2</v>
          </cell>
        </row>
      </sheetData>
      <sheetData sheetId="9073">
        <row r="2">
          <cell r="B2">
            <v>1.9678000000000001E-2</v>
          </cell>
        </row>
      </sheetData>
      <sheetData sheetId="9074">
        <row r="2">
          <cell r="B2">
            <v>1.9678000000000001E-2</v>
          </cell>
        </row>
      </sheetData>
      <sheetData sheetId="9075">
        <row r="2">
          <cell r="B2">
            <v>1.9678000000000001E-2</v>
          </cell>
        </row>
      </sheetData>
      <sheetData sheetId="9076">
        <row r="2">
          <cell r="B2">
            <v>1.9678000000000001E-2</v>
          </cell>
        </row>
      </sheetData>
      <sheetData sheetId="9077">
        <row r="2">
          <cell r="B2">
            <v>1.9678000000000001E-2</v>
          </cell>
        </row>
      </sheetData>
      <sheetData sheetId="9078">
        <row r="2">
          <cell r="B2">
            <v>1.9678000000000001E-2</v>
          </cell>
        </row>
      </sheetData>
      <sheetData sheetId="9079">
        <row r="2">
          <cell r="B2">
            <v>1.9678000000000001E-2</v>
          </cell>
        </row>
      </sheetData>
      <sheetData sheetId="9080">
        <row r="2">
          <cell r="B2">
            <v>1.9678000000000001E-2</v>
          </cell>
        </row>
      </sheetData>
      <sheetData sheetId="9081">
        <row r="2">
          <cell r="B2">
            <v>1.9678000000000001E-2</v>
          </cell>
        </row>
      </sheetData>
      <sheetData sheetId="9082">
        <row r="2">
          <cell r="B2">
            <v>1.9678000000000001E-2</v>
          </cell>
        </row>
      </sheetData>
      <sheetData sheetId="9083">
        <row r="2">
          <cell r="B2">
            <v>1.9678000000000001E-2</v>
          </cell>
        </row>
      </sheetData>
      <sheetData sheetId="9084">
        <row r="2">
          <cell r="B2">
            <v>1.9678000000000001E-2</v>
          </cell>
        </row>
      </sheetData>
      <sheetData sheetId="9085">
        <row r="2">
          <cell r="B2">
            <v>1.9678000000000001E-2</v>
          </cell>
        </row>
      </sheetData>
      <sheetData sheetId="9086">
        <row r="2">
          <cell r="B2">
            <v>1.9678000000000001E-2</v>
          </cell>
        </row>
      </sheetData>
      <sheetData sheetId="9087">
        <row r="2">
          <cell r="B2">
            <v>1.9678000000000001E-2</v>
          </cell>
        </row>
      </sheetData>
      <sheetData sheetId="9088">
        <row r="2">
          <cell r="B2">
            <v>1.9678000000000001E-2</v>
          </cell>
        </row>
      </sheetData>
      <sheetData sheetId="9089">
        <row r="2">
          <cell r="B2">
            <v>1.9678000000000001E-2</v>
          </cell>
        </row>
      </sheetData>
      <sheetData sheetId="9090">
        <row r="2">
          <cell r="B2">
            <v>1.9678000000000001E-2</v>
          </cell>
        </row>
      </sheetData>
      <sheetData sheetId="9091">
        <row r="2">
          <cell r="B2">
            <v>1.9678000000000001E-2</v>
          </cell>
        </row>
      </sheetData>
      <sheetData sheetId="9092">
        <row r="2">
          <cell r="B2">
            <v>1.9678000000000001E-2</v>
          </cell>
        </row>
      </sheetData>
      <sheetData sheetId="9093">
        <row r="2">
          <cell r="B2">
            <v>1.9678000000000001E-2</v>
          </cell>
        </row>
      </sheetData>
      <sheetData sheetId="9094">
        <row r="2">
          <cell r="B2">
            <v>1.9678000000000001E-2</v>
          </cell>
        </row>
      </sheetData>
      <sheetData sheetId="9095">
        <row r="2">
          <cell r="B2">
            <v>1.9678000000000001E-2</v>
          </cell>
        </row>
      </sheetData>
      <sheetData sheetId="9096">
        <row r="2">
          <cell r="B2">
            <v>1.9678000000000001E-2</v>
          </cell>
        </row>
      </sheetData>
      <sheetData sheetId="9097">
        <row r="2">
          <cell r="B2">
            <v>1.9678000000000001E-2</v>
          </cell>
        </row>
      </sheetData>
      <sheetData sheetId="9098">
        <row r="2">
          <cell r="B2">
            <v>1.9678000000000001E-2</v>
          </cell>
        </row>
      </sheetData>
      <sheetData sheetId="9099">
        <row r="2">
          <cell r="B2">
            <v>1.9678000000000001E-2</v>
          </cell>
        </row>
      </sheetData>
      <sheetData sheetId="9100">
        <row r="2">
          <cell r="B2">
            <v>1.9678000000000001E-2</v>
          </cell>
        </row>
      </sheetData>
      <sheetData sheetId="9101">
        <row r="2">
          <cell r="B2">
            <v>0</v>
          </cell>
        </row>
      </sheetData>
      <sheetData sheetId="9102">
        <row r="2">
          <cell r="B2">
            <v>0</v>
          </cell>
        </row>
      </sheetData>
      <sheetData sheetId="9103">
        <row r="2">
          <cell r="B2">
            <v>0</v>
          </cell>
        </row>
      </sheetData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>
        <row r="2">
          <cell r="B2">
            <v>1.9678000000000001E-2</v>
          </cell>
        </row>
      </sheetData>
      <sheetData sheetId="9113">
        <row r="2">
          <cell r="B2">
            <v>0</v>
          </cell>
        </row>
      </sheetData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>
        <row r="2">
          <cell r="B2">
            <v>0</v>
          </cell>
        </row>
      </sheetData>
      <sheetData sheetId="9125">
        <row r="2">
          <cell r="B2">
            <v>0</v>
          </cell>
        </row>
      </sheetData>
      <sheetData sheetId="9126"/>
      <sheetData sheetId="9127"/>
      <sheetData sheetId="9128">
        <row r="2">
          <cell r="B2">
            <v>1.9678000000000001E-2</v>
          </cell>
        </row>
      </sheetData>
      <sheetData sheetId="9129">
        <row r="2">
          <cell r="B2">
            <v>1.9678000000000001E-2</v>
          </cell>
        </row>
      </sheetData>
      <sheetData sheetId="9130">
        <row r="2">
          <cell r="B2">
            <v>1.9678000000000001E-2</v>
          </cell>
        </row>
      </sheetData>
      <sheetData sheetId="9131">
        <row r="2">
          <cell r="B2">
            <v>0</v>
          </cell>
        </row>
      </sheetData>
      <sheetData sheetId="9132"/>
      <sheetData sheetId="9133"/>
      <sheetData sheetId="9134"/>
      <sheetData sheetId="9135">
        <row r="2">
          <cell r="B2">
            <v>1.9677996635437012E-2</v>
          </cell>
        </row>
      </sheetData>
      <sheetData sheetId="9136">
        <row r="3">
          <cell r="B3" t="str">
            <v>Total</v>
          </cell>
        </row>
      </sheetData>
      <sheetData sheetId="9137"/>
      <sheetData sheetId="9138">
        <row r="2">
          <cell r="B2">
            <v>0</v>
          </cell>
        </row>
      </sheetData>
      <sheetData sheetId="9139">
        <row r="2">
          <cell r="B2">
            <v>0</v>
          </cell>
        </row>
      </sheetData>
      <sheetData sheetId="9140">
        <row r="2">
          <cell r="B2">
            <v>1.9678000000000001E-2</v>
          </cell>
        </row>
      </sheetData>
      <sheetData sheetId="9141">
        <row r="2">
          <cell r="B2">
            <v>1.9678000000000001E-2</v>
          </cell>
        </row>
      </sheetData>
      <sheetData sheetId="9142">
        <row r="2">
          <cell r="B2">
            <v>0</v>
          </cell>
        </row>
      </sheetData>
      <sheetData sheetId="9143">
        <row r="2">
          <cell r="B2">
            <v>0</v>
          </cell>
        </row>
      </sheetData>
      <sheetData sheetId="9144">
        <row r="3">
          <cell r="B3" t="str">
            <v>Total</v>
          </cell>
        </row>
      </sheetData>
      <sheetData sheetId="9145">
        <row r="2">
          <cell r="B2">
            <v>0</v>
          </cell>
        </row>
      </sheetData>
      <sheetData sheetId="9146">
        <row r="2">
          <cell r="B2">
            <v>0</v>
          </cell>
        </row>
      </sheetData>
      <sheetData sheetId="9147">
        <row r="2">
          <cell r="B2">
            <v>0</v>
          </cell>
        </row>
      </sheetData>
      <sheetData sheetId="9148">
        <row r="3">
          <cell r="B3" t="str">
            <v>Total</v>
          </cell>
        </row>
      </sheetData>
      <sheetData sheetId="9149">
        <row r="2">
          <cell r="B2">
            <v>0</v>
          </cell>
        </row>
      </sheetData>
      <sheetData sheetId="9150">
        <row r="2">
          <cell r="B2">
            <v>0</v>
          </cell>
        </row>
      </sheetData>
      <sheetData sheetId="9151">
        <row r="2">
          <cell r="B2">
            <v>0</v>
          </cell>
        </row>
      </sheetData>
      <sheetData sheetId="9152">
        <row r="2">
          <cell r="B2">
            <v>1.9678000000000001E-2</v>
          </cell>
        </row>
      </sheetData>
      <sheetData sheetId="9153">
        <row r="2">
          <cell r="B2">
            <v>1.9678000000000001E-2</v>
          </cell>
        </row>
      </sheetData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>
        <row r="2">
          <cell r="B2">
            <v>0</v>
          </cell>
        </row>
      </sheetData>
      <sheetData sheetId="9166">
        <row r="2">
          <cell r="B2">
            <v>0</v>
          </cell>
        </row>
      </sheetData>
      <sheetData sheetId="9167"/>
      <sheetData sheetId="9168"/>
      <sheetData sheetId="9169">
        <row r="2">
          <cell r="B2">
            <v>1.9678000000000001E-2</v>
          </cell>
        </row>
      </sheetData>
      <sheetData sheetId="9170">
        <row r="2">
          <cell r="B2">
            <v>1.9678000000000001E-2</v>
          </cell>
        </row>
      </sheetData>
      <sheetData sheetId="9171">
        <row r="2">
          <cell r="B2">
            <v>0</v>
          </cell>
        </row>
      </sheetData>
      <sheetData sheetId="9172">
        <row r="2">
          <cell r="B2">
            <v>1.9678000000000001E-2</v>
          </cell>
        </row>
      </sheetData>
      <sheetData sheetId="9173">
        <row r="2">
          <cell r="B2">
            <v>0</v>
          </cell>
        </row>
      </sheetData>
      <sheetData sheetId="9174">
        <row r="2">
          <cell r="B2">
            <v>1.9678000000000001E-2</v>
          </cell>
        </row>
      </sheetData>
      <sheetData sheetId="9175">
        <row r="2">
          <cell r="B2">
            <v>0</v>
          </cell>
        </row>
      </sheetData>
      <sheetData sheetId="9176">
        <row r="2">
          <cell r="B2">
            <v>1.9678000000000001E-2</v>
          </cell>
        </row>
      </sheetData>
      <sheetData sheetId="9177">
        <row r="2">
          <cell r="B2">
            <v>0</v>
          </cell>
        </row>
      </sheetData>
      <sheetData sheetId="9178">
        <row r="2">
          <cell r="B2">
            <v>0</v>
          </cell>
        </row>
      </sheetData>
      <sheetData sheetId="9179">
        <row r="2">
          <cell r="B2">
            <v>1.9678000000000001E-2</v>
          </cell>
        </row>
      </sheetData>
      <sheetData sheetId="9180">
        <row r="2">
          <cell r="B2">
            <v>0</v>
          </cell>
        </row>
      </sheetData>
      <sheetData sheetId="9181">
        <row r="2">
          <cell r="B2">
            <v>1.9678000000000001E-2</v>
          </cell>
        </row>
      </sheetData>
      <sheetData sheetId="9182">
        <row r="2">
          <cell r="B2">
            <v>1.9678000000000001E-2</v>
          </cell>
        </row>
      </sheetData>
      <sheetData sheetId="9183">
        <row r="2">
          <cell r="B2">
            <v>1.9678000000000001E-2</v>
          </cell>
        </row>
      </sheetData>
      <sheetData sheetId="9184">
        <row r="2">
          <cell r="B2">
            <v>0</v>
          </cell>
        </row>
      </sheetData>
      <sheetData sheetId="9185">
        <row r="2">
          <cell r="B2">
            <v>1.9678000000000001E-2</v>
          </cell>
        </row>
      </sheetData>
      <sheetData sheetId="9186">
        <row r="2">
          <cell r="B2">
            <v>0</v>
          </cell>
        </row>
      </sheetData>
      <sheetData sheetId="9187">
        <row r="2">
          <cell r="B2">
            <v>1.9678000000000001E-2</v>
          </cell>
        </row>
      </sheetData>
      <sheetData sheetId="9188">
        <row r="2">
          <cell r="B2">
            <v>0</v>
          </cell>
        </row>
      </sheetData>
      <sheetData sheetId="9189">
        <row r="2">
          <cell r="B2">
            <v>1.9678000000000001E-2</v>
          </cell>
        </row>
      </sheetData>
      <sheetData sheetId="9190">
        <row r="2">
          <cell r="B2">
            <v>1.9678000000000001E-2</v>
          </cell>
        </row>
      </sheetData>
      <sheetData sheetId="9191">
        <row r="2">
          <cell r="B2">
            <v>1.9678000000000001E-2</v>
          </cell>
        </row>
      </sheetData>
      <sheetData sheetId="9192">
        <row r="2">
          <cell r="B2">
            <v>1.9678000000000001E-2</v>
          </cell>
        </row>
      </sheetData>
      <sheetData sheetId="9193">
        <row r="2">
          <cell r="B2">
            <v>1.9678000000000001E-2</v>
          </cell>
        </row>
      </sheetData>
      <sheetData sheetId="9194">
        <row r="2">
          <cell r="B2">
            <v>1.9678000000000001E-2</v>
          </cell>
        </row>
      </sheetData>
      <sheetData sheetId="9195">
        <row r="2">
          <cell r="B2">
            <v>1.9678000000000001E-2</v>
          </cell>
        </row>
      </sheetData>
      <sheetData sheetId="9196">
        <row r="2">
          <cell r="B2">
            <v>0</v>
          </cell>
        </row>
      </sheetData>
      <sheetData sheetId="9197">
        <row r="2">
          <cell r="B2">
            <v>1.9678000000000001E-2</v>
          </cell>
        </row>
      </sheetData>
      <sheetData sheetId="9198">
        <row r="2">
          <cell r="B2">
            <v>1.9678000000000001E-2</v>
          </cell>
        </row>
      </sheetData>
      <sheetData sheetId="9199">
        <row r="2">
          <cell r="B2">
            <v>1.9678000000000001E-2</v>
          </cell>
        </row>
      </sheetData>
      <sheetData sheetId="9200">
        <row r="2">
          <cell r="B2">
            <v>1.9678000000000001E-2</v>
          </cell>
        </row>
      </sheetData>
      <sheetData sheetId="9201">
        <row r="2">
          <cell r="B2">
            <v>1.9678000000000001E-2</v>
          </cell>
        </row>
      </sheetData>
      <sheetData sheetId="9202">
        <row r="2">
          <cell r="B2">
            <v>1.9678000000000001E-2</v>
          </cell>
        </row>
      </sheetData>
      <sheetData sheetId="9203">
        <row r="2">
          <cell r="B2">
            <v>1.9678000000000001E-2</v>
          </cell>
        </row>
      </sheetData>
      <sheetData sheetId="9204">
        <row r="2">
          <cell r="B2">
            <v>1.9678000000000001E-2</v>
          </cell>
        </row>
      </sheetData>
      <sheetData sheetId="9205">
        <row r="2">
          <cell r="B2">
            <v>1.9678000000000001E-2</v>
          </cell>
        </row>
      </sheetData>
      <sheetData sheetId="9206">
        <row r="2">
          <cell r="B2">
            <v>1.9678000000000001E-2</v>
          </cell>
        </row>
      </sheetData>
      <sheetData sheetId="9207">
        <row r="2">
          <cell r="B2">
            <v>0</v>
          </cell>
        </row>
      </sheetData>
      <sheetData sheetId="9208">
        <row r="2">
          <cell r="B2">
            <v>0</v>
          </cell>
        </row>
      </sheetData>
      <sheetData sheetId="9209">
        <row r="2">
          <cell r="B2">
            <v>0</v>
          </cell>
        </row>
      </sheetData>
      <sheetData sheetId="9210">
        <row r="2">
          <cell r="B2">
            <v>0</v>
          </cell>
        </row>
      </sheetData>
      <sheetData sheetId="9211">
        <row r="2">
          <cell r="B2">
            <v>0</v>
          </cell>
        </row>
      </sheetData>
      <sheetData sheetId="9212">
        <row r="2">
          <cell r="B2">
            <v>1.9678000000000001E-2</v>
          </cell>
        </row>
      </sheetData>
      <sheetData sheetId="9213">
        <row r="2">
          <cell r="B2">
            <v>1.9678000000000001E-2</v>
          </cell>
        </row>
      </sheetData>
      <sheetData sheetId="9214">
        <row r="2">
          <cell r="B2">
            <v>1.9678000000000001E-2</v>
          </cell>
        </row>
      </sheetData>
      <sheetData sheetId="9215">
        <row r="2">
          <cell r="B2">
            <v>1.9678000000000001E-2</v>
          </cell>
        </row>
      </sheetData>
      <sheetData sheetId="9216">
        <row r="2">
          <cell r="B2">
            <v>1.9678000000000001E-2</v>
          </cell>
        </row>
      </sheetData>
      <sheetData sheetId="9217">
        <row r="2">
          <cell r="B2">
            <v>1.9678000000000001E-2</v>
          </cell>
        </row>
      </sheetData>
      <sheetData sheetId="9218">
        <row r="2">
          <cell r="B2">
            <v>0</v>
          </cell>
        </row>
      </sheetData>
      <sheetData sheetId="9219">
        <row r="2">
          <cell r="B2">
            <v>0</v>
          </cell>
        </row>
      </sheetData>
      <sheetData sheetId="9220">
        <row r="2">
          <cell r="B2">
            <v>0</v>
          </cell>
        </row>
      </sheetData>
      <sheetData sheetId="9221">
        <row r="2">
          <cell r="B2">
            <v>0</v>
          </cell>
        </row>
      </sheetData>
      <sheetData sheetId="9222"/>
      <sheetData sheetId="9223"/>
      <sheetData sheetId="9224"/>
      <sheetData sheetId="9225"/>
      <sheetData sheetId="9226"/>
      <sheetData sheetId="9227">
        <row r="2">
          <cell r="B2">
            <v>1.9678000000000001E-2</v>
          </cell>
        </row>
      </sheetData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>
        <row r="2">
          <cell r="B2">
            <v>0</v>
          </cell>
        </row>
      </sheetData>
      <sheetData sheetId="9238">
        <row r="2">
          <cell r="B2">
            <v>0</v>
          </cell>
        </row>
      </sheetData>
      <sheetData sheetId="9239">
        <row r="2">
          <cell r="B2">
            <v>1.9678000000000001E-2</v>
          </cell>
        </row>
      </sheetData>
      <sheetData sheetId="9240"/>
      <sheetData sheetId="9241"/>
      <sheetData sheetId="9242">
        <row r="2">
          <cell r="B2">
            <v>1.9678000000000001E-2</v>
          </cell>
        </row>
      </sheetData>
      <sheetData sheetId="9243">
        <row r="2">
          <cell r="B2">
            <v>1.9678000000000001E-2</v>
          </cell>
        </row>
      </sheetData>
      <sheetData sheetId="9244">
        <row r="2">
          <cell r="B2">
            <v>1.9678000000000001E-2</v>
          </cell>
        </row>
      </sheetData>
      <sheetData sheetId="9245">
        <row r="2">
          <cell r="B2">
            <v>1.9678000000000001E-2</v>
          </cell>
        </row>
      </sheetData>
      <sheetData sheetId="9246">
        <row r="2">
          <cell r="B2">
            <v>1.9678000000000001E-2</v>
          </cell>
        </row>
      </sheetData>
      <sheetData sheetId="9247">
        <row r="2">
          <cell r="B2">
            <v>1.9678000000000001E-2</v>
          </cell>
        </row>
      </sheetData>
      <sheetData sheetId="9248">
        <row r="2">
          <cell r="B2">
            <v>0</v>
          </cell>
        </row>
      </sheetData>
      <sheetData sheetId="9249">
        <row r="2">
          <cell r="B2">
            <v>1.9678000000000001E-2</v>
          </cell>
        </row>
      </sheetData>
      <sheetData sheetId="9250">
        <row r="2">
          <cell r="B2">
            <v>1.9678000000000001E-2</v>
          </cell>
        </row>
      </sheetData>
      <sheetData sheetId="9251">
        <row r="2">
          <cell r="B2">
            <v>1.9678000000000001E-2</v>
          </cell>
        </row>
      </sheetData>
      <sheetData sheetId="9252">
        <row r="2">
          <cell r="B2">
            <v>1.9678000000000001E-2</v>
          </cell>
        </row>
      </sheetData>
      <sheetData sheetId="9253">
        <row r="2">
          <cell r="B2">
            <v>1.9678000000000001E-2</v>
          </cell>
        </row>
      </sheetData>
      <sheetData sheetId="9254">
        <row r="2">
          <cell r="B2">
            <v>1.9678000000000001E-2</v>
          </cell>
        </row>
      </sheetData>
      <sheetData sheetId="9255">
        <row r="2">
          <cell r="B2">
            <v>1.9678000000000001E-2</v>
          </cell>
        </row>
      </sheetData>
      <sheetData sheetId="9256">
        <row r="2">
          <cell r="B2">
            <v>1.9678000000000001E-2</v>
          </cell>
        </row>
      </sheetData>
      <sheetData sheetId="9257">
        <row r="2">
          <cell r="B2">
            <v>1.9678000000000001E-2</v>
          </cell>
        </row>
      </sheetData>
      <sheetData sheetId="9258">
        <row r="2">
          <cell r="B2">
            <v>1.9678000000000001E-2</v>
          </cell>
        </row>
      </sheetData>
      <sheetData sheetId="9259">
        <row r="2">
          <cell r="B2">
            <v>1.9678000000000001E-2</v>
          </cell>
        </row>
      </sheetData>
      <sheetData sheetId="9260">
        <row r="2">
          <cell r="B2">
            <v>1.9678000000000001E-2</v>
          </cell>
        </row>
      </sheetData>
      <sheetData sheetId="9261">
        <row r="2">
          <cell r="B2">
            <v>1.9678000000000001E-2</v>
          </cell>
        </row>
      </sheetData>
      <sheetData sheetId="9262">
        <row r="2">
          <cell r="B2">
            <v>1.9678000000000001E-2</v>
          </cell>
        </row>
      </sheetData>
      <sheetData sheetId="9263">
        <row r="2">
          <cell r="B2">
            <v>1.9678000000000001E-2</v>
          </cell>
        </row>
      </sheetData>
      <sheetData sheetId="9264">
        <row r="2">
          <cell r="B2">
            <v>1.9678000000000001E-2</v>
          </cell>
        </row>
      </sheetData>
      <sheetData sheetId="9265">
        <row r="2">
          <cell r="B2">
            <v>1.9678000000000001E-2</v>
          </cell>
        </row>
      </sheetData>
      <sheetData sheetId="9266">
        <row r="2">
          <cell r="B2">
            <v>1.9678000000000001E-2</v>
          </cell>
        </row>
      </sheetData>
      <sheetData sheetId="9267">
        <row r="2">
          <cell r="B2">
            <v>1.9678000000000001E-2</v>
          </cell>
        </row>
      </sheetData>
      <sheetData sheetId="9268">
        <row r="2">
          <cell r="B2">
            <v>1.9678000000000001E-2</v>
          </cell>
        </row>
      </sheetData>
      <sheetData sheetId="9269">
        <row r="2">
          <cell r="B2">
            <v>1.9678000000000001E-2</v>
          </cell>
        </row>
      </sheetData>
      <sheetData sheetId="9270">
        <row r="2">
          <cell r="B2">
            <v>1.9678000000000001E-2</v>
          </cell>
        </row>
      </sheetData>
      <sheetData sheetId="9271">
        <row r="2">
          <cell r="B2">
            <v>1.9678000000000001E-2</v>
          </cell>
        </row>
      </sheetData>
      <sheetData sheetId="9272">
        <row r="2">
          <cell r="B2">
            <v>1.9678000000000001E-2</v>
          </cell>
        </row>
      </sheetData>
      <sheetData sheetId="9273">
        <row r="2">
          <cell r="B2">
            <v>1.9678000000000001E-2</v>
          </cell>
        </row>
      </sheetData>
      <sheetData sheetId="9274">
        <row r="2">
          <cell r="B2">
            <v>1.9678000000000001E-2</v>
          </cell>
        </row>
      </sheetData>
      <sheetData sheetId="9275">
        <row r="2">
          <cell r="B2">
            <v>1.9678000000000001E-2</v>
          </cell>
        </row>
      </sheetData>
      <sheetData sheetId="9276">
        <row r="2">
          <cell r="B2">
            <v>1.9678000000000001E-2</v>
          </cell>
        </row>
      </sheetData>
      <sheetData sheetId="9277">
        <row r="2">
          <cell r="B2">
            <v>1.9678000000000001E-2</v>
          </cell>
        </row>
      </sheetData>
      <sheetData sheetId="9278">
        <row r="2">
          <cell r="B2">
            <v>1.9678000000000001E-2</v>
          </cell>
        </row>
      </sheetData>
      <sheetData sheetId="9279">
        <row r="2">
          <cell r="B2">
            <v>1.9678000000000001E-2</v>
          </cell>
        </row>
      </sheetData>
      <sheetData sheetId="9280">
        <row r="2">
          <cell r="B2">
            <v>1.9678000000000001E-2</v>
          </cell>
        </row>
      </sheetData>
      <sheetData sheetId="9281">
        <row r="2">
          <cell r="B2">
            <v>0</v>
          </cell>
        </row>
      </sheetData>
      <sheetData sheetId="9282">
        <row r="2">
          <cell r="B2">
            <v>0</v>
          </cell>
        </row>
      </sheetData>
      <sheetData sheetId="9283">
        <row r="2">
          <cell r="B2">
            <v>0</v>
          </cell>
        </row>
      </sheetData>
      <sheetData sheetId="9284">
        <row r="2">
          <cell r="B2">
            <v>0</v>
          </cell>
        </row>
      </sheetData>
      <sheetData sheetId="9285">
        <row r="2">
          <cell r="B2">
            <v>1.9678000000000001E-2</v>
          </cell>
        </row>
      </sheetData>
      <sheetData sheetId="9286">
        <row r="2">
          <cell r="B2">
            <v>1.9678000000000001E-2</v>
          </cell>
        </row>
      </sheetData>
      <sheetData sheetId="9287">
        <row r="2">
          <cell r="B2">
            <v>1.9678000000000001E-2</v>
          </cell>
        </row>
      </sheetData>
      <sheetData sheetId="9288">
        <row r="2">
          <cell r="B2">
            <v>0</v>
          </cell>
        </row>
      </sheetData>
      <sheetData sheetId="9289">
        <row r="2">
          <cell r="B2">
            <v>0</v>
          </cell>
        </row>
      </sheetData>
      <sheetData sheetId="9290">
        <row r="2">
          <cell r="B2">
            <v>0</v>
          </cell>
        </row>
      </sheetData>
      <sheetData sheetId="9291">
        <row r="2">
          <cell r="B2">
            <v>1.9678000000000001E-2</v>
          </cell>
        </row>
      </sheetData>
      <sheetData sheetId="9292">
        <row r="2">
          <cell r="B2">
            <v>1.9678000000000001E-2</v>
          </cell>
        </row>
      </sheetData>
      <sheetData sheetId="9293">
        <row r="2">
          <cell r="B2">
            <v>0</v>
          </cell>
        </row>
      </sheetData>
      <sheetData sheetId="9294">
        <row r="2">
          <cell r="B2">
            <v>0</v>
          </cell>
        </row>
      </sheetData>
      <sheetData sheetId="9295">
        <row r="2">
          <cell r="B2">
            <v>0</v>
          </cell>
        </row>
      </sheetData>
      <sheetData sheetId="9296">
        <row r="2">
          <cell r="B2">
            <v>0</v>
          </cell>
        </row>
      </sheetData>
      <sheetData sheetId="9297">
        <row r="2">
          <cell r="B2">
            <v>1.9678000000000001E-2</v>
          </cell>
        </row>
      </sheetData>
      <sheetData sheetId="9298">
        <row r="2">
          <cell r="B2">
            <v>1.9678000000000001E-2</v>
          </cell>
        </row>
      </sheetData>
      <sheetData sheetId="9299">
        <row r="2">
          <cell r="B2">
            <v>1.9678000000000001E-2</v>
          </cell>
        </row>
      </sheetData>
      <sheetData sheetId="9300">
        <row r="2">
          <cell r="B2">
            <v>0</v>
          </cell>
        </row>
      </sheetData>
      <sheetData sheetId="9301">
        <row r="2">
          <cell r="B2">
            <v>0</v>
          </cell>
        </row>
      </sheetData>
      <sheetData sheetId="9302">
        <row r="2">
          <cell r="B2">
            <v>0</v>
          </cell>
        </row>
      </sheetData>
      <sheetData sheetId="9303">
        <row r="2">
          <cell r="B2">
            <v>1.9678000000000001E-2</v>
          </cell>
        </row>
      </sheetData>
      <sheetData sheetId="9304">
        <row r="2">
          <cell r="B2">
            <v>0</v>
          </cell>
        </row>
      </sheetData>
      <sheetData sheetId="9305">
        <row r="2">
          <cell r="B2">
            <v>0</v>
          </cell>
        </row>
      </sheetData>
      <sheetData sheetId="9306">
        <row r="2">
          <cell r="B2">
            <v>0</v>
          </cell>
        </row>
      </sheetData>
      <sheetData sheetId="9307"/>
      <sheetData sheetId="9308">
        <row r="2">
          <cell r="B2">
            <v>1.9678000000000001E-2</v>
          </cell>
        </row>
      </sheetData>
      <sheetData sheetId="9309">
        <row r="2">
          <cell r="B2">
            <v>1.9678000000000001E-2</v>
          </cell>
        </row>
      </sheetData>
      <sheetData sheetId="9310">
        <row r="2">
          <cell r="B2">
            <v>1.9678000000000001E-2</v>
          </cell>
        </row>
      </sheetData>
      <sheetData sheetId="9311">
        <row r="2">
          <cell r="B2">
            <v>0</v>
          </cell>
        </row>
      </sheetData>
      <sheetData sheetId="9312">
        <row r="2">
          <cell r="B2">
            <v>1.9678000000000001E-2</v>
          </cell>
        </row>
      </sheetData>
      <sheetData sheetId="9313"/>
      <sheetData sheetId="9314"/>
      <sheetData sheetId="9315">
        <row r="2">
          <cell r="B2">
            <v>1.9677996635437012E-2</v>
          </cell>
        </row>
      </sheetData>
      <sheetData sheetId="9316">
        <row r="2">
          <cell r="B2">
            <v>1.9678000000000001E-2</v>
          </cell>
        </row>
      </sheetData>
      <sheetData sheetId="9317">
        <row r="2">
          <cell r="B2">
            <v>1.9678000000000001E-2</v>
          </cell>
        </row>
      </sheetData>
      <sheetData sheetId="9318">
        <row r="2">
          <cell r="B2">
            <v>0</v>
          </cell>
        </row>
      </sheetData>
      <sheetData sheetId="9319">
        <row r="2">
          <cell r="B2">
            <v>0</v>
          </cell>
        </row>
      </sheetData>
      <sheetData sheetId="9320">
        <row r="2">
          <cell r="B2">
            <v>1.9678000000000001E-2</v>
          </cell>
        </row>
      </sheetData>
      <sheetData sheetId="9321">
        <row r="2">
          <cell r="B2">
            <v>1.9678000000000001E-2</v>
          </cell>
        </row>
      </sheetData>
      <sheetData sheetId="9322">
        <row r="2">
          <cell r="B2">
            <v>0</v>
          </cell>
        </row>
      </sheetData>
      <sheetData sheetId="9323">
        <row r="2">
          <cell r="B2">
            <v>0</v>
          </cell>
        </row>
      </sheetData>
      <sheetData sheetId="9324">
        <row r="2">
          <cell r="B2">
            <v>1.9678000000000001E-2</v>
          </cell>
        </row>
      </sheetData>
      <sheetData sheetId="9325">
        <row r="2">
          <cell r="B2">
            <v>0</v>
          </cell>
        </row>
      </sheetData>
      <sheetData sheetId="9326">
        <row r="2">
          <cell r="B2">
            <v>0</v>
          </cell>
        </row>
      </sheetData>
      <sheetData sheetId="9327">
        <row r="2">
          <cell r="B2">
            <v>0</v>
          </cell>
        </row>
      </sheetData>
      <sheetData sheetId="9328">
        <row r="2">
          <cell r="B2">
            <v>1.9678000000000001E-2</v>
          </cell>
        </row>
      </sheetData>
      <sheetData sheetId="9329">
        <row r="2">
          <cell r="B2">
            <v>0</v>
          </cell>
        </row>
      </sheetData>
      <sheetData sheetId="9330">
        <row r="2">
          <cell r="B2">
            <v>0</v>
          </cell>
        </row>
      </sheetData>
      <sheetData sheetId="9331">
        <row r="2">
          <cell r="B2">
            <v>0</v>
          </cell>
        </row>
      </sheetData>
      <sheetData sheetId="9332">
        <row r="2">
          <cell r="B2">
            <v>1.9678000000000001E-2</v>
          </cell>
        </row>
      </sheetData>
      <sheetData sheetId="9333">
        <row r="2">
          <cell r="B2">
            <v>1.9678000000000001E-2</v>
          </cell>
        </row>
      </sheetData>
      <sheetData sheetId="9334">
        <row r="2">
          <cell r="B2">
            <v>0</v>
          </cell>
        </row>
      </sheetData>
      <sheetData sheetId="9335">
        <row r="2">
          <cell r="B2">
            <v>0</v>
          </cell>
        </row>
      </sheetData>
      <sheetData sheetId="9336">
        <row r="2">
          <cell r="B2">
            <v>0</v>
          </cell>
        </row>
      </sheetData>
      <sheetData sheetId="9337">
        <row r="2">
          <cell r="B2">
            <v>0</v>
          </cell>
        </row>
      </sheetData>
      <sheetData sheetId="9338">
        <row r="2">
          <cell r="B2">
            <v>1.9678000000000001E-2</v>
          </cell>
        </row>
      </sheetData>
      <sheetData sheetId="9339">
        <row r="2">
          <cell r="B2">
            <v>1.9678000000000001E-2</v>
          </cell>
        </row>
      </sheetData>
      <sheetData sheetId="9340">
        <row r="2">
          <cell r="B2">
            <v>1.9678000000000001E-2</v>
          </cell>
        </row>
      </sheetData>
      <sheetData sheetId="9341">
        <row r="2">
          <cell r="B2">
            <v>0</v>
          </cell>
        </row>
      </sheetData>
      <sheetData sheetId="9342">
        <row r="2">
          <cell r="B2">
            <v>0</v>
          </cell>
        </row>
      </sheetData>
      <sheetData sheetId="9343">
        <row r="2">
          <cell r="B2">
            <v>0</v>
          </cell>
        </row>
      </sheetData>
      <sheetData sheetId="9344">
        <row r="2">
          <cell r="B2">
            <v>1.9678000000000001E-2</v>
          </cell>
        </row>
      </sheetData>
      <sheetData sheetId="9345">
        <row r="2">
          <cell r="B2">
            <v>0</v>
          </cell>
        </row>
      </sheetData>
      <sheetData sheetId="9346">
        <row r="2">
          <cell r="B2">
            <v>0</v>
          </cell>
        </row>
      </sheetData>
      <sheetData sheetId="9347">
        <row r="2">
          <cell r="B2">
            <v>0</v>
          </cell>
        </row>
      </sheetData>
      <sheetData sheetId="9348">
        <row r="2">
          <cell r="B2">
            <v>0</v>
          </cell>
        </row>
      </sheetData>
      <sheetData sheetId="9349">
        <row r="2">
          <cell r="B2">
            <v>0</v>
          </cell>
        </row>
      </sheetData>
      <sheetData sheetId="9350">
        <row r="2">
          <cell r="B2">
            <v>1.9678000000000001E-2</v>
          </cell>
        </row>
      </sheetData>
      <sheetData sheetId="9351">
        <row r="2">
          <cell r="B2">
            <v>1.9678000000000001E-2</v>
          </cell>
        </row>
      </sheetData>
      <sheetData sheetId="9352">
        <row r="2">
          <cell r="B2">
            <v>1.9678000000000001E-2</v>
          </cell>
        </row>
      </sheetData>
      <sheetData sheetId="9353">
        <row r="2">
          <cell r="B2">
            <v>0</v>
          </cell>
        </row>
      </sheetData>
      <sheetData sheetId="9354">
        <row r="2">
          <cell r="B2">
            <v>0</v>
          </cell>
        </row>
      </sheetData>
      <sheetData sheetId="9355">
        <row r="2">
          <cell r="B2">
            <v>0</v>
          </cell>
        </row>
      </sheetData>
      <sheetData sheetId="9356">
        <row r="2">
          <cell r="B2">
            <v>1.9678000000000001E-2</v>
          </cell>
        </row>
      </sheetData>
      <sheetData sheetId="9357">
        <row r="2">
          <cell r="B2">
            <v>0</v>
          </cell>
        </row>
      </sheetData>
      <sheetData sheetId="9358">
        <row r="2">
          <cell r="B2">
            <v>0</v>
          </cell>
        </row>
      </sheetData>
      <sheetData sheetId="9359">
        <row r="2">
          <cell r="B2">
            <v>0</v>
          </cell>
        </row>
      </sheetData>
      <sheetData sheetId="9360">
        <row r="2">
          <cell r="B2">
            <v>1.9678000000000001E-2</v>
          </cell>
        </row>
      </sheetData>
      <sheetData sheetId="9361">
        <row r="2">
          <cell r="B2">
            <v>1.9678000000000001E-2</v>
          </cell>
        </row>
      </sheetData>
      <sheetData sheetId="9362">
        <row r="2">
          <cell r="B2">
            <v>1.9678000000000001E-2</v>
          </cell>
        </row>
      </sheetData>
      <sheetData sheetId="9363">
        <row r="2">
          <cell r="B2">
            <v>1.9678000000000001E-2</v>
          </cell>
        </row>
      </sheetData>
      <sheetData sheetId="9364">
        <row r="2">
          <cell r="B2">
            <v>0</v>
          </cell>
        </row>
      </sheetData>
      <sheetData sheetId="9365">
        <row r="2">
          <cell r="B2">
            <v>1.9678000000000001E-2</v>
          </cell>
        </row>
      </sheetData>
      <sheetData sheetId="9366">
        <row r="2">
          <cell r="B2">
            <v>1.9678000000000001E-2</v>
          </cell>
        </row>
      </sheetData>
      <sheetData sheetId="9367">
        <row r="2">
          <cell r="B2">
            <v>0</v>
          </cell>
        </row>
      </sheetData>
      <sheetData sheetId="9368">
        <row r="2">
          <cell r="B2">
            <v>1.9678000000000001E-2</v>
          </cell>
        </row>
      </sheetData>
      <sheetData sheetId="9369">
        <row r="2">
          <cell r="B2">
            <v>1.9678000000000001E-2</v>
          </cell>
        </row>
      </sheetData>
      <sheetData sheetId="9370">
        <row r="2">
          <cell r="B2">
            <v>1.9678000000000001E-2</v>
          </cell>
        </row>
      </sheetData>
      <sheetData sheetId="9371">
        <row r="2">
          <cell r="B2">
            <v>1.9678000000000001E-2</v>
          </cell>
        </row>
      </sheetData>
      <sheetData sheetId="9372">
        <row r="2">
          <cell r="B2">
            <v>1.9678000000000001E-2</v>
          </cell>
        </row>
      </sheetData>
      <sheetData sheetId="9373">
        <row r="2">
          <cell r="B2">
            <v>0</v>
          </cell>
        </row>
      </sheetData>
      <sheetData sheetId="9374">
        <row r="2">
          <cell r="B2">
            <v>1.9678000000000001E-2</v>
          </cell>
        </row>
      </sheetData>
      <sheetData sheetId="9375">
        <row r="2">
          <cell r="B2">
            <v>0</v>
          </cell>
        </row>
      </sheetData>
      <sheetData sheetId="9376">
        <row r="2">
          <cell r="B2">
            <v>1.9678000000000001E-2</v>
          </cell>
        </row>
      </sheetData>
      <sheetData sheetId="9377">
        <row r="2">
          <cell r="B2">
            <v>1.9678000000000001E-2</v>
          </cell>
        </row>
      </sheetData>
      <sheetData sheetId="9378">
        <row r="2">
          <cell r="B2">
            <v>1.9678000000000001E-2</v>
          </cell>
        </row>
      </sheetData>
      <sheetData sheetId="9379">
        <row r="2">
          <cell r="B2">
            <v>1.9678000000000001E-2</v>
          </cell>
        </row>
      </sheetData>
      <sheetData sheetId="9380">
        <row r="2">
          <cell r="B2">
            <v>0</v>
          </cell>
        </row>
      </sheetData>
      <sheetData sheetId="9381">
        <row r="2">
          <cell r="B2">
            <v>1.9678000000000001E-2</v>
          </cell>
        </row>
      </sheetData>
      <sheetData sheetId="9382">
        <row r="2">
          <cell r="B2">
            <v>0</v>
          </cell>
        </row>
      </sheetData>
      <sheetData sheetId="9383">
        <row r="2">
          <cell r="B2">
            <v>0</v>
          </cell>
        </row>
      </sheetData>
      <sheetData sheetId="9384">
        <row r="2">
          <cell r="B2">
            <v>1.9678000000000001E-2</v>
          </cell>
        </row>
      </sheetData>
      <sheetData sheetId="9385">
        <row r="2">
          <cell r="B2">
            <v>1.9678000000000001E-2</v>
          </cell>
        </row>
      </sheetData>
      <sheetData sheetId="9386">
        <row r="2">
          <cell r="B2">
            <v>0</v>
          </cell>
        </row>
      </sheetData>
      <sheetData sheetId="9387">
        <row r="2">
          <cell r="B2">
            <v>0</v>
          </cell>
        </row>
      </sheetData>
      <sheetData sheetId="9388">
        <row r="2">
          <cell r="B2">
            <v>0</v>
          </cell>
        </row>
      </sheetData>
      <sheetData sheetId="9389">
        <row r="2">
          <cell r="B2">
            <v>0</v>
          </cell>
        </row>
      </sheetData>
      <sheetData sheetId="9390">
        <row r="2">
          <cell r="B2">
            <v>0</v>
          </cell>
        </row>
      </sheetData>
      <sheetData sheetId="9391">
        <row r="2">
          <cell r="B2">
            <v>1.9678000000000001E-2</v>
          </cell>
        </row>
      </sheetData>
      <sheetData sheetId="9392">
        <row r="2">
          <cell r="B2">
            <v>1.9678000000000001E-2</v>
          </cell>
        </row>
      </sheetData>
      <sheetData sheetId="9393">
        <row r="2">
          <cell r="B2">
            <v>1.9678000000000001E-2</v>
          </cell>
        </row>
      </sheetData>
      <sheetData sheetId="9394">
        <row r="2">
          <cell r="B2">
            <v>0</v>
          </cell>
        </row>
      </sheetData>
      <sheetData sheetId="9395">
        <row r="2">
          <cell r="B2">
            <v>0</v>
          </cell>
        </row>
      </sheetData>
      <sheetData sheetId="9396">
        <row r="2">
          <cell r="B2">
            <v>0</v>
          </cell>
        </row>
      </sheetData>
      <sheetData sheetId="9397">
        <row r="2">
          <cell r="B2">
            <v>1.9678000000000001E-2</v>
          </cell>
        </row>
      </sheetData>
      <sheetData sheetId="9398">
        <row r="2">
          <cell r="B2">
            <v>0</v>
          </cell>
        </row>
      </sheetData>
      <sheetData sheetId="9399">
        <row r="2">
          <cell r="B2">
            <v>0</v>
          </cell>
        </row>
      </sheetData>
      <sheetData sheetId="9400">
        <row r="2">
          <cell r="B2">
            <v>0</v>
          </cell>
        </row>
      </sheetData>
      <sheetData sheetId="9401">
        <row r="2">
          <cell r="B2">
            <v>1.9678000000000001E-2</v>
          </cell>
        </row>
      </sheetData>
      <sheetData sheetId="9402">
        <row r="2">
          <cell r="B2">
            <v>1.9678000000000001E-2</v>
          </cell>
        </row>
      </sheetData>
      <sheetData sheetId="9403">
        <row r="2">
          <cell r="B2">
            <v>1.9678000000000001E-2</v>
          </cell>
        </row>
      </sheetData>
      <sheetData sheetId="9404">
        <row r="2">
          <cell r="B2">
            <v>1.9678000000000001E-2</v>
          </cell>
        </row>
      </sheetData>
      <sheetData sheetId="9405">
        <row r="2">
          <cell r="B2">
            <v>1.9678000000000001E-2</v>
          </cell>
        </row>
      </sheetData>
      <sheetData sheetId="9406">
        <row r="2">
          <cell r="B2">
            <v>1.9678000000000001E-2</v>
          </cell>
        </row>
      </sheetData>
      <sheetData sheetId="9407">
        <row r="2">
          <cell r="B2">
            <v>1.9678000000000001E-2</v>
          </cell>
        </row>
      </sheetData>
      <sheetData sheetId="9408">
        <row r="2">
          <cell r="B2">
            <v>0</v>
          </cell>
        </row>
      </sheetData>
      <sheetData sheetId="9409">
        <row r="2">
          <cell r="B2">
            <v>1.9678000000000001E-2</v>
          </cell>
        </row>
      </sheetData>
      <sheetData sheetId="9410">
        <row r="2">
          <cell r="B2">
            <v>0</v>
          </cell>
        </row>
      </sheetData>
      <sheetData sheetId="9411">
        <row r="2">
          <cell r="B2">
            <v>0</v>
          </cell>
        </row>
      </sheetData>
      <sheetData sheetId="9412">
        <row r="2">
          <cell r="B2">
            <v>0</v>
          </cell>
        </row>
      </sheetData>
      <sheetData sheetId="9413">
        <row r="2">
          <cell r="B2">
            <v>1.9678000000000001E-2</v>
          </cell>
        </row>
      </sheetData>
      <sheetData sheetId="9414">
        <row r="2">
          <cell r="B2">
            <v>1.9678000000000001E-2</v>
          </cell>
        </row>
      </sheetData>
      <sheetData sheetId="9415">
        <row r="2">
          <cell r="B2">
            <v>1.9678000000000001E-2</v>
          </cell>
        </row>
      </sheetData>
      <sheetData sheetId="9416">
        <row r="2">
          <cell r="B2">
            <v>1.9678000000000001E-2</v>
          </cell>
        </row>
      </sheetData>
      <sheetData sheetId="9417">
        <row r="2">
          <cell r="B2">
            <v>0</v>
          </cell>
        </row>
      </sheetData>
      <sheetData sheetId="9418">
        <row r="2">
          <cell r="B2">
            <v>1.9678000000000001E-2</v>
          </cell>
        </row>
      </sheetData>
      <sheetData sheetId="9419">
        <row r="2">
          <cell r="B2">
            <v>1.9678000000000001E-2</v>
          </cell>
        </row>
      </sheetData>
      <sheetData sheetId="9420">
        <row r="2">
          <cell r="B2">
            <v>0</v>
          </cell>
        </row>
      </sheetData>
      <sheetData sheetId="9421">
        <row r="2">
          <cell r="B2">
            <v>1.9678000000000001E-2</v>
          </cell>
        </row>
      </sheetData>
      <sheetData sheetId="9422">
        <row r="2">
          <cell r="B2">
            <v>1.9678000000000001E-2</v>
          </cell>
        </row>
      </sheetData>
      <sheetData sheetId="9423">
        <row r="2">
          <cell r="B2">
            <v>1.9678000000000001E-2</v>
          </cell>
        </row>
      </sheetData>
      <sheetData sheetId="9424">
        <row r="2">
          <cell r="B2">
            <v>0</v>
          </cell>
        </row>
      </sheetData>
      <sheetData sheetId="9425">
        <row r="2">
          <cell r="B2">
            <v>1.9678000000000001E-2</v>
          </cell>
        </row>
      </sheetData>
      <sheetData sheetId="9426">
        <row r="2">
          <cell r="B2">
            <v>0</v>
          </cell>
        </row>
      </sheetData>
      <sheetData sheetId="9427">
        <row r="2">
          <cell r="B2">
            <v>1.9678000000000001E-2</v>
          </cell>
        </row>
      </sheetData>
      <sheetData sheetId="9428">
        <row r="2">
          <cell r="B2">
            <v>0</v>
          </cell>
        </row>
      </sheetData>
      <sheetData sheetId="9429">
        <row r="2">
          <cell r="B2">
            <v>1.9678000000000001E-2</v>
          </cell>
        </row>
      </sheetData>
      <sheetData sheetId="9430">
        <row r="2">
          <cell r="B2">
            <v>1.9678000000000001E-2</v>
          </cell>
        </row>
      </sheetData>
      <sheetData sheetId="9431">
        <row r="2">
          <cell r="B2">
            <v>1.9678000000000001E-2</v>
          </cell>
        </row>
      </sheetData>
      <sheetData sheetId="9432">
        <row r="2">
          <cell r="B2">
            <v>1.9678000000000001E-2</v>
          </cell>
        </row>
      </sheetData>
      <sheetData sheetId="9433">
        <row r="2">
          <cell r="B2">
            <v>0</v>
          </cell>
        </row>
      </sheetData>
      <sheetData sheetId="9434">
        <row r="2">
          <cell r="B2">
            <v>1.9678000000000001E-2</v>
          </cell>
        </row>
      </sheetData>
      <sheetData sheetId="9435">
        <row r="2">
          <cell r="B2">
            <v>0</v>
          </cell>
        </row>
      </sheetData>
      <sheetData sheetId="9436">
        <row r="2">
          <cell r="B2">
            <v>0</v>
          </cell>
        </row>
      </sheetData>
      <sheetData sheetId="9437">
        <row r="2">
          <cell r="B2">
            <v>1.9678000000000001E-2</v>
          </cell>
        </row>
      </sheetData>
      <sheetData sheetId="9438">
        <row r="2">
          <cell r="B2">
            <v>1.9678000000000001E-2</v>
          </cell>
        </row>
      </sheetData>
      <sheetData sheetId="9439">
        <row r="2">
          <cell r="B2">
            <v>0</v>
          </cell>
        </row>
      </sheetData>
      <sheetData sheetId="9440">
        <row r="2">
          <cell r="B2">
            <v>1.9678000000000001E-2</v>
          </cell>
        </row>
      </sheetData>
      <sheetData sheetId="9441">
        <row r="2">
          <cell r="B2">
            <v>0</v>
          </cell>
        </row>
      </sheetData>
      <sheetData sheetId="9442">
        <row r="2">
          <cell r="B2">
            <v>1.9678000000000001E-2</v>
          </cell>
        </row>
      </sheetData>
      <sheetData sheetId="9443">
        <row r="2">
          <cell r="B2">
            <v>1.9678000000000001E-2</v>
          </cell>
        </row>
      </sheetData>
      <sheetData sheetId="9444">
        <row r="2">
          <cell r="B2">
            <v>1.9678000000000001E-2</v>
          </cell>
        </row>
      </sheetData>
      <sheetData sheetId="9445">
        <row r="2">
          <cell r="B2">
            <v>1.9678000000000001E-2</v>
          </cell>
        </row>
      </sheetData>
      <sheetData sheetId="9446">
        <row r="2">
          <cell r="B2">
            <v>1.9678000000000001E-2</v>
          </cell>
        </row>
      </sheetData>
      <sheetData sheetId="9447">
        <row r="2">
          <cell r="B2">
            <v>1.9678000000000001E-2</v>
          </cell>
        </row>
      </sheetData>
      <sheetData sheetId="9448">
        <row r="2">
          <cell r="B2">
            <v>1.9678000000000001E-2</v>
          </cell>
        </row>
      </sheetData>
      <sheetData sheetId="9449">
        <row r="2">
          <cell r="B2">
            <v>1.9678000000000001E-2</v>
          </cell>
        </row>
      </sheetData>
      <sheetData sheetId="9450">
        <row r="2">
          <cell r="B2">
            <v>1.9678000000000001E-2</v>
          </cell>
        </row>
      </sheetData>
      <sheetData sheetId="9451">
        <row r="2">
          <cell r="B2">
            <v>1.9678000000000001E-2</v>
          </cell>
        </row>
      </sheetData>
      <sheetData sheetId="9452">
        <row r="2">
          <cell r="B2">
            <v>1.9678000000000001E-2</v>
          </cell>
        </row>
      </sheetData>
      <sheetData sheetId="9453">
        <row r="2">
          <cell r="B2">
            <v>1.9678000000000001E-2</v>
          </cell>
        </row>
      </sheetData>
      <sheetData sheetId="9454">
        <row r="2">
          <cell r="B2">
            <v>1.9678000000000001E-2</v>
          </cell>
        </row>
      </sheetData>
      <sheetData sheetId="9455">
        <row r="2">
          <cell r="B2">
            <v>1.9678000000000001E-2</v>
          </cell>
        </row>
      </sheetData>
      <sheetData sheetId="9456">
        <row r="2">
          <cell r="B2">
            <v>1.9678000000000001E-2</v>
          </cell>
        </row>
      </sheetData>
      <sheetData sheetId="9457">
        <row r="2">
          <cell r="B2">
            <v>1.9678000000000001E-2</v>
          </cell>
        </row>
      </sheetData>
      <sheetData sheetId="9458">
        <row r="2">
          <cell r="B2">
            <v>1.9678000000000001E-2</v>
          </cell>
        </row>
      </sheetData>
      <sheetData sheetId="9459">
        <row r="2">
          <cell r="B2">
            <v>1.9678000000000001E-2</v>
          </cell>
        </row>
      </sheetData>
      <sheetData sheetId="9460">
        <row r="2">
          <cell r="B2">
            <v>1.9678000000000001E-2</v>
          </cell>
        </row>
      </sheetData>
      <sheetData sheetId="9461">
        <row r="2">
          <cell r="B2">
            <v>0</v>
          </cell>
        </row>
      </sheetData>
      <sheetData sheetId="9462">
        <row r="2">
          <cell r="B2">
            <v>1.9678000000000001E-2</v>
          </cell>
        </row>
      </sheetData>
      <sheetData sheetId="9463">
        <row r="2">
          <cell r="B2">
            <v>0</v>
          </cell>
        </row>
      </sheetData>
      <sheetData sheetId="9464">
        <row r="2">
          <cell r="B2">
            <v>0</v>
          </cell>
        </row>
      </sheetData>
      <sheetData sheetId="9465">
        <row r="2">
          <cell r="B2">
            <v>0</v>
          </cell>
        </row>
      </sheetData>
      <sheetData sheetId="9466">
        <row r="2">
          <cell r="B2">
            <v>1.9678000000000001E-2</v>
          </cell>
        </row>
      </sheetData>
      <sheetData sheetId="9467">
        <row r="2">
          <cell r="B2">
            <v>1.9678000000000001E-2</v>
          </cell>
        </row>
      </sheetData>
      <sheetData sheetId="9468">
        <row r="2">
          <cell r="B2">
            <v>0</v>
          </cell>
        </row>
      </sheetData>
      <sheetData sheetId="9469">
        <row r="2">
          <cell r="B2">
            <v>0</v>
          </cell>
        </row>
      </sheetData>
      <sheetData sheetId="9470">
        <row r="2">
          <cell r="B2">
            <v>0</v>
          </cell>
        </row>
      </sheetData>
      <sheetData sheetId="9471">
        <row r="2">
          <cell r="B2">
            <v>1.9678000000000001E-2</v>
          </cell>
        </row>
      </sheetData>
      <sheetData sheetId="9472">
        <row r="2">
          <cell r="B2">
            <v>1.9678000000000001E-2</v>
          </cell>
        </row>
      </sheetData>
      <sheetData sheetId="9473">
        <row r="2">
          <cell r="B2">
            <v>0</v>
          </cell>
        </row>
      </sheetData>
      <sheetData sheetId="9474">
        <row r="2">
          <cell r="B2">
            <v>0</v>
          </cell>
        </row>
      </sheetData>
      <sheetData sheetId="9475">
        <row r="2">
          <cell r="B2">
            <v>0</v>
          </cell>
        </row>
      </sheetData>
      <sheetData sheetId="9476">
        <row r="2">
          <cell r="B2">
            <v>0</v>
          </cell>
        </row>
      </sheetData>
      <sheetData sheetId="9477">
        <row r="2">
          <cell r="B2">
            <v>1.9678000000000001E-2</v>
          </cell>
        </row>
      </sheetData>
      <sheetData sheetId="9478">
        <row r="2">
          <cell r="B2">
            <v>1.9678000000000001E-2</v>
          </cell>
        </row>
      </sheetData>
      <sheetData sheetId="9479">
        <row r="2">
          <cell r="B2">
            <v>1.9678000000000001E-2</v>
          </cell>
        </row>
      </sheetData>
      <sheetData sheetId="9480">
        <row r="2">
          <cell r="B2">
            <v>0</v>
          </cell>
        </row>
      </sheetData>
      <sheetData sheetId="9481">
        <row r="2">
          <cell r="B2">
            <v>0</v>
          </cell>
        </row>
      </sheetData>
      <sheetData sheetId="9482">
        <row r="2">
          <cell r="B2">
            <v>0</v>
          </cell>
        </row>
      </sheetData>
      <sheetData sheetId="9483">
        <row r="2">
          <cell r="B2">
            <v>1.9678000000000001E-2</v>
          </cell>
        </row>
      </sheetData>
      <sheetData sheetId="9484">
        <row r="2">
          <cell r="B2">
            <v>0</v>
          </cell>
        </row>
      </sheetData>
      <sheetData sheetId="9485">
        <row r="2">
          <cell r="B2">
            <v>0</v>
          </cell>
        </row>
      </sheetData>
      <sheetData sheetId="9486">
        <row r="2">
          <cell r="B2">
            <v>0</v>
          </cell>
        </row>
      </sheetData>
      <sheetData sheetId="9487"/>
      <sheetData sheetId="9488">
        <row r="2">
          <cell r="B2">
            <v>1.9678000000000001E-2</v>
          </cell>
        </row>
      </sheetData>
      <sheetData sheetId="9489">
        <row r="2">
          <cell r="B2">
            <v>1.9678000000000001E-2</v>
          </cell>
        </row>
      </sheetData>
      <sheetData sheetId="9490">
        <row r="2">
          <cell r="B2">
            <v>1.9678000000000001E-2</v>
          </cell>
        </row>
      </sheetData>
      <sheetData sheetId="9491">
        <row r="2">
          <cell r="B2">
            <v>0</v>
          </cell>
        </row>
      </sheetData>
      <sheetData sheetId="9492">
        <row r="2">
          <cell r="B2">
            <v>1.9678000000000001E-2</v>
          </cell>
        </row>
      </sheetData>
      <sheetData sheetId="9493"/>
      <sheetData sheetId="9494"/>
      <sheetData sheetId="9495">
        <row r="2">
          <cell r="B2">
            <v>0</v>
          </cell>
        </row>
      </sheetData>
      <sheetData sheetId="9496">
        <row r="2">
          <cell r="B2">
            <v>1.9678000000000001E-2</v>
          </cell>
        </row>
      </sheetData>
      <sheetData sheetId="9497">
        <row r="2">
          <cell r="B2">
            <v>1.9678000000000001E-2</v>
          </cell>
        </row>
      </sheetData>
      <sheetData sheetId="9498">
        <row r="2">
          <cell r="B2">
            <v>0</v>
          </cell>
        </row>
      </sheetData>
      <sheetData sheetId="9499">
        <row r="2">
          <cell r="B2">
            <v>0</v>
          </cell>
        </row>
      </sheetData>
      <sheetData sheetId="9500">
        <row r="2">
          <cell r="B2">
            <v>1.9678000000000001E-2</v>
          </cell>
        </row>
      </sheetData>
      <sheetData sheetId="9501">
        <row r="2">
          <cell r="B2">
            <v>1.9678000000000001E-2</v>
          </cell>
        </row>
      </sheetData>
      <sheetData sheetId="9502">
        <row r="2">
          <cell r="B2">
            <v>0</v>
          </cell>
        </row>
      </sheetData>
      <sheetData sheetId="9503">
        <row r="2">
          <cell r="B2">
            <v>0</v>
          </cell>
        </row>
      </sheetData>
      <sheetData sheetId="9504">
        <row r="2">
          <cell r="B2">
            <v>1.9678000000000001E-2</v>
          </cell>
        </row>
      </sheetData>
      <sheetData sheetId="9505">
        <row r="2">
          <cell r="B2">
            <v>0</v>
          </cell>
        </row>
      </sheetData>
      <sheetData sheetId="9506">
        <row r="2">
          <cell r="B2">
            <v>0</v>
          </cell>
        </row>
      </sheetData>
      <sheetData sheetId="9507">
        <row r="2">
          <cell r="B2">
            <v>0</v>
          </cell>
        </row>
      </sheetData>
      <sheetData sheetId="9508">
        <row r="2">
          <cell r="B2">
            <v>1.9678000000000001E-2</v>
          </cell>
        </row>
      </sheetData>
      <sheetData sheetId="9509">
        <row r="2">
          <cell r="B2">
            <v>0</v>
          </cell>
        </row>
      </sheetData>
      <sheetData sheetId="9510">
        <row r="2">
          <cell r="B2">
            <v>0</v>
          </cell>
        </row>
      </sheetData>
      <sheetData sheetId="9511">
        <row r="2">
          <cell r="B2">
            <v>0</v>
          </cell>
        </row>
      </sheetData>
      <sheetData sheetId="9512">
        <row r="2">
          <cell r="B2">
            <v>1.9678000000000001E-2</v>
          </cell>
        </row>
      </sheetData>
      <sheetData sheetId="9513">
        <row r="2">
          <cell r="B2">
            <v>1.9678000000000001E-2</v>
          </cell>
        </row>
      </sheetData>
      <sheetData sheetId="9514">
        <row r="2">
          <cell r="B2">
            <v>0</v>
          </cell>
        </row>
      </sheetData>
      <sheetData sheetId="9515">
        <row r="2">
          <cell r="B2">
            <v>0</v>
          </cell>
        </row>
      </sheetData>
      <sheetData sheetId="9516">
        <row r="2">
          <cell r="B2">
            <v>0</v>
          </cell>
        </row>
      </sheetData>
      <sheetData sheetId="9517">
        <row r="2">
          <cell r="B2">
            <v>0</v>
          </cell>
        </row>
      </sheetData>
      <sheetData sheetId="9518">
        <row r="2">
          <cell r="B2">
            <v>0</v>
          </cell>
        </row>
      </sheetData>
      <sheetData sheetId="9519">
        <row r="2">
          <cell r="B2">
            <v>1.9678000000000001E-2</v>
          </cell>
        </row>
      </sheetData>
      <sheetData sheetId="9520">
        <row r="2">
          <cell r="B2">
            <v>1.9678000000000001E-2</v>
          </cell>
        </row>
      </sheetData>
      <sheetData sheetId="9521">
        <row r="2">
          <cell r="B2">
            <v>1.9678000000000001E-2</v>
          </cell>
        </row>
      </sheetData>
      <sheetData sheetId="9522">
        <row r="2">
          <cell r="B2">
            <v>0</v>
          </cell>
        </row>
      </sheetData>
      <sheetData sheetId="9523">
        <row r="2">
          <cell r="B2">
            <v>0</v>
          </cell>
        </row>
      </sheetData>
      <sheetData sheetId="9524">
        <row r="2">
          <cell r="B2">
            <v>0</v>
          </cell>
        </row>
      </sheetData>
      <sheetData sheetId="9525">
        <row r="2">
          <cell r="B2">
            <v>1.9678000000000001E-2</v>
          </cell>
        </row>
      </sheetData>
      <sheetData sheetId="9526">
        <row r="2">
          <cell r="B2">
            <v>0</v>
          </cell>
        </row>
      </sheetData>
      <sheetData sheetId="9527">
        <row r="2">
          <cell r="B2">
            <v>0</v>
          </cell>
        </row>
      </sheetData>
      <sheetData sheetId="9528">
        <row r="2">
          <cell r="B2">
            <v>0</v>
          </cell>
        </row>
      </sheetData>
      <sheetData sheetId="9529">
        <row r="2">
          <cell r="B2">
            <v>0</v>
          </cell>
        </row>
      </sheetData>
      <sheetData sheetId="9530">
        <row r="2">
          <cell r="B2">
            <v>0</v>
          </cell>
        </row>
      </sheetData>
      <sheetData sheetId="9531">
        <row r="2">
          <cell r="B2">
            <v>1.9678000000000001E-2</v>
          </cell>
        </row>
      </sheetData>
      <sheetData sheetId="9532">
        <row r="2">
          <cell r="B2">
            <v>1.9678000000000001E-2</v>
          </cell>
        </row>
      </sheetData>
      <sheetData sheetId="9533">
        <row r="2">
          <cell r="B2">
            <v>1.9678000000000001E-2</v>
          </cell>
        </row>
      </sheetData>
      <sheetData sheetId="9534">
        <row r="2">
          <cell r="B2">
            <v>0</v>
          </cell>
        </row>
      </sheetData>
      <sheetData sheetId="9535">
        <row r="2">
          <cell r="B2">
            <v>0</v>
          </cell>
        </row>
      </sheetData>
      <sheetData sheetId="9536">
        <row r="2">
          <cell r="B2">
            <v>0</v>
          </cell>
        </row>
      </sheetData>
      <sheetData sheetId="9537">
        <row r="2">
          <cell r="B2">
            <v>1.9678000000000001E-2</v>
          </cell>
        </row>
      </sheetData>
      <sheetData sheetId="9538">
        <row r="2">
          <cell r="B2">
            <v>0</v>
          </cell>
        </row>
      </sheetData>
      <sheetData sheetId="9539">
        <row r="2">
          <cell r="B2">
            <v>0</v>
          </cell>
        </row>
      </sheetData>
      <sheetData sheetId="9540">
        <row r="2">
          <cell r="B2">
            <v>0</v>
          </cell>
        </row>
      </sheetData>
      <sheetData sheetId="9541">
        <row r="2">
          <cell r="B2">
            <v>1.9678000000000001E-2</v>
          </cell>
        </row>
      </sheetData>
      <sheetData sheetId="9542">
        <row r="2">
          <cell r="B2">
            <v>1.9678000000000001E-2</v>
          </cell>
        </row>
      </sheetData>
      <sheetData sheetId="9543">
        <row r="2">
          <cell r="B2">
            <v>1.9678000000000001E-2</v>
          </cell>
        </row>
      </sheetData>
      <sheetData sheetId="9544">
        <row r="2">
          <cell r="B2">
            <v>1.9678000000000001E-2</v>
          </cell>
        </row>
      </sheetData>
      <sheetData sheetId="9545">
        <row r="2">
          <cell r="B2">
            <v>0</v>
          </cell>
        </row>
      </sheetData>
      <sheetData sheetId="9546">
        <row r="2">
          <cell r="B2">
            <v>1.9678000000000001E-2</v>
          </cell>
        </row>
      </sheetData>
      <sheetData sheetId="9547">
        <row r="2">
          <cell r="B2">
            <v>1.9678000000000001E-2</v>
          </cell>
        </row>
      </sheetData>
      <sheetData sheetId="9548">
        <row r="2">
          <cell r="B2">
            <v>1.9678000000000001E-2</v>
          </cell>
        </row>
      </sheetData>
      <sheetData sheetId="9549">
        <row r="2">
          <cell r="B2">
            <v>0</v>
          </cell>
        </row>
      </sheetData>
      <sheetData sheetId="9550">
        <row r="2">
          <cell r="B2">
            <v>1.9678000000000001E-2</v>
          </cell>
        </row>
      </sheetData>
      <sheetData sheetId="9551">
        <row r="2">
          <cell r="B2">
            <v>1.9678000000000001E-2</v>
          </cell>
        </row>
      </sheetData>
      <sheetData sheetId="9552">
        <row r="2">
          <cell r="B2">
            <v>1.9678000000000001E-2</v>
          </cell>
        </row>
      </sheetData>
      <sheetData sheetId="9553">
        <row r="2">
          <cell r="B2">
            <v>1.9678000000000001E-2</v>
          </cell>
        </row>
      </sheetData>
      <sheetData sheetId="9554">
        <row r="2">
          <cell r="B2">
            <v>0</v>
          </cell>
        </row>
      </sheetData>
      <sheetData sheetId="9555">
        <row r="2">
          <cell r="B2">
            <v>1.9678000000000001E-2</v>
          </cell>
        </row>
      </sheetData>
      <sheetData sheetId="9556">
        <row r="2">
          <cell r="B2">
            <v>0</v>
          </cell>
        </row>
      </sheetData>
      <sheetData sheetId="9557">
        <row r="2">
          <cell r="B2">
            <v>1.9678000000000001E-2</v>
          </cell>
        </row>
      </sheetData>
      <sheetData sheetId="9558">
        <row r="2">
          <cell r="B2">
            <v>1.9678000000000001E-2</v>
          </cell>
        </row>
      </sheetData>
      <sheetData sheetId="9559">
        <row r="2">
          <cell r="B2">
            <v>1.9678000000000001E-2</v>
          </cell>
        </row>
      </sheetData>
      <sheetData sheetId="9560">
        <row r="2">
          <cell r="B2">
            <v>1.9678000000000001E-2</v>
          </cell>
        </row>
      </sheetData>
      <sheetData sheetId="9561">
        <row r="2">
          <cell r="B2">
            <v>0</v>
          </cell>
        </row>
      </sheetData>
      <sheetData sheetId="9562">
        <row r="2">
          <cell r="B2">
            <v>1.9678000000000001E-2</v>
          </cell>
        </row>
      </sheetData>
      <sheetData sheetId="9563">
        <row r="2">
          <cell r="B2">
            <v>0</v>
          </cell>
        </row>
      </sheetData>
      <sheetData sheetId="9564">
        <row r="2">
          <cell r="B2">
            <v>0</v>
          </cell>
        </row>
      </sheetData>
      <sheetData sheetId="9565">
        <row r="2">
          <cell r="B2">
            <v>1.9678000000000001E-2</v>
          </cell>
        </row>
      </sheetData>
      <sheetData sheetId="9566">
        <row r="2">
          <cell r="B2">
            <v>0</v>
          </cell>
        </row>
      </sheetData>
      <sheetData sheetId="9567">
        <row r="2">
          <cell r="B2">
            <v>0</v>
          </cell>
        </row>
      </sheetData>
      <sheetData sheetId="9568">
        <row r="2">
          <cell r="B2">
            <v>0</v>
          </cell>
        </row>
      </sheetData>
      <sheetData sheetId="9569">
        <row r="2">
          <cell r="B2">
            <v>0</v>
          </cell>
        </row>
      </sheetData>
      <sheetData sheetId="9570">
        <row r="2">
          <cell r="B2">
            <v>0</v>
          </cell>
        </row>
      </sheetData>
      <sheetData sheetId="9571">
        <row r="2">
          <cell r="B2">
            <v>1.9678000000000001E-2</v>
          </cell>
        </row>
      </sheetData>
      <sheetData sheetId="9572">
        <row r="2">
          <cell r="B2">
            <v>1.9678000000000001E-2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0</v>
          </cell>
        </row>
      </sheetData>
      <sheetData sheetId="9575">
        <row r="2">
          <cell r="B2">
            <v>0</v>
          </cell>
        </row>
      </sheetData>
      <sheetData sheetId="9576">
        <row r="2">
          <cell r="B2">
            <v>0</v>
          </cell>
        </row>
      </sheetData>
      <sheetData sheetId="9577">
        <row r="2">
          <cell r="B2">
            <v>1.9678000000000001E-2</v>
          </cell>
        </row>
      </sheetData>
      <sheetData sheetId="9578">
        <row r="2">
          <cell r="B2">
            <v>0</v>
          </cell>
        </row>
      </sheetData>
      <sheetData sheetId="9579">
        <row r="2">
          <cell r="B2">
            <v>0</v>
          </cell>
        </row>
      </sheetData>
      <sheetData sheetId="9580">
        <row r="2">
          <cell r="B2">
            <v>0</v>
          </cell>
        </row>
      </sheetData>
      <sheetData sheetId="9581">
        <row r="2">
          <cell r="B2">
            <v>1.9678000000000001E-2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1.9678000000000001E-2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1.9678000000000001E-2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0</v>
          </cell>
        </row>
      </sheetData>
      <sheetData sheetId="9590">
        <row r="2">
          <cell r="B2">
            <v>1.9678000000000001E-2</v>
          </cell>
        </row>
      </sheetData>
      <sheetData sheetId="9591">
        <row r="2">
          <cell r="B2">
            <v>0</v>
          </cell>
        </row>
      </sheetData>
      <sheetData sheetId="9592">
        <row r="2">
          <cell r="B2">
            <v>0</v>
          </cell>
        </row>
      </sheetData>
      <sheetData sheetId="9593">
        <row r="2">
          <cell r="B2">
            <v>0</v>
          </cell>
        </row>
      </sheetData>
      <sheetData sheetId="9594">
        <row r="2">
          <cell r="B2">
            <v>1.9678000000000001E-2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0</v>
          </cell>
        </row>
      </sheetData>
      <sheetData sheetId="9598">
        <row r="2">
          <cell r="B2">
            <v>1.9678000000000001E-2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1.9678000000000001E-2</v>
          </cell>
        </row>
      </sheetData>
      <sheetData sheetId="9601">
        <row r="2">
          <cell r="B2">
            <v>0</v>
          </cell>
        </row>
      </sheetData>
      <sheetData sheetId="9602">
        <row r="2">
          <cell r="B2">
            <v>1.9678000000000001E-2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0</v>
          </cell>
        </row>
      </sheetData>
      <sheetData sheetId="9605">
        <row r="2">
          <cell r="B2">
            <v>1.9678000000000001E-2</v>
          </cell>
        </row>
      </sheetData>
      <sheetData sheetId="9606">
        <row r="2">
          <cell r="B2">
            <v>0</v>
          </cell>
        </row>
      </sheetData>
      <sheetData sheetId="9607">
        <row r="2">
          <cell r="B2">
            <v>1.9678000000000001E-2</v>
          </cell>
        </row>
      </sheetData>
      <sheetData sheetId="9608">
        <row r="2">
          <cell r="B2">
            <v>0</v>
          </cell>
        </row>
      </sheetData>
      <sheetData sheetId="9609">
        <row r="2">
          <cell r="B2">
            <v>1.9678000000000001E-2</v>
          </cell>
        </row>
      </sheetData>
      <sheetData sheetId="9610">
        <row r="2">
          <cell r="B2">
            <v>1.9678000000000001E-2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1.9678000000000001E-2</v>
          </cell>
        </row>
      </sheetData>
      <sheetData sheetId="9613">
        <row r="2">
          <cell r="B2">
            <v>0</v>
          </cell>
        </row>
      </sheetData>
      <sheetData sheetId="9614">
        <row r="2">
          <cell r="B2">
            <v>1.9678000000000001E-2</v>
          </cell>
        </row>
      </sheetData>
      <sheetData sheetId="9615">
        <row r="2">
          <cell r="B2">
            <v>0</v>
          </cell>
        </row>
      </sheetData>
      <sheetData sheetId="9616">
        <row r="2">
          <cell r="B2">
            <v>0</v>
          </cell>
        </row>
      </sheetData>
      <sheetData sheetId="9617">
        <row r="2">
          <cell r="B2">
            <v>1.9678000000000001E-2</v>
          </cell>
        </row>
      </sheetData>
      <sheetData sheetId="9618">
        <row r="2">
          <cell r="B2">
            <v>1.9678000000000001E-2</v>
          </cell>
        </row>
      </sheetData>
      <sheetData sheetId="9619">
        <row r="2">
          <cell r="B2">
            <v>0</v>
          </cell>
        </row>
      </sheetData>
      <sheetData sheetId="9620">
        <row r="2">
          <cell r="B2">
            <v>1.9678000000000001E-2</v>
          </cell>
        </row>
      </sheetData>
      <sheetData sheetId="9621">
        <row r="2">
          <cell r="B2">
            <v>0</v>
          </cell>
        </row>
      </sheetData>
      <sheetData sheetId="9622">
        <row r="2">
          <cell r="B2">
            <v>1.9678000000000001E-2</v>
          </cell>
        </row>
      </sheetData>
      <sheetData sheetId="9623">
        <row r="2">
          <cell r="B2">
            <v>1.9678000000000001E-2</v>
          </cell>
        </row>
      </sheetData>
      <sheetData sheetId="9624">
        <row r="2">
          <cell r="B2">
            <v>1.9678000000000001E-2</v>
          </cell>
        </row>
      </sheetData>
      <sheetData sheetId="9625">
        <row r="2">
          <cell r="B2">
            <v>1.9678000000000001E-2</v>
          </cell>
        </row>
      </sheetData>
      <sheetData sheetId="9626">
        <row r="2">
          <cell r="B2">
            <v>1.9678000000000001E-2</v>
          </cell>
        </row>
      </sheetData>
      <sheetData sheetId="9627">
        <row r="2">
          <cell r="B2">
            <v>1.9678000000000001E-2</v>
          </cell>
        </row>
      </sheetData>
      <sheetData sheetId="9628">
        <row r="2">
          <cell r="B2">
            <v>1.9678000000000001E-2</v>
          </cell>
        </row>
      </sheetData>
      <sheetData sheetId="9629">
        <row r="2">
          <cell r="B2">
            <v>1.9678000000000001E-2</v>
          </cell>
        </row>
      </sheetData>
      <sheetData sheetId="9630">
        <row r="2">
          <cell r="B2">
            <v>1.9678000000000001E-2</v>
          </cell>
        </row>
      </sheetData>
      <sheetData sheetId="9631">
        <row r="2">
          <cell r="B2">
            <v>1.9678000000000001E-2</v>
          </cell>
        </row>
      </sheetData>
      <sheetData sheetId="9632">
        <row r="2">
          <cell r="B2">
            <v>1.9678000000000001E-2</v>
          </cell>
        </row>
      </sheetData>
      <sheetData sheetId="9633">
        <row r="2">
          <cell r="B2">
            <v>1.9678000000000001E-2</v>
          </cell>
        </row>
      </sheetData>
      <sheetData sheetId="9634">
        <row r="2">
          <cell r="B2">
            <v>1.9678000000000001E-2</v>
          </cell>
        </row>
      </sheetData>
      <sheetData sheetId="9635">
        <row r="2">
          <cell r="B2">
            <v>1.9678000000000001E-2</v>
          </cell>
        </row>
      </sheetData>
      <sheetData sheetId="9636">
        <row r="2">
          <cell r="B2">
            <v>1.9678000000000001E-2</v>
          </cell>
        </row>
      </sheetData>
      <sheetData sheetId="9637">
        <row r="2">
          <cell r="B2">
            <v>1.9678000000000001E-2</v>
          </cell>
        </row>
      </sheetData>
      <sheetData sheetId="9638">
        <row r="2">
          <cell r="B2">
            <v>1.9678000000000001E-2</v>
          </cell>
        </row>
      </sheetData>
      <sheetData sheetId="9639">
        <row r="2">
          <cell r="B2">
            <v>1.9678000000000001E-2</v>
          </cell>
        </row>
      </sheetData>
      <sheetData sheetId="9640">
        <row r="2">
          <cell r="B2">
            <v>1.9678000000000001E-2</v>
          </cell>
        </row>
      </sheetData>
      <sheetData sheetId="9641">
        <row r="2">
          <cell r="B2">
            <v>0</v>
          </cell>
        </row>
      </sheetData>
      <sheetData sheetId="9642">
        <row r="2">
          <cell r="B2">
            <v>1.9678000000000001E-2</v>
          </cell>
        </row>
      </sheetData>
      <sheetData sheetId="9643">
        <row r="2">
          <cell r="B2">
            <v>0</v>
          </cell>
        </row>
      </sheetData>
      <sheetData sheetId="9644">
        <row r="2">
          <cell r="B2">
            <v>0</v>
          </cell>
        </row>
      </sheetData>
      <sheetData sheetId="9645">
        <row r="2">
          <cell r="B2">
            <v>0</v>
          </cell>
        </row>
      </sheetData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>
        <row r="2">
          <cell r="B2">
            <v>0</v>
          </cell>
        </row>
      </sheetData>
      <sheetData sheetId="9663">
        <row r="2">
          <cell r="B2">
            <v>0</v>
          </cell>
        </row>
      </sheetData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>
        <row r="2">
          <cell r="B2">
            <v>0</v>
          </cell>
        </row>
      </sheetData>
      <sheetData sheetId="9676">
        <row r="3">
          <cell r="B3" t="str">
            <v>Total</v>
          </cell>
        </row>
      </sheetData>
      <sheetData sheetId="9677"/>
      <sheetData sheetId="9678">
        <row r="2">
          <cell r="B2">
            <v>0</v>
          </cell>
        </row>
      </sheetData>
      <sheetData sheetId="9679">
        <row r="2">
          <cell r="B2">
            <v>0</v>
          </cell>
        </row>
      </sheetData>
      <sheetData sheetId="9680">
        <row r="3">
          <cell r="B3" t="str">
            <v>Total</v>
          </cell>
        </row>
      </sheetData>
      <sheetData sheetId="9681"/>
      <sheetData sheetId="9682">
        <row r="2">
          <cell r="B2">
            <v>0</v>
          </cell>
        </row>
      </sheetData>
      <sheetData sheetId="9683">
        <row r="2">
          <cell r="B2">
            <v>0</v>
          </cell>
        </row>
      </sheetData>
      <sheetData sheetId="9684">
        <row r="3">
          <cell r="B3" t="str">
            <v>Total</v>
          </cell>
        </row>
      </sheetData>
      <sheetData sheetId="9685">
        <row r="2">
          <cell r="B2">
            <v>0</v>
          </cell>
        </row>
      </sheetData>
      <sheetData sheetId="9686">
        <row r="2">
          <cell r="B2">
            <v>0</v>
          </cell>
        </row>
      </sheetData>
      <sheetData sheetId="9687">
        <row r="2">
          <cell r="B2">
            <v>0</v>
          </cell>
        </row>
      </sheetData>
      <sheetData sheetId="9688">
        <row r="3">
          <cell r="B3" t="str">
            <v>Total</v>
          </cell>
        </row>
      </sheetData>
      <sheetData sheetId="9689">
        <row r="2">
          <cell r="B2">
            <v>0</v>
          </cell>
        </row>
      </sheetData>
      <sheetData sheetId="9690">
        <row r="2">
          <cell r="B2">
            <v>0</v>
          </cell>
        </row>
      </sheetData>
      <sheetData sheetId="9691">
        <row r="2">
          <cell r="B2">
            <v>0</v>
          </cell>
        </row>
      </sheetData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>
        <row r="2">
          <cell r="B2">
            <v>1.9678000000000001E-2</v>
          </cell>
        </row>
      </sheetData>
      <sheetData sheetId="9703">
        <row r="2">
          <cell r="B2">
            <v>1.9678000000000001E-2</v>
          </cell>
        </row>
      </sheetData>
      <sheetData sheetId="9704">
        <row r="2">
          <cell r="B2">
            <v>1.9678000000000001E-2</v>
          </cell>
        </row>
      </sheetData>
      <sheetData sheetId="9705">
        <row r="2">
          <cell r="B2">
            <v>1.9678000000000001E-2</v>
          </cell>
        </row>
      </sheetData>
      <sheetData sheetId="9706"/>
      <sheetData sheetId="9707"/>
      <sheetData sheetId="9708">
        <row r="2">
          <cell r="B2">
            <v>1.9678000000000001E-2</v>
          </cell>
        </row>
      </sheetData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>
        <row r="2">
          <cell r="B2">
            <v>1.9678000000000001E-2</v>
          </cell>
        </row>
      </sheetData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>
        <row r="2">
          <cell r="B2">
            <v>1.9678000000000001E-2</v>
          </cell>
        </row>
      </sheetData>
      <sheetData sheetId="9737">
        <row r="2">
          <cell r="B2">
            <v>1.9678000000000001E-2</v>
          </cell>
        </row>
      </sheetData>
      <sheetData sheetId="9738">
        <row r="2">
          <cell r="B2">
            <v>1.9678000000000001E-2</v>
          </cell>
        </row>
      </sheetData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>
        <row r="2">
          <cell r="B2">
            <v>1.9678000000000001E-2</v>
          </cell>
        </row>
      </sheetData>
      <sheetData sheetId="9749">
        <row r="2">
          <cell r="B2">
            <v>1.9678000000000001E-2</v>
          </cell>
        </row>
      </sheetData>
      <sheetData sheetId="9750">
        <row r="2">
          <cell r="B2">
            <v>1.9678000000000001E-2</v>
          </cell>
        </row>
      </sheetData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>
        <row r="2">
          <cell r="B2">
            <v>1.9678000000000001E-2</v>
          </cell>
        </row>
      </sheetData>
      <sheetData sheetId="9761">
        <row r="2">
          <cell r="B2">
            <v>0</v>
          </cell>
        </row>
      </sheetData>
      <sheetData sheetId="9762">
        <row r="2">
          <cell r="B2">
            <v>0</v>
          </cell>
        </row>
      </sheetData>
      <sheetData sheetId="9763">
        <row r="2">
          <cell r="B2">
            <v>0</v>
          </cell>
        </row>
      </sheetData>
      <sheetData sheetId="9764">
        <row r="2">
          <cell r="B2">
            <v>0</v>
          </cell>
        </row>
      </sheetData>
      <sheetData sheetId="9765">
        <row r="2">
          <cell r="B2">
            <v>0</v>
          </cell>
        </row>
      </sheetData>
      <sheetData sheetId="9766">
        <row r="2">
          <cell r="B2">
            <v>1.9678000000000001E-2</v>
          </cell>
        </row>
      </sheetData>
      <sheetData sheetId="9767">
        <row r="2">
          <cell r="B2">
            <v>1.9678000000000001E-2</v>
          </cell>
        </row>
      </sheetData>
      <sheetData sheetId="9768">
        <row r="2">
          <cell r="B2">
            <v>1.9678000000000001E-2</v>
          </cell>
        </row>
      </sheetData>
      <sheetData sheetId="9769">
        <row r="2">
          <cell r="B2">
            <v>0</v>
          </cell>
        </row>
      </sheetData>
      <sheetData sheetId="9770">
        <row r="2">
          <cell r="B2">
            <v>0</v>
          </cell>
        </row>
      </sheetData>
      <sheetData sheetId="9771">
        <row r="2">
          <cell r="B2">
            <v>0</v>
          </cell>
        </row>
      </sheetData>
      <sheetData sheetId="9772">
        <row r="2">
          <cell r="B2">
            <v>1.9678000000000001E-2</v>
          </cell>
        </row>
      </sheetData>
      <sheetData sheetId="9773">
        <row r="2">
          <cell r="B2">
            <v>0</v>
          </cell>
        </row>
      </sheetData>
      <sheetData sheetId="9774">
        <row r="2">
          <cell r="B2">
            <v>0</v>
          </cell>
        </row>
      </sheetData>
      <sheetData sheetId="9775">
        <row r="2">
          <cell r="B2">
            <v>0</v>
          </cell>
        </row>
      </sheetData>
      <sheetData sheetId="9776">
        <row r="2">
          <cell r="B2">
            <v>1.9678000000000001E-2</v>
          </cell>
        </row>
      </sheetData>
      <sheetData sheetId="9777">
        <row r="2">
          <cell r="B2">
            <v>1.9678000000000001E-2</v>
          </cell>
        </row>
      </sheetData>
      <sheetData sheetId="9778">
        <row r="2">
          <cell r="B2">
            <v>1.9678000000000001E-2</v>
          </cell>
        </row>
      </sheetData>
      <sheetData sheetId="9779">
        <row r="2">
          <cell r="B2">
            <v>1.9678000000000001E-2</v>
          </cell>
        </row>
      </sheetData>
      <sheetData sheetId="9780">
        <row r="2">
          <cell r="B2">
            <v>1.9678000000000001E-2</v>
          </cell>
        </row>
      </sheetData>
      <sheetData sheetId="9781">
        <row r="2">
          <cell r="B2">
            <v>0</v>
          </cell>
        </row>
      </sheetData>
      <sheetData sheetId="9782">
        <row r="2">
          <cell r="B2">
            <v>0</v>
          </cell>
        </row>
      </sheetData>
      <sheetData sheetId="9783">
        <row r="2">
          <cell r="B2">
            <v>0</v>
          </cell>
        </row>
      </sheetData>
      <sheetData sheetId="9784">
        <row r="2">
          <cell r="B2">
            <v>1.9678000000000001E-2</v>
          </cell>
        </row>
      </sheetData>
      <sheetData sheetId="9785">
        <row r="2">
          <cell r="B2">
            <v>0</v>
          </cell>
        </row>
      </sheetData>
      <sheetData sheetId="9786">
        <row r="2">
          <cell r="B2">
            <v>0</v>
          </cell>
        </row>
      </sheetData>
      <sheetData sheetId="9787">
        <row r="2">
          <cell r="B2">
            <v>0</v>
          </cell>
        </row>
      </sheetData>
      <sheetData sheetId="9788">
        <row r="2">
          <cell r="B2">
            <v>1.9678000000000001E-2</v>
          </cell>
        </row>
      </sheetData>
      <sheetData sheetId="9789">
        <row r="2">
          <cell r="B2">
            <v>1.9678000000000001E-2</v>
          </cell>
        </row>
      </sheetData>
      <sheetData sheetId="9790">
        <row r="2">
          <cell r="B2">
            <v>1.9678000000000001E-2</v>
          </cell>
        </row>
      </sheetData>
      <sheetData sheetId="9791"/>
      <sheetData sheetId="9792">
        <row r="2">
          <cell r="B2">
            <v>0</v>
          </cell>
        </row>
      </sheetData>
      <sheetData sheetId="9793">
        <row r="2">
          <cell r="B2">
            <v>1.9678000000000001E-2</v>
          </cell>
        </row>
      </sheetData>
      <sheetData sheetId="9794"/>
      <sheetData sheetId="9795"/>
      <sheetData sheetId="9796"/>
      <sheetData sheetId="9797">
        <row r="2">
          <cell r="B2">
            <v>1.9678000000000001E-2</v>
          </cell>
        </row>
      </sheetData>
      <sheetData sheetId="9798">
        <row r="2">
          <cell r="B2">
            <v>1.9678000000000001E-2</v>
          </cell>
        </row>
      </sheetData>
      <sheetData sheetId="9799">
        <row r="2">
          <cell r="B2">
            <v>0</v>
          </cell>
        </row>
      </sheetData>
      <sheetData sheetId="9800">
        <row r="2">
          <cell r="B2">
            <v>1.9678000000000001E-2</v>
          </cell>
        </row>
      </sheetData>
      <sheetData sheetId="9801">
        <row r="2">
          <cell r="B2">
            <v>1.9678000000000001E-2</v>
          </cell>
        </row>
      </sheetData>
      <sheetData sheetId="9802">
        <row r="2">
          <cell r="B2">
            <v>1.9678000000000001E-2</v>
          </cell>
        </row>
      </sheetData>
      <sheetData sheetId="9803">
        <row r="2">
          <cell r="B2">
            <v>0</v>
          </cell>
        </row>
      </sheetData>
      <sheetData sheetId="9804">
        <row r="2">
          <cell r="B2">
            <v>1.9678000000000001E-2</v>
          </cell>
        </row>
      </sheetData>
      <sheetData sheetId="9805">
        <row r="2">
          <cell r="B2">
            <v>1.9678000000000001E-2</v>
          </cell>
        </row>
      </sheetData>
      <sheetData sheetId="9806">
        <row r="2">
          <cell r="B2">
            <v>1.9678000000000001E-2</v>
          </cell>
        </row>
      </sheetData>
      <sheetData sheetId="9807">
        <row r="2">
          <cell r="B2">
            <v>1.9678000000000001E-2</v>
          </cell>
        </row>
      </sheetData>
      <sheetData sheetId="9808">
        <row r="2">
          <cell r="B2">
            <v>0</v>
          </cell>
        </row>
      </sheetData>
      <sheetData sheetId="9809">
        <row r="2">
          <cell r="B2">
            <v>1.9678000000000001E-2</v>
          </cell>
        </row>
      </sheetData>
      <sheetData sheetId="9810">
        <row r="2">
          <cell r="B2">
            <v>1.9678000000000001E-2</v>
          </cell>
        </row>
      </sheetData>
      <sheetData sheetId="9811">
        <row r="2">
          <cell r="B2">
            <v>0</v>
          </cell>
        </row>
      </sheetData>
      <sheetData sheetId="9812">
        <row r="2">
          <cell r="B2">
            <v>0</v>
          </cell>
        </row>
      </sheetData>
      <sheetData sheetId="9813">
        <row r="2">
          <cell r="B2">
            <v>0</v>
          </cell>
        </row>
      </sheetData>
      <sheetData sheetId="9814">
        <row r="2">
          <cell r="B2">
            <v>0</v>
          </cell>
        </row>
      </sheetData>
      <sheetData sheetId="9815">
        <row r="2">
          <cell r="B2">
            <v>1.9678000000000001E-2</v>
          </cell>
        </row>
      </sheetData>
      <sheetData sheetId="9816">
        <row r="2">
          <cell r="B2">
            <v>1.9678000000000001E-2</v>
          </cell>
        </row>
      </sheetData>
      <sheetData sheetId="9817">
        <row r="2">
          <cell r="B2">
            <v>1.9678000000000001E-2</v>
          </cell>
        </row>
      </sheetData>
      <sheetData sheetId="9818">
        <row r="2">
          <cell r="B2">
            <v>0</v>
          </cell>
        </row>
      </sheetData>
      <sheetData sheetId="9819">
        <row r="2">
          <cell r="B2">
            <v>0</v>
          </cell>
        </row>
      </sheetData>
      <sheetData sheetId="9820">
        <row r="2">
          <cell r="B2">
            <v>0</v>
          </cell>
        </row>
      </sheetData>
      <sheetData sheetId="9821">
        <row r="2">
          <cell r="B2">
            <v>1.9678000000000001E-2</v>
          </cell>
        </row>
      </sheetData>
      <sheetData sheetId="9822">
        <row r="2">
          <cell r="B2">
            <v>0</v>
          </cell>
        </row>
      </sheetData>
      <sheetData sheetId="9823">
        <row r="2">
          <cell r="B2">
            <v>0</v>
          </cell>
        </row>
      </sheetData>
      <sheetData sheetId="9824">
        <row r="2">
          <cell r="B2">
            <v>0</v>
          </cell>
        </row>
      </sheetData>
      <sheetData sheetId="9825">
        <row r="2">
          <cell r="B2">
            <v>0</v>
          </cell>
        </row>
      </sheetData>
      <sheetData sheetId="9826">
        <row r="2">
          <cell r="B2">
            <v>0</v>
          </cell>
        </row>
      </sheetData>
      <sheetData sheetId="9827">
        <row r="2">
          <cell r="B2">
            <v>1.9678000000000001E-2</v>
          </cell>
        </row>
      </sheetData>
      <sheetData sheetId="9828">
        <row r="2">
          <cell r="B2">
            <v>1.9678000000000001E-2</v>
          </cell>
        </row>
      </sheetData>
      <sheetData sheetId="9829">
        <row r="2">
          <cell r="B2">
            <v>1.9678000000000001E-2</v>
          </cell>
        </row>
      </sheetData>
      <sheetData sheetId="9830">
        <row r="2">
          <cell r="B2">
            <v>0</v>
          </cell>
        </row>
      </sheetData>
      <sheetData sheetId="9831">
        <row r="2">
          <cell r="B2">
            <v>0</v>
          </cell>
        </row>
      </sheetData>
      <sheetData sheetId="9832">
        <row r="2">
          <cell r="B2">
            <v>0</v>
          </cell>
        </row>
      </sheetData>
      <sheetData sheetId="9833">
        <row r="2">
          <cell r="B2">
            <v>1.9678000000000001E-2</v>
          </cell>
        </row>
      </sheetData>
      <sheetData sheetId="9834">
        <row r="2">
          <cell r="B2">
            <v>0</v>
          </cell>
        </row>
      </sheetData>
      <sheetData sheetId="9835">
        <row r="2">
          <cell r="B2">
            <v>0</v>
          </cell>
        </row>
      </sheetData>
      <sheetData sheetId="9836">
        <row r="2">
          <cell r="B2">
            <v>0</v>
          </cell>
        </row>
      </sheetData>
      <sheetData sheetId="9837">
        <row r="2">
          <cell r="B2">
            <v>1.9678000000000001E-2</v>
          </cell>
        </row>
      </sheetData>
      <sheetData sheetId="9838">
        <row r="2">
          <cell r="B2">
            <v>1.9678000000000001E-2</v>
          </cell>
        </row>
      </sheetData>
      <sheetData sheetId="9839">
        <row r="2">
          <cell r="B2">
            <v>1.9678000000000001E-2</v>
          </cell>
        </row>
      </sheetData>
      <sheetData sheetId="9840">
        <row r="2">
          <cell r="B2">
            <v>1.9678000000000001E-2</v>
          </cell>
        </row>
      </sheetData>
      <sheetData sheetId="9841">
        <row r="2">
          <cell r="B2">
            <v>0</v>
          </cell>
        </row>
      </sheetData>
      <sheetData sheetId="9842">
        <row r="2">
          <cell r="B2">
            <v>1.9678000000000001E-2</v>
          </cell>
        </row>
      </sheetData>
      <sheetData sheetId="9843">
        <row r="2">
          <cell r="B2">
            <v>1.9678000000000001E-2</v>
          </cell>
        </row>
      </sheetData>
      <sheetData sheetId="9844">
        <row r="2">
          <cell r="B2">
            <v>0</v>
          </cell>
        </row>
      </sheetData>
      <sheetData sheetId="9845">
        <row r="2">
          <cell r="B2">
            <v>1.9678000000000001E-2</v>
          </cell>
        </row>
      </sheetData>
      <sheetData sheetId="9846">
        <row r="2">
          <cell r="B2">
            <v>1.9678000000000001E-2</v>
          </cell>
        </row>
      </sheetData>
      <sheetData sheetId="9847">
        <row r="2">
          <cell r="B2">
            <v>1.9678000000000001E-2</v>
          </cell>
        </row>
      </sheetData>
      <sheetData sheetId="9848">
        <row r="2">
          <cell r="B2">
            <v>1.9678000000000001E-2</v>
          </cell>
        </row>
      </sheetData>
      <sheetData sheetId="9849">
        <row r="2">
          <cell r="B2">
            <v>1.9678000000000001E-2</v>
          </cell>
        </row>
      </sheetData>
      <sheetData sheetId="9850">
        <row r="2">
          <cell r="B2">
            <v>0</v>
          </cell>
        </row>
      </sheetData>
      <sheetData sheetId="9851">
        <row r="2">
          <cell r="B2">
            <v>1.9678000000000001E-2</v>
          </cell>
        </row>
      </sheetData>
      <sheetData sheetId="9852">
        <row r="2">
          <cell r="B2">
            <v>0</v>
          </cell>
        </row>
      </sheetData>
      <sheetData sheetId="9853">
        <row r="2">
          <cell r="B2">
            <v>1.9678000000000001E-2</v>
          </cell>
        </row>
      </sheetData>
      <sheetData sheetId="9854">
        <row r="2">
          <cell r="B2">
            <v>1.9678000000000001E-2</v>
          </cell>
        </row>
      </sheetData>
      <sheetData sheetId="9855">
        <row r="2">
          <cell r="B2">
            <v>1.9678000000000001E-2</v>
          </cell>
        </row>
      </sheetData>
      <sheetData sheetId="9856">
        <row r="2">
          <cell r="B2">
            <v>1.9678000000000001E-2</v>
          </cell>
        </row>
      </sheetData>
      <sheetData sheetId="9857">
        <row r="2">
          <cell r="B2">
            <v>0</v>
          </cell>
        </row>
      </sheetData>
      <sheetData sheetId="9858">
        <row r="2">
          <cell r="B2">
            <v>1.9678000000000001E-2</v>
          </cell>
        </row>
      </sheetData>
      <sheetData sheetId="9859">
        <row r="2">
          <cell r="B2">
            <v>0</v>
          </cell>
        </row>
      </sheetData>
      <sheetData sheetId="9860">
        <row r="2">
          <cell r="B2">
            <v>0</v>
          </cell>
        </row>
      </sheetData>
      <sheetData sheetId="9861">
        <row r="2">
          <cell r="B2">
            <v>1.9678000000000001E-2</v>
          </cell>
        </row>
      </sheetData>
      <sheetData sheetId="9862">
        <row r="2">
          <cell r="B2">
            <v>1.9678000000000001E-2</v>
          </cell>
        </row>
      </sheetData>
      <sheetData sheetId="9863">
        <row r="2">
          <cell r="B2">
            <v>0</v>
          </cell>
        </row>
      </sheetData>
      <sheetData sheetId="9864">
        <row r="2">
          <cell r="B2">
            <v>0</v>
          </cell>
        </row>
      </sheetData>
      <sheetData sheetId="9865">
        <row r="2">
          <cell r="B2">
            <v>0</v>
          </cell>
        </row>
      </sheetData>
      <sheetData sheetId="9866">
        <row r="2">
          <cell r="B2">
            <v>0</v>
          </cell>
        </row>
      </sheetData>
      <sheetData sheetId="9867">
        <row r="2">
          <cell r="B2">
            <v>0</v>
          </cell>
        </row>
      </sheetData>
      <sheetData sheetId="9868">
        <row r="2">
          <cell r="B2">
            <v>1.9678000000000001E-2</v>
          </cell>
        </row>
      </sheetData>
      <sheetData sheetId="9869">
        <row r="2">
          <cell r="B2">
            <v>1.9678000000000001E-2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0</v>
          </cell>
        </row>
      </sheetData>
      <sheetData sheetId="9872">
        <row r="2">
          <cell r="B2">
            <v>0</v>
          </cell>
        </row>
      </sheetData>
      <sheetData sheetId="9873">
        <row r="2">
          <cell r="B2">
            <v>0</v>
          </cell>
        </row>
      </sheetData>
      <sheetData sheetId="9874">
        <row r="2">
          <cell r="B2">
            <v>1.9678000000000001E-2</v>
          </cell>
        </row>
      </sheetData>
      <sheetData sheetId="9875">
        <row r="2">
          <cell r="B2">
            <v>0</v>
          </cell>
        </row>
      </sheetData>
      <sheetData sheetId="9876">
        <row r="2">
          <cell r="B2">
            <v>0</v>
          </cell>
        </row>
      </sheetData>
      <sheetData sheetId="9877">
        <row r="2">
          <cell r="B2">
            <v>0</v>
          </cell>
        </row>
      </sheetData>
      <sheetData sheetId="9878">
        <row r="2">
          <cell r="B2">
            <v>1.9678000000000001E-2</v>
          </cell>
        </row>
      </sheetData>
      <sheetData sheetId="9879">
        <row r="2">
          <cell r="B2">
            <v>1.9678000000000001E-2</v>
          </cell>
        </row>
      </sheetData>
      <sheetData sheetId="9880">
        <row r="2">
          <cell r="B2">
            <v>1.9678000000000001E-2</v>
          </cell>
        </row>
      </sheetData>
      <sheetData sheetId="9881">
        <row r="2">
          <cell r="B2">
            <v>1.9678000000000001E-2</v>
          </cell>
        </row>
      </sheetData>
      <sheetData sheetId="9882">
        <row r="2">
          <cell r="B2">
            <v>1.9678000000000001E-2</v>
          </cell>
        </row>
      </sheetData>
      <sheetData sheetId="9883">
        <row r="2">
          <cell r="B2">
            <v>1.9678000000000001E-2</v>
          </cell>
        </row>
      </sheetData>
      <sheetData sheetId="9884">
        <row r="2">
          <cell r="B2">
            <v>1.9678000000000001E-2</v>
          </cell>
        </row>
      </sheetData>
      <sheetData sheetId="9885">
        <row r="2">
          <cell r="B2">
            <v>0</v>
          </cell>
        </row>
      </sheetData>
      <sheetData sheetId="9886">
        <row r="2">
          <cell r="B2">
            <v>1.9678000000000001E-2</v>
          </cell>
        </row>
      </sheetData>
      <sheetData sheetId="9887">
        <row r="2">
          <cell r="B2">
            <v>0</v>
          </cell>
        </row>
      </sheetData>
      <sheetData sheetId="9888">
        <row r="2">
          <cell r="B2">
            <v>0</v>
          </cell>
        </row>
      </sheetData>
      <sheetData sheetId="9889">
        <row r="2">
          <cell r="B2">
            <v>0</v>
          </cell>
        </row>
      </sheetData>
      <sheetData sheetId="9890">
        <row r="2">
          <cell r="B2">
            <v>1.9678000000000001E-2</v>
          </cell>
        </row>
      </sheetData>
      <sheetData sheetId="9891">
        <row r="2">
          <cell r="B2">
            <v>1.9678000000000001E-2</v>
          </cell>
        </row>
      </sheetData>
      <sheetData sheetId="9892">
        <row r="2">
          <cell r="B2">
            <v>1.9678000000000001E-2</v>
          </cell>
        </row>
      </sheetData>
      <sheetData sheetId="9893">
        <row r="2">
          <cell r="B2">
            <v>1.9678000000000001E-2</v>
          </cell>
        </row>
      </sheetData>
      <sheetData sheetId="9894">
        <row r="2">
          <cell r="B2">
            <v>0</v>
          </cell>
        </row>
      </sheetData>
      <sheetData sheetId="9895">
        <row r="2">
          <cell r="B2">
            <v>1.9678000000000001E-2</v>
          </cell>
        </row>
      </sheetData>
      <sheetData sheetId="9896">
        <row r="2">
          <cell r="B2">
            <v>1.9678000000000001E-2</v>
          </cell>
        </row>
      </sheetData>
      <sheetData sheetId="9897">
        <row r="2">
          <cell r="B2">
            <v>0</v>
          </cell>
        </row>
      </sheetData>
      <sheetData sheetId="9898">
        <row r="2">
          <cell r="B2">
            <v>1.9678000000000001E-2</v>
          </cell>
        </row>
      </sheetData>
      <sheetData sheetId="9899">
        <row r="2">
          <cell r="B2">
            <v>1.9678000000000001E-2</v>
          </cell>
        </row>
      </sheetData>
      <sheetData sheetId="9900">
        <row r="2">
          <cell r="B2">
            <v>1.9678000000000001E-2</v>
          </cell>
        </row>
      </sheetData>
      <sheetData sheetId="9901">
        <row r="2">
          <cell r="B2">
            <v>0</v>
          </cell>
        </row>
      </sheetData>
      <sheetData sheetId="9902">
        <row r="2">
          <cell r="B2">
            <v>1.9678000000000001E-2</v>
          </cell>
        </row>
      </sheetData>
      <sheetData sheetId="9903">
        <row r="2">
          <cell r="B2">
            <v>0</v>
          </cell>
        </row>
      </sheetData>
      <sheetData sheetId="9904">
        <row r="2">
          <cell r="B2">
            <v>1.9678000000000001E-2</v>
          </cell>
        </row>
      </sheetData>
      <sheetData sheetId="9905">
        <row r="2">
          <cell r="B2">
            <v>0</v>
          </cell>
        </row>
      </sheetData>
      <sheetData sheetId="9906">
        <row r="2">
          <cell r="B2">
            <v>1.9678000000000001E-2</v>
          </cell>
        </row>
      </sheetData>
      <sheetData sheetId="9907">
        <row r="2">
          <cell r="B2">
            <v>1.9678000000000001E-2</v>
          </cell>
        </row>
      </sheetData>
      <sheetData sheetId="9908">
        <row r="2">
          <cell r="B2">
            <v>1.9678000000000001E-2</v>
          </cell>
        </row>
      </sheetData>
      <sheetData sheetId="9909">
        <row r="2">
          <cell r="B2">
            <v>1.9678000000000001E-2</v>
          </cell>
        </row>
      </sheetData>
      <sheetData sheetId="9910">
        <row r="2">
          <cell r="B2">
            <v>0</v>
          </cell>
        </row>
      </sheetData>
      <sheetData sheetId="9911">
        <row r="2">
          <cell r="B2">
            <v>1.9678000000000001E-2</v>
          </cell>
        </row>
      </sheetData>
      <sheetData sheetId="9912">
        <row r="2">
          <cell r="B2">
            <v>0</v>
          </cell>
        </row>
      </sheetData>
      <sheetData sheetId="9913">
        <row r="2">
          <cell r="B2">
            <v>0</v>
          </cell>
        </row>
      </sheetData>
      <sheetData sheetId="9914">
        <row r="2">
          <cell r="B2">
            <v>1.9678000000000001E-2</v>
          </cell>
        </row>
      </sheetData>
      <sheetData sheetId="9915">
        <row r="2">
          <cell r="B2">
            <v>1.9678000000000001E-2</v>
          </cell>
        </row>
      </sheetData>
      <sheetData sheetId="9916">
        <row r="2">
          <cell r="B2">
            <v>0</v>
          </cell>
        </row>
      </sheetData>
      <sheetData sheetId="9917">
        <row r="2">
          <cell r="B2">
            <v>1.9678000000000001E-2</v>
          </cell>
        </row>
      </sheetData>
      <sheetData sheetId="9918">
        <row r="2">
          <cell r="B2">
            <v>0</v>
          </cell>
        </row>
      </sheetData>
      <sheetData sheetId="9919">
        <row r="2">
          <cell r="B2">
            <v>1.9678000000000001E-2</v>
          </cell>
        </row>
      </sheetData>
      <sheetData sheetId="9920">
        <row r="2">
          <cell r="B2">
            <v>1.9678000000000001E-2</v>
          </cell>
        </row>
      </sheetData>
      <sheetData sheetId="9921">
        <row r="2">
          <cell r="B2">
            <v>1.9678000000000001E-2</v>
          </cell>
        </row>
      </sheetData>
      <sheetData sheetId="9922">
        <row r="2">
          <cell r="B2">
            <v>1.9678000000000001E-2</v>
          </cell>
        </row>
      </sheetData>
      <sheetData sheetId="9923">
        <row r="2">
          <cell r="B2">
            <v>1.9678000000000001E-2</v>
          </cell>
        </row>
      </sheetData>
      <sheetData sheetId="9924">
        <row r="2">
          <cell r="B2">
            <v>1.9678000000000001E-2</v>
          </cell>
        </row>
      </sheetData>
      <sheetData sheetId="9925">
        <row r="2">
          <cell r="B2">
            <v>1.9678000000000001E-2</v>
          </cell>
        </row>
      </sheetData>
      <sheetData sheetId="9926">
        <row r="2">
          <cell r="B2">
            <v>1.9678000000000001E-2</v>
          </cell>
        </row>
      </sheetData>
      <sheetData sheetId="9927">
        <row r="2">
          <cell r="B2">
            <v>1.9678000000000001E-2</v>
          </cell>
        </row>
      </sheetData>
      <sheetData sheetId="9928">
        <row r="2">
          <cell r="B2">
            <v>1.9678000000000001E-2</v>
          </cell>
        </row>
      </sheetData>
      <sheetData sheetId="9929">
        <row r="2">
          <cell r="B2">
            <v>1.9678000000000001E-2</v>
          </cell>
        </row>
      </sheetData>
      <sheetData sheetId="9930">
        <row r="2">
          <cell r="B2">
            <v>1.9678000000000001E-2</v>
          </cell>
        </row>
      </sheetData>
      <sheetData sheetId="9931">
        <row r="2">
          <cell r="B2">
            <v>1.9678000000000001E-2</v>
          </cell>
        </row>
      </sheetData>
      <sheetData sheetId="9932">
        <row r="2">
          <cell r="B2">
            <v>1.9678000000000001E-2</v>
          </cell>
        </row>
      </sheetData>
      <sheetData sheetId="9933">
        <row r="2">
          <cell r="B2">
            <v>1.9678000000000001E-2</v>
          </cell>
        </row>
      </sheetData>
      <sheetData sheetId="9934">
        <row r="2">
          <cell r="B2">
            <v>1.9678000000000001E-2</v>
          </cell>
        </row>
      </sheetData>
      <sheetData sheetId="9935">
        <row r="2">
          <cell r="B2">
            <v>1.9678000000000001E-2</v>
          </cell>
        </row>
      </sheetData>
      <sheetData sheetId="9936">
        <row r="2">
          <cell r="B2">
            <v>1.9678000000000001E-2</v>
          </cell>
        </row>
      </sheetData>
      <sheetData sheetId="9937">
        <row r="2">
          <cell r="B2">
            <v>1.9678000000000001E-2</v>
          </cell>
        </row>
      </sheetData>
      <sheetData sheetId="9938">
        <row r="2">
          <cell r="B2">
            <v>0</v>
          </cell>
        </row>
      </sheetData>
      <sheetData sheetId="9939">
        <row r="2">
          <cell r="B2">
            <v>1.9678000000000001E-2</v>
          </cell>
        </row>
      </sheetData>
      <sheetData sheetId="9940">
        <row r="2">
          <cell r="B2">
            <v>0</v>
          </cell>
        </row>
      </sheetData>
      <sheetData sheetId="9941">
        <row r="2">
          <cell r="B2">
            <v>0</v>
          </cell>
        </row>
      </sheetData>
      <sheetData sheetId="9942">
        <row r="2">
          <cell r="B2">
            <v>0</v>
          </cell>
        </row>
      </sheetData>
      <sheetData sheetId="9943">
        <row r="2">
          <cell r="B2">
            <v>0</v>
          </cell>
        </row>
      </sheetData>
      <sheetData sheetId="9944">
        <row r="2">
          <cell r="B2">
            <v>1.9678000000000001E-2</v>
          </cell>
        </row>
      </sheetData>
      <sheetData sheetId="9945">
        <row r="2">
          <cell r="B2">
            <v>1.9678000000000001E-2</v>
          </cell>
        </row>
      </sheetData>
      <sheetData sheetId="9946">
        <row r="2">
          <cell r="B2">
            <v>1.9678000000000001E-2</v>
          </cell>
        </row>
      </sheetData>
      <sheetData sheetId="9947">
        <row r="2">
          <cell r="B2">
            <v>0</v>
          </cell>
        </row>
      </sheetData>
      <sheetData sheetId="9948">
        <row r="2">
          <cell r="B2">
            <v>0</v>
          </cell>
        </row>
      </sheetData>
      <sheetData sheetId="9949">
        <row r="2">
          <cell r="B2">
            <v>0</v>
          </cell>
        </row>
      </sheetData>
      <sheetData sheetId="9950">
        <row r="2">
          <cell r="B2">
            <v>1.9678000000000001E-2</v>
          </cell>
        </row>
      </sheetData>
      <sheetData sheetId="9951">
        <row r="2">
          <cell r="B2">
            <v>0</v>
          </cell>
        </row>
      </sheetData>
      <sheetData sheetId="9952">
        <row r="2">
          <cell r="B2">
            <v>0</v>
          </cell>
        </row>
      </sheetData>
      <sheetData sheetId="9953">
        <row r="2">
          <cell r="B2">
            <v>0</v>
          </cell>
        </row>
      </sheetData>
      <sheetData sheetId="9954">
        <row r="2">
          <cell r="B2">
            <v>0</v>
          </cell>
        </row>
      </sheetData>
      <sheetData sheetId="9955">
        <row r="2">
          <cell r="B2">
            <v>0</v>
          </cell>
        </row>
      </sheetData>
      <sheetData sheetId="9956">
        <row r="2">
          <cell r="B2">
            <v>1.9678000000000001E-2</v>
          </cell>
        </row>
      </sheetData>
      <sheetData sheetId="9957">
        <row r="2">
          <cell r="B2">
            <v>1.9678000000000001E-2</v>
          </cell>
        </row>
      </sheetData>
      <sheetData sheetId="9958">
        <row r="2">
          <cell r="B2">
            <v>1.9678000000000001E-2</v>
          </cell>
        </row>
      </sheetData>
      <sheetData sheetId="9959">
        <row r="2">
          <cell r="B2">
            <v>0</v>
          </cell>
        </row>
      </sheetData>
      <sheetData sheetId="9960">
        <row r="2">
          <cell r="B2">
            <v>0</v>
          </cell>
        </row>
      </sheetData>
      <sheetData sheetId="9961">
        <row r="2">
          <cell r="B2">
            <v>0</v>
          </cell>
        </row>
      </sheetData>
      <sheetData sheetId="9962">
        <row r="2">
          <cell r="B2">
            <v>1.9678000000000001E-2</v>
          </cell>
        </row>
      </sheetData>
      <sheetData sheetId="9963">
        <row r="2">
          <cell r="B2">
            <v>0</v>
          </cell>
        </row>
      </sheetData>
      <sheetData sheetId="9964">
        <row r="2">
          <cell r="B2">
            <v>0</v>
          </cell>
        </row>
      </sheetData>
      <sheetData sheetId="9965">
        <row r="2">
          <cell r="B2">
            <v>0</v>
          </cell>
        </row>
      </sheetData>
      <sheetData sheetId="9966">
        <row r="2">
          <cell r="B2">
            <v>1.9678000000000001E-2</v>
          </cell>
        </row>
      </sheetData>
      <sheetData sheetId="9967">
        <row r="2">
          <cell r="B2">
            <v>1.9678000000000001E-2</v>
          </cell>
        </row>
      </sheetData>
      <sheetData sheetId="9968">
        <row r="2">
          <cell r="B2">
            <v>1.9678000000000001E-2</v>
          </cell>
        </row>
      </sheetData>
      <sheetData sheetId="9969"/>
      <sheetData sheetId="9970">
        <row r="2">
          <cell r="B2">
            <v>0</v>
          </cell>
        </row>
      </sheetData>
      <sheetData sheetId="9971">
        <row r="2">
          <cell r="B2">
            <v>1.9678000000000001E-2</v>
          </cell>
        </row>
      </sheetData>
      <sheetData sheetId="9972">
        <row r="2">
          <cell r="B2">
            <v>0</v>
          </cell>
        </row>
      </sheetData>
      <sheetData sheetId="9973">
        <row r="3">
          <cell r="B3" t="str">
            <v>Total</v>
          </cell>
        </row>
      </sheetData>
      <sheetData sheetId="9974">
        <row r="2">
          <cell r="B2">
            <v>0</v>
          </cell>
        </row>
      </sheetData>
      <sheetData sheetId="9975">
        <row r="2">
          <cell r="B2">
            <v>0</v>
          </cell>
        </row>
      </sheetData>
      <sheetData sheetId="9976">
        <row r="2">
          <cell r="B2">
            <v>0</v>
          </cell>
        </row>
      </sheetData>
      <sheetData sheetId="9977">
        <row r="2">
          <cell r="B2">
            <v>0</v>
          </cell>
        </row>
      </sheetData>
      <sheetData sheetId="9978">
        <row r="2">
          <cell r="B2">
            <v>1.9678000000000001E-2</v>
          </cell>
        </row>
      </sheetData>
      <sheetData sheetId="9979">
        <row r="2">
          <cell r="B2">
            <v>0</v>
          </cell>
        </row>
      </sheetData>
      <sheetData sheetId="9980">
        <row r="2">
          <cell r="B2">
            <v>0</v>
          </cell>
        </row>
      </sheetData>
      <sheetData sheetId="9981">
        <row r="2">
          <cell r="B2">
            <v>0</v>
          </cell>
        </row>
      </sheetData>
      <sheetData sheetId="9982">
        <row r="2">
          <cell r="B2">
            <v>0</v>
          </cell>
        </row>
      </sheetData>
      <sheetData sheetId="9983">
        <row r="2">
          <cell r="B2">
            <v>0</v>
          </cell>
        </row>
      </sheetData>
      <sheetData sheetId="9984">
        <row r="2">
          <cell r="B2">
            <v>0</v>
          </cell>
        </row>
      </sheetData>
      <sheetData sheetId="9985">
        <row r="2">
          <cell r="B2">
            <v>1.9678000000000001E-2</v>
          </cell>
        </row>
      </sheetData>
      <sheetData sheetId="9986">
        <row r="2">
          <cell r="B2">
            <v>0</v>
          </cell>
        </row>
      </sheetData>
      <sheetData sheetId="9987">
        <row r="2">
          <cell r="B2">
            <v>0</v>
          </cell>
        </row>
      </sheetData>
      <sheetData sheetId="9988">
        <row r="2">
          <cell r="B2">
            <v>0</v>
          </cell>
        </row>
      </sheetData>
      <sheetData sheetId="9989">
        <row r="2">
          <cell r="B2">
            <v>1.9678000000000001E-2</v>
          </cell>
        </row>
      </sheetData>
      <sheetData sheetId="9990">
        <row r="2">
          <cell r="B2">
            <v>1.9678000000000001E-2</v>
          </cell>
        </row>
      </sheetData>
      <sheetData sheetId="9991">
        <row r="2">
          <cell r="B2">
            <v>0</v>
          </cell>
        </row>
      </sheetData>
      <sheetData sheetId="9992">
        <row r="2">
          <cell r="B2">
            <v>0</v>
          </cell>
        </row>
      </sheetData>
      <sheetData sheetId="9993">
        <row r="2">
          <cell r="B2">
            <v>0</v>
          </cell>
        </row>
      </sheetData>
      <sheetData sheetId="9994">
        <row r="2">
          <cell r="B2">
            <v>0</v>
          </cell>
        </row>
      </sheetData>
      <sheetData sheetId="9995">
        <row r="2">
          <cell r="B2">
            <v>0</v>
          </cell>
        </row>
      </sheetData>
      <sheetData sheetId="9996">
        <row r="2">
          <cell r="B2">
            <v>1.9678000000000001E-2</v>
          </cell>
        </row>
      </sheetData>
      <sheetData sheetId="9997">
        <row r="2">
          <cell r="B2">
            <v>1.9678000000000001E-2</v>
          </cell>
        </row>
      </sheetData>
      <sheetData sheetId="9998">
        <row r="2">
          <cell r="B2">
            <v>1.9678000000000001E-2</v>
          </cell>
        </row>
      </sheetData>
      <sheetData sheetId="9999">
        <row r="2">
          <cell r="B2">
            <v>0</v>
          </cell>
        </row>
      </sheetData>
      <sheetData sheetId="10000">
        <row r="2">
          <cell r="B2">
            <v>0</v>
          </cell>
        </row>
      </sheetData>
      <sheetData sheetId="10001">
        <row r="2">
          <cell r="B2">
            <v>0</v>
          </cell>
        </row>
      </sheetData>
      <sheetData sheetId="10002">
        <row r="2">
          <cell r="B2">
            <v>1.9678000000000001E-2</v>
          </cell>
        </row>
      </sheetData>
      <sheetData sheetId="10003">
        <row r="2">
          <cell r="B2">
            <v>0</v>
          </cell>
        </row>
      </sheetData>
      <sheetData sheetId="10004">
        <row r="2">
          <cell r="B2">
            <v>0</v>
          </cell>
        </row>
      </sheetData>
      <sheetData sheetId="10005">
        <row r="2">
          <cell r="B2">
            <v>0</v>
          </cell>
        </row>
      </sheetData>
      <sheetData sheetId="10006">
        <row r="2">
          <cell r="B2">
            <v>0</v>
          </cell>
        </row>
      </sheetData>
      <sheetData sheetId="10007">
        <row r="2">
          <cell r="B2">
            <v>0</v>
          </cell>
        </row>
      </sheetData>
      <sheetData sheetId="10008">
        <row r="2">
          <cell r="B2">
            <v>1.9678000000000001E-2</v>
          </cell>
        </row>
      </sheetData>
      <sheetData sheetId="10009">
        <row r="2">
          <cell r="B2">
            <v>1.9678000000000001E-2</v>
          </cell>
        </row>
      </sheetData>
      <sheetData sheetId="10010">
        <row r="2">
          <cell r="B2">
            <v>1.9678000000000001E-2</v>
          </cell>
        </row>
      </sheetData>
      <sheetData sheetId="10011">
        <row r="2">
          <cell r="B2">
            <v>0</v>
          </cell>
        </row>
      </sheetData>
      <sheetData sheetId="10012">
        <row r="2">
          <cell r="B2">
            <v>0</v>
          </cell>
        </row>
      </sheetData>
      <sheetData sheetId="10013">
        <row r="2">
          <cell r="B2">
            <v>0</v>
          </cell>
        </row>
      </sheetData>
      <sheetData sheetId="10014">
        <row r="2">
          <cell r="B2">
            <v>1.9678000000000001E-2</v>
          </cell>
        </row>
      </sheetData>
      <sheetData sheetId="10015">
        <row r="2">
          <cell r="B2">
            <v>0</v>
          </cell>
        </row>
      </sheetData>
      <sheetData sheetId="10016">
        <row r="2">
          <cell r="B2">
            <v>0</v>
          </cell>
        </row>
      </sheetData>
      <sheetData sheetId="10017">
        <row r="2">
          <cell r="B2">
            <v>0</v>
          </cell>
        </row>
      </sheetData>
      <sheetData sheetId="10018">
        <row r="2">
          <cell r="B2">
            <v>1.9678000000000001E-2</v>
          </cell>
        </row>
      </sheetData>
      <sheetData sheetId="10019">
        <row r="2">
          <cell r="B2">
            <v>1.9678000000000001E-2</v>
          </cell>
        </row>
      </sheetData>
      <sheetData sheetId="10020">
        <row r="2">
          <cell r="B2">
            <v>1.9678000000000001E-2</v>
          </cell>
        </row>
      </sheetData>
      <sheetData sheetId="10021">
        <row r="2">
          <cell r="B2">
            <v>1.9678000000000001E-2</v>
          </cell>
        </row>
      </sheetData>
      <sheetData sheetId="10022">
        <row r="2">
          <cell r="B2">
            <v>0</v>
          </cell>
        </row>
      </sheetData>
      <sheetData sheetId="10023">
        <row r="2">
          <cell r="B2">
            <v>1.9678000000000001E-2</v>
          </cell>
        </row>
      </sheetData>
      <sheetData sheetId="10024">
        <row r="2">
          <cell r="B2">
            <v>1.9678000000000001E-2</v>
          </cell>
        </row>
      </sheetData>
      <sheetData sheetId="10025">
        <row r="2">
          <cell r="B2">
            <v>1.9678000000000001E-2</v>
          </cell>
        </row>
      </sheetData>
      <sheetData sheetId="10026">
        <row r="2">
          <cell r="B2">
            <v>0</v>
          </cell>
        </row>
      </sheetData>
      <sheetData sheetId="10027">
        <row r="2">
          <cell r="B2">
            <v>1.9678000000000001E-2</v>
          </cell>
        </row>
      </sheetData>
      <sheetData sheetId="10028">
        <row r="2">
          <cell r="B2">
            <v>1.9678000000000001E-2</v>
          </cell>
        </row>
      </sheetData>
      <sheetData sheetId="10029">
        <row r="2">
          <cell r="B2">
            <v>1.9678000000000001E-2</v>
          </cell>
        </row>
      </sheetData>
      <sheetData sheetId="10030">
        <row r="2">
          <cell r="B2">
            <v>1.9678000000000001E-2</v>
          </cell>
        </row>
      </sheetData>
      <sheetData sheetId="10031">
        <row r="2">
          <cell r="B2">
            <v>0</v>
          </cell>
        </row>
      </sheetData>
      <sheetData sheetId="10032">
        <row r="2">
          <cell r="B2">
            <v>1.9678000000000001E-2</v>
          </cell>
        </row>
      </sheetData>
      <sheetData sheetId="10033">
        <row r="2">
          <cell r="B2">
            <v>0</v>
          </cell>
        </row>
      </sheetData>
      <sheetData sheetId="10034">
        <row r="2">
          <cell r="B2">
            <v>1.9678000000000001E-2</v>
          </cell>
        </row>
      </sheetData>
      <sheetData sheetId="10035">
        <row r="2">
          <cell r="B2">
            <v>1.9678000000000001E-2</v>
          </cell>
        </row>
      </sheetData>
      <sheetData sheetId="10036">
        <row r="2">
          <cell r="B2">
            <v>1.9678000000000001E-2</v>
          </cell>
        </row>
      </sheetData>
      <sheetData sheetId="10037">
        <row r="2">
          <cell r="B2">
            <v>1.9678000000000001E-2</v>
          </cell>
        </row>
      </sheetData>
      <sheetData sheetId="10038">
        <row r="2">
          <cell r="B2">
            <v>0</v>
          </cell>
        </row>
      </sheetData>
      <sheetData sheetId="10039">
        <row r="2">
          <cell r="B2">
            <v>1.9678000000000001E-2</v>
          </cell>
        </row>
      </sheetData>
      <sheetData sheetId="10040">
        <row r="2">
          <cell r="B2">
            <v>0</v>
          </cell>
        </row>
      </sheetData>
      <sheetData sheetId="10041">
        <row r="2">
          <cell r="B2">
            <v>0</v>
          </cell>
        </row>
      </sheetData>
      <sheetData sheetId="10042">
        <row r="2">
          <cell r="B2">
            <v>1.9678000000000001E-2</v>
          </cell>
        </row>
      </sheetData>
      <sheetData sheetId="10043">
        <row r="2">
          <cell r="B2">
            <v>0</v>
          </cell>
        </row>
      </sheetData>
      <sheetData sheetId="10044">
        <row r="2">
          <cell r="B2">
            <v>0</v>
          </cell>
        </row>
      </sheetData>
      <sheetData sheetId="10045">
        <row r="2">
          <cell r="B2">
            <v>0</v>
          </cell>
        </row>
      </sheetData>
      <sheetData sheetId="10046">
        <row r="2">
          <cell r="B2">
            <v>0</v>
          </cell>
        </row>
      </sheetData>
      <sheetData sheetId="10047">
        <row r="2">
          <cell r="B2">
            <v>0</v>
          </cell>
        </row>
      </sheetData>
      <sheetData sheetId="10048">
        <row r="2">
          <cell r="B2">
            <v>1.9678000000000001E-2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1.9678000000000001E-2</v>
          </cell>
        </row>
      </sheetData>
      <sheetData sheetId="10051">
        <row r="2">
          <cell r="B2">
            <v>0</v>
          </cell>
        </row>
      </sheetData>
      <sheetData sheetId="10052">
        <row r="2">
          <cell r="B2">
            <v>0</v>
          </cell>
        </row>
      </sheetData>
      <sheetData sheetId="10053">
        <row r="2">
          <cell r="B2">
            <v>0</v>
          </cell>
        </row>
      </sheetData>
      <sheetData sheetId="10054">
        <row r="2">
          <cell r="B2">
            <v>1.9678000000000001E-2</v>
          </cell>
        </row>
      </sheetData>
      <sheetData sheetId="10055">
        <row r="2">
          <cell r="B2">
            <v>0</v>
          </cell>
        </row>
      </sheetData>
      <sheetData sheetId="10056">
        <row r="2">
          <cell r="B2">
            <v>0</v>
          </cell>
        </row>
      </sheetData>
      <sheetData sheetId="10057">
        <row r="2">
          <cell r="B2">
            <v>0</v>
          </cell>
        </row>
      </sheetData>
      <sheetData sheetId="10058">
        <row r="2">
          <cell r="B2">
            <v>1.9678000000000001E-2</v>
          </cell>
        </row>
      </sheetData>
      <sheetData sheetId="10059">
        <row r="2">
          <cell r="B2">
            <v>1.9678000000000001E-2</v>
          </cell>
        </row>
      </sheetData>
      <sheetData sheetId="10060">
        <row r="2">
          <cell r="B2">
            <v>1.9678000000000001E-2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1.9678000000000001E-2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1.9678000000000001E-2</v>
          </cell>
        </row>
      </sheetData>
      <sheetData sheetId="10066">
        <row r="2">
          <cell r="B2">
            <v>0</v>
          </cell>
        </row>
      </sheetData>
      <sheetData sheetId="10067">
        <row r="2">
          <cell r="B2">
            <v>1.9678000000000001E-2</v>
          </cell>
        </row>
      </sheetData>
      <sheetData sheetId="10068">
        <row r="2">
          <cell r="B2">
            <v>0</v>
          </cell>
        </row>
      </sheetData>
      <sheetData sheetId="10069">
        <row r="2">
          <cell r="B2">
            <v>0</v>
          </cell>
        </row>
      </sheetData>
      <sheetData sheetId="10070">
        <row r="2">
          <cell r="B2">
            <v>0</v>
          </cell>
        </row>
      </sheetData>
      <sheetData sheetId="10071">
        <row r="2">
          <cell r="B2">
            <v>1.9678000000000001E-2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1.9678000000000001E-2</v>
          </cell>
        </row>
      </sheetData>
      <sheetData sheetId="10074">
        <row r="2">
          <cell r="B2">
            <v>0</v>
          </cell>
        </row>
      </sheetData>
      <sheetData sheetId="10075">
        <row r="2">
          <cell r="B2">
            <v>1.9678000000000001E-2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1.9678000000000001E-2</v>
          </cell>
        </row>
      </sheetData>
      <sheetData sheetId="10078">
        <row r="2">
          <cell r="B2">
            <v>0</v>
          </cell>
        </row>
      </sheetData>
      <sheetData sheetId="10079">
        <row r="2">
          <cell r="B2">
            <v>1.9678000000000001E-2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0</v>
          </cell>
        </row>
      </sheetData>
      <sheetData sheetId="10082">
        <row r="2">
          <cell r="B2">
            <v>1.9678000000000001E-2</v>
          </cell>
        </row>
      </sheetData>
      <sheetData sheetId="10083">
        <row r="2">
          <cell r="B2">
            <v>0</v>
          </cell>
        </row>
      </sheetData>
      <sheetData sheetId="10084">
        <row r="2">
          <cell r="B2">
            <v>1.9678000000000001E-2</v>
          </cell>
        </row>
      </sheetData>
      <sheetData sheetId="10085">
        <row r="2">
          <cell r="B2">
            <v>0</v>
          </cell>
        </row>
      </sheetData>
      <sheetData sheetId="10086">
        <row r="2">
          <cell r="B2">
            <v>1.9678000000000001E-2</v>
          </cell>
        </row>
      </sheetData>
      <sheetData sheetId="10087">
        <row r="2">
          <cell r="B2">
            <v>1.9678000000000001E-2</v>
          </cell>
        </row>
      </sheetData>
      <sheetData sheetId="10088">
        <row r="2">
          <cell r="B2">
            <v>1.9678000000000001E-2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0</v>
          </cell>
        </row>
      </sheetData>
      <sheetData sheetId="10091">
        <row r="2">
          <cell r="B2">
            <v>1.9678000000000001E-2</v>
          </cell>
        </row>
      </sheetData>
      <sheetData sheetId="10092">
        <row r="2">
          <cell r="B2">
            <v>0</v>
          </cell>
        </row>
      </sheetData>
      <sheetData sheetId="10093">
        <row r="2">
          <cell r="B2">
            <v>0</v>
          </cell>
        </row>
      </sheetData>
      <sheetData sheetId="10094">
        <row r="2">
          <cell r="B2">
            <v>1.9678000000000001E-2</v>
          </cell>
        </row>
      </sheetData>
      <sheetData sheetId="10095">
        <row r="2">
          <cell r="B2">
            <v>1.9678000000000001E-2</v>
          </cell>
        </row>
      </sheetData>
      <sheetData sheetId="10096">
        <row r="2">
          <cell r="B2">
            <v>0</v>
          </cell>
        </row>
      </sheetData>
      <sheetData sheetId="10097">
        <row r="2">
          <cell r="B2">
            <v>1.9678000000000001E-2</v>
          </cell>
        </row>
      </sheetData>
      <sheetData sheetId="10098">
        <row r="2">
          <cell r="B2">
            <v>0</v>
          </cell>
        </row>
      </sheetData>
      <sheetData sheetId="10099">
        <row r="2">
          <cell r="B2">
            <v>1.9678000000000001E-2</v>
          </cell>
        </row>
      </sheetData>
      <sheetData sheetId="10100">
        <row r="2">
          <cell r="B2">
            <v>1.9678000000000001E-2</v>
          </cell>
        </row>
      </sheetData>
      <sheetData sheetId="10101">
        <row r="2">
          <cell r="B2">
            <v>1.9678000000000001E-2</v>
          </cell>
        </row>
      </sheetData>
      <sheetData sheetId="10102">
        <row r="2">
          <cell r="B2">
            <v>1.9678000000000001E-2</v>
          </cell>
        </row>
      </sheetData>
      <sheetData sheetId="10103">
        <row r="2">
          <cell r="B2">
            <v>1.9678000000000001E-2</v>
          </cell>
        </row>
      </sheetData>
      <sheetData sheetId="10104">
        <row r="2">
          <cell r="B2">
            <v>1.9678000000000001E-2</v>
          </cell>
        </row>
      </sheetData>
      <sheetData sheetId="10105">
        <row r="2">
          <cell r="B2">
            <v>1.9678000000000001E-2</v>
          </cell>
        </row>
      </sheetData>
      <sheetData sheetId="10106">
        <row r="2">
          <cell r="B2">
            <v>1.9678000000000001E-2</v>
          </cell>
        </row>
      </sheetData>
      <sheetData sheetId="10107">
        <row r="2">
          <cell r="B2">
            <v>1.9678000000000001E-2</v>
          </cell>
        </row>
      </sheetData>
      <sheetData sheetId="10108">
        <row r="2">
          <cell r="B2">
            <v>1.9678000000000001E-2</v>
          </cell>
        </row>
      </sheetData>
      <sheetData sheetId="10109">
        <row r="2">
          <cell r="B2">
            <v>1.9678000000000001E-2</v>
          </cell>
        </row>
      </sheetData>
      <sheetData sheetId="10110">
        <row r="2">
          <cell r="B2">
            <v>1.9678000000000001E-2</v>
          </cell>
        </row>
      </sheetData>
      <sheetData sheetId="10111">
        <row r="2">
          <cell r="B2">
            <v>1.9678000000000001E-2</v>
          </cell>
        </row>
      </sheetData>
      <sheetData sheetId="10112">
        <row r="2">
          <cell r="B2">
            <v>1.9678000000000001E-2</v>
          </cell>
        </row>
      </sheetData>
      <sheetData sheetId="10113">
        <row r="2">
          <cell r="B2">
            <v>1.9678000000000001E-2</v>
          </cell>
        </row>
      </sheetData>
      <sheetData sheetId="10114">
        <row r="2">
          <cell r="B2">
            <v>1.9678000000000001E-2</v>
          </cell>
        </row>
      </sheetData>
      <sheetData sheetId="10115">
        <row r="2">
          <cell r="B2">
            <v>1.9678000000000001E-2</v>
          </cell>
        </row>
      </sheetData>
      <sheetData sheetId="10116">
        <row r="2">
          <cell r="B2">
            <v>1.9678000000000001E-2</v>
          </cell>
        </row>
      </sheetData>
      <sheetData sheetId="10117">
        <row r="2">
          <cell r="B2">
            <v>1.9678000000000001E-2</v>
          </cell>
        </row>
      </sheetData>
      <sheetData sheetId="10118">
        <row r="2">
          <cell r="B2">
            <v>0</v>
          </cell>
        </row>
      </sheetData>
      <sheetData sheetId="10119">
        <row r="2">
          <cell r="B2">
            <v>1.9678000000000001E-2</v>
          </cell>
        </row>
      </sheetData>
      <sheetData sheetId="10120">
        <row r="2">
          <cell r="B2">
            <v>0</v>
          </cell>
        </row>
      </sheetData>
      <sheetData sheetId="10121">
        <row r="2">
          <cell r="B2">
            <v>0</v>
          </cell>
        </row>
      </sheetData>
      <sheetData sheetId="10122">
        <row r="2">
          <cell r="B2">
            <v>0</v>
          </cell>
        </row>
      </sheetData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>
        <row r="2">
          <cell r="B2">
            <v>0</v>
          </cell>
        </row>
      </sheetData>
      <sheetData sheetId="10153">
        <row r="3">
          <cell r="B3" t="str">
            <v>Total</v>
          </cell>
        </row>
      </sheetData>
      <sheetData sheetId="10154"/>
      <sheetData sheetId="10155">
        <row r="2">
          <cell r="B2">
            <v>0</v>
          </cell>
        </row>
      </sheetData>
      <sheetData sheetId="10156">
        <row r="2">
          <cell r="B2">
            <v>0</v>
          </cell>
        </row>
      </sheetData>
      <sheetData sheetId="10157">
        <row r="3">
          <cell r="B3" t="str">
            <v>Total</v>
          </cell>
        </row>
      </sheetData>
      <sheetData sheetId="10158"/>
      <sheetData sheetId="10159">
        <row r="2">
          <cell r="B2">
            <v>0</v>
          </cell>
        </row>
      </sheetData>
      <sheetData sheetId="10160">
        <row r="2">
          <cell r="B2">
            <v>0</v>
          </cell>
        </row>
      </sheetData>
      <sheetData sheetId="10161">
        <row r="3">
          <cell r="B3" t="str">
            <v>Total</v>
          </cell>
        </row>
      </sheetData>
      <sheetData sheetId="10162">
        <row r="2">
          <cell r="B2">
            <v>0</v>
          </cell>
        </row>
      </sheetData>
      <sheetData sheetId="10163">
        <row r="2">
          <cell r="B2">
            <v>0</v>
          </cell>
        </row>
      </sheetData>
      <sheetData sheetId="10164">
        <row r="2">
          <cell r="B2">
            <v>0</v>
          </cell>
        </row>
      </sheetData>
      <sheetData sheetId="10165">
        <row r="3">
          <cell r="B3" t="str">
            <v>Total</v>
          </cell>
        </row>
      </sheetData>
      <sheetData sheetId="10166">
        <row r="2">
          <cell r="B2">
            <v>0</v>
          </cell>
        </row>
      </sheetData>
      <sheetData sheetId="10167">
        <row r="2">
          <cell r="B2">
            <v>0</v>
          </cell>
        </row>
      </sheetData>
      <sheetData sheetId="10168">
        <row r="2">
          <cell r="B2">
            <v>0</v>
          </cell>
        </row>
      </sheetData>
      <sheetData sheetId="10169">
        <row r="2">
          <cell r="B2">
            <v>1.9678000000000001E-2</v>
          </cell>
        </row>
      </sheetData>
      <sheetData sheetId="10170">
        <row r="2">
          <cell r="B2">
            <v>1.9678000000000001E-2</v>
          </cell>
        </row>
      </sheetData>
      <sheetData sheetId="10171">
        <row r="2">
          <cell r="B2">
            <v>0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0</v>
          </cell>
        </row>
      </sheetData>
      <sheetData sheetId="10174">
        <row r="2">
          <cell r="B2">
            <v>0</v>
          </cell>
        </row>
      </sheetData>
      <sheetData sheetId="10175">
        <row r="2">
          <cell r="B2">
            <v>0</v>
          </cell>
        </row>
      </sheetData>
      <sheetData sheetId="10176">
        <row r="2">
          <cell r="B2">
            <v>1.9678000000000001E-2</v>
          </cell>
        </row>
      </sheetData>
      <sheetData sheetId="10177">
        <row r="2">
          <cell r="B2">
            <v>1.9678000000000001E-2</v>
          </cell>
        </row>
      </sheetData>
      <sheetData sheetId="10178">
        <row r="2">
          <cell r="B2">
            <v>1.9678000000000001E-2</v>
          </cell>
        </row>
      </sheetData>
      <sheetData sheetId="10179">
        <row r="2">
          <cell r="B2">
            <v>0</v>
          </cell>
        </row>
      </sheetData>
      <sheetData sheetId="10180">
        <row r="2">
          <cell r="B2">
            <v>0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1.9678000000000001E-2</v>
          </cell>
        </row>
      </sheetData>
      <sheetData sheetId="10183">
        <row r="2">
          <cell r="B2">
            <v>0</v>
          </cell>
        </row>
      </sheetData>
      <sheetData sheetId="10184">
        <row r="2">
          <cell r="B2">
            <v>0</v>
          </cell>
        </row>
      </sheetData>
      <sheetData sheetId="10185">
        <row r="2">
          <cell r="B2">
            <v>0</v>
          </cell>
        </row>
      </sheetData>
      <sheetData sheetId="10186">
        <row r="2">
          <cell r="B2">
            <v>0</v>
          </cell>
        </row>
      </sheetData>
      <sheetData sheetId="10187">
        <row r="2">
          <cell r="B2">
            <v>0</v>
          </cell>
        </row>
      </sheetData>
      <sheetData sheetId="10188">
        <row r="2">
          <cell r="B2">
            <v>1.9678000000000001E-2</v>
          </cell>
        </row>
      </sheetData>
      <sheetData sheetId="10189">
        <row r="2">
          <cell r="B2">
            <v>1.9678000000000001E-2</v>
          </cell>
        </row>
      </sheetData>
      <sheetData sheetId="10190">
        <row r="2">
          <cell r="B2">
            <v>1.9678000000000001E-2</v>
          </cell>
        </row>
      </sheetData>
      <sheetData sheetId="10191">
        <row r="2">
          <cell r="B2">
            <v>0</v>
          </cell>
        </row>
      </sheetData>
      <sheetData sheetId="10192">
        <row r="2">
          <cell r="B2">
            <v>0</v>
          </cell>
        </row>
      </sheetData>
      <sheetData sheetId="10193">
        <row r="2">
          <cell r="B2">
            <v>0</v>
          </cell>
        </row>
      </sheetData>
      <sheetData sheetId="10194">
        <row r="2">
          <cell r="B2">
            <v>1.9678000000000001E-2</v>
          </cell>
        </row>
      </sheetData>
      <sheetData sheetId="10195">
        <row r="2">
          <cell r="B2">
            <v>0</v>
          </cell>
        </row>
      </sheetData>
      <sheetData sheetId="10196">
        <row r="2">
          <cell r="B2">
            <v>0</v>
          </cell>
        </row>
      </sheetData>
      <sheetData sheetId="10197">
        <row r="2">
          <cell r="B2">
            <v>0</v>
          </cell>
        </row>
      </sheetData>
      <sheetData sheetId="10198">
        <row r="2">
          <cell r="B2">
            <v>1.9678000000000001E-2</v>
          </cell>
        </row>
      </sheetData>
      <sheetData sheetId="10199">
        <row r="2">
          <cell r="B2">
            <v>1.9678000000000001E-2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1.9678000000000001E-2</v>
          </cell>
        </row>
      </sheetData>
      <sheetData sheetId="10202">
        <row r="2">
          <cell r="B2">
            <v>0</v>
          </cell>
        </row>
      </sheetData>
      <sheetData sheetId="10203">
        <row r="2">
          <cell r="B2">
            <v>1.9678000000000001E-2</v>
          </cell>
        </row>
      </sheetData>
      <sheetData sheetId="10204">
        <row r="2">
          <cell r="B2">
            <v>1.9678000000000001E-2</v>
          </cell>
        </row>
      </sheetData>
      <sheetData sheetId="10205">
        <row r="2">
          <cell r="B2">
            <v>1.9678000000000001E-2</v>
          </cell>
        </row>
      </sheetData>
      <sheetData sheetId="10206">
        <row r="2">
          <cell r="B2">
            <v>0</v>
          </cell>
        </row>
      </sheetData>
      <sheetData sheetId="10207">
        <row r="2">
          <cell r="B2">
            <v>1.9678000000000001E-2</v>
          </cell>
        </row>
      </sheetData>
      <sheetData sheetId="10208">
        <row r="2">
          <cell r="B2">
            <v>1.9678000000000001E-2</v>
          </cell>
        </row>
      </sheetData>
      <sheetData sheetId="10209">
        <row r="2">
          <cell r="B2">
            <v>1.9678000000000001E-2</v>
          </cell>
        </row>
      </sheetData>
      <sheetData sheetId="10210">
        <row r="2">
          <cell r="B2">
            <v>1.9678000000000001E-2</v>
          </cell>
        </row>
      </sheetData>
      <sheetData sheetId="10211">
        <row r="2">
          <cell r="B2">
            <v>0</v>
          </cell>
        </row>
      </sheetData>
      <sheetData sheetId="10212">
        <row r="2">
          <cell r="B2">
            <v>1.9678000000000001E-2</v>
          </cell>
        </row>
      </sheetData>
      <sheetData sheetId="10213">
        <row r="2">
          <cell r="B2">
            <v>0</v>
          </cell>
        </row>
      </sheetData>
      <sheetData sheetId="10214">
        <row r="2">
          <cell r="B2">
            <v>1.9678000000000001E-2</v>
          </cell>
        </row>
      </sheetData>
      <sheetData sheetId="10215">
        <row r="2">
          <cell r="B2">
            <v>1.9678000000000001E-2</v>
          </cell>
        </row>
      </sheetData>
      <sheetData sheetId="10216">
        <row r="2">
          <cell r="B2">
            <v>1.9678000000000001E-2</v>
          </cell>
        </row>
      </sheetData>
      <sheetData sheetId="10217">
        <row r="2">
          <cell r="B2">
            <v>1.9678000000000001E-2</v>
          </cell>
        </row>
      </sheetData>
      <sheetData sheetId="10218">
        <row r="2">
          <cell r="B2">
            <v>0</v>
          </cell>
        </row>
      </sheetData>
      <sheetData sheetId="10219">
        <row r="2">
          <cell r="B2">
            <v>1.9678000000000001E-2</v>
          </cell>
        </row>
      </sheetData>
      <sheetData sheetId="10220">
        <row r="2">
          <cell r="B2">
            <v>0</v>
          </cell>
        </row>
      </sheetData>
      <sheetData sheetId="10221">
        <row r="2">
          <cell r="B2">
            <v>0</v>
          </cell>
        </row>
      </sheetData>
      <sheetData sheetId="10222">
        <row r="2">
          <cell r="B2">
            <v>1.9678000000000001E-2</v>
          </cell>
        </row>
      </sheetData>
      <sheetData sheetId="10223">
        <row r="2">
          <cell r="B2">
            <v>0</v>
          </cell>
        </row>
      </sheetData>
      <sheetData sheetId="10224">
        <row r="2">
          <cell r="B2">
            <v>0</v>
          </cell>
        </row>
      </sheetData>
      <sheetData sheetId="10225">
        <row r="2">
          <cell r="B2">
            <v>0</v>
          </cell>
        </row>
      </sheetData>
      <sheetData sheetId="10226">
        <row r="2">
          <cell r="B2">
            <v>0</v>
          </cell>
        </row>
      </sheetData>
      <sheetData sheetId="10227">
        <row r="2">
          <cell r="B2">
            <v>0</v>
          </cell>
        </row>
      </sheetData>
      <sheetData sheetId="10228">
        <row r="2">
          <cell r="B2">
            <v>1.9678000000000001E-2</v>
          </cell>
        </row>
      </sheetData>
      <sheetData sheetId="10229">
        <row r="2">
          <cell r="B2">
            <v>1.9678000000000001E-2</v>
          </cell>
        </row>
      </sheetData>
      <sheetData sheetId="10230">
        <row r="2">
          <cell r="B2">
            <v>1.9678000000000001E-2</v>
          </cell>
        </row>
      </sheetData>
      <sheetData sheetId="10231">
        <row r="2">
          <cell r="B2">
            <v>0</v>
          </cell>
        </row>
      </sheetData>
      <sheetData sheetId="10232">
        <row r="2">
          <cell r="B2">
            <v>0</v>
          </cell>
        </row>
      </sheetData>
      <sheetData sheetId="10233">
        <row r="2">
          <cell r="B2">
            <v>0</v>
          </cell>
        </row>
      </sheetData>
      <sheetData sheetId="10234">
        <row r="2">
          <cell r="B2">
            <v>1.9678000000000001E-2</v>
          </cell>
        </row>
      </sheetData>
      <sheetData sheetId="10235">
        <row r="2">
          <cell r="B2">
            <v>0</v>
          </cell>
        </row>
      </sheetData>
      <sheetData sheetId="10236">
        <row r="2">
          <cell r="B2">
            <v>0</v>
          </cell>
        </row>
      </sheetData>
      <sheetData sheetId="10237">
        <row r="2">
          <cell r="B2">
            <v>0</v>
          </cell>
        </row>
      </sheetData>
      <sheetData sheetId="10238">
        <row r="2">
          <cell r="B2">
            <v>1.9678000000000001E-2</v>
          </cell>
        </row>
      </sheetData>
      <sheetData sheetId="10239">
        <row r="2">
          <cell r="B2">
            <v>1.9678000000000001E-2</v>
          </cell>
        </row>
      </sheetData>
      <sheetData sheetId="10240">
        <row r="2">
          <cell r="B2">
            <v>1.9678000000000001E-2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1.9678000000000001E-2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1.9678000000000001E-2</v>
          </cell>
        </row>
      </sheetData>
      <sheetData sheetId="10245">
        <row r="2">
          <cell r="B2">
            <v>1.9678000000000001E-2</v>
          </cell>
        </row>
      </sheetData>
      <sheetData sheetId="10246">
        <row r="2">
          <cell r="B2">
            <v>0</v>
          </cell>
        </row>
      </sheetData>
      <sheetData sheetId="10247">
        <row r="2">
          <cell r="B2">
            <v>1.9678000000000001E-2</v>
          </cell>
        </row>
      </sheetData>
      <sheetData sheetId="10248">
        <row r="2">
          <cell r="B2">
            <v>0</v>
          </cell>
        </row>
      </sheetData>
      <sheetData sheetId="10249">
        <row r="2">
          <cell r="B2">
            <v>0</v>
          </cell>
        </row>
      </sheetData>
      <sheetData sheetId="10250">
        <row r="2">
          <cell r="B2">
            <v>0</v>
          </cell>
        </row>
      </sheetData>
      <sheetData sheetId="10251">
        <row r="2">
          <cell r="B2">
            <v>1.9678000000000001E-2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0</v>
          </cell>
        </row>
      </sheetData>
      <sheetData sheetId="10255">
        <row r="2">
          <cell r="B2">
            <v>1.9678000000000001E-2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1.9678000000000001E-2</v>
          </cell>
        </row>
      </sheetData>
      <sheetData sheetId="10258">
        <row r="2">
          <cell r="B2">
            <v>0</v>
          </cell>
        </row>
      </sheetData>
      <sheetData sheetId="10259">
        <row r="2">
          <cell r="B2">
            <v>1.9678000000000001E-2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0</v>
          </cell>
        </row>
      </sheetData>
      <sheetData sheetId="10262">
        <row r="2">
          <cell r="B2">
            <v>1.9678000000000001E-2</v>
          </cell>
        </row>
      </sheetData>
      <sheetData sheetId="10263">
        <row r="2">
          <cell r="B2">
            <v>0</v>
          </cell>
        </row>
      </sheetData>
      <sheetData sheetId="10264">
        <row r="2">
          <cell r="B2">
            <v>1.9678000000000001E-2</v>
          </cell>
        </row>
      </sheetData>
      <sheetData sheetId="10265">
        <row r="2">
          <cell r="B2">
            <v>0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0</v>
          </cell>
        </row>
      </sheetData>
      <sheetData sheetId="10271">
        <row r="2">
          <cell r="B2">
            <v>1.9678000000000001E-2</v>
          </cell>
        </row>
      </sheetData>
      <sheetData sheetId="10272">
        <row r="2">
          <cell r="B2">
            <v>0</v>
          </cell>
        </row>
      </sheetData>
      <sheetData sheetId="10273">
        <row r="2">
          <cell r="B2">
            <v>0</v>
          </cell>
        </row>
      </sheetData>
      <sheetData sheetId="10274">
        <row r="2">
          <cell r="B2">
            <v>1.9678000000000001E-2</v>
          </cell>
        </row>
      </sheetData>
      <sheetData sheetId="10275">
        <row r="2">
          <cell r="B2">
            <v>1.9678000000000001E-2</v>
          </cell>
        </row>
      </sheetData>
      <sheetData sheetId="10276">
        <row r="2">
          <cell r="B2">
            <v>0</v>
          </cell>
        </row>
      </sheetData>
      <sheetData sheetId="10277">
        <row r="2">
          <cell r="B2">
            <v>1.9678000000000001E-2</v>
          </cell>
        </row>
      </sheetData>
      <sheetData sheetId="10278">
        <row r="2">
          <cell r="B2">
            <v>0</v>
          </cell>
        </row>
      </sheetData>
      <sheetData sheetId="10279">
        <row r="2">
          <cell r="B2">
            <v>1.9678000000000001E-2</v>
          </cell>
        </row>
      </sheetData>
      <sheetData sheetId="10280">
        <row r="2">
          <cell r="B2">
            <v>1.9678000000000001E-2</v>
          </cell>
        </row>
      </sheetData>
      <sheetData sheetId="10281">
        <row r="2">
          <cell r="B2">
            <v>1.9678000000000001E-2</v>
          </cell>
        </row>
      </sheetData>
      <sheetData sheetId="10282">
        <row r="2">
          <cell r="B2">
            <v>1.9678000000000001E-2</v>
          </cell>
        </row>
      </sheetData>
      <sheetData sheetId="10283">
        <row r="2">
          <cell r="B2">
            <v>1.9678000000000001E-2</v>
          </cell>
        </row>
      </sheetData>
      <sheetData sheetId="10284">
        <row r="2">
          <cell r="B2">
            <v>1.9678000000000001E-2</v>
          </cell>
        </row>
      </sheetData>
      <sheetData sheetId="10285">
        <row r="2">
          <cell r="B2">
            <v>1.9678000000000001E-2</v>
          </cell>
        </row>
      </sheetData>
      <sheetData sheetId="10286">
        <row r="2">
          <cell r="B2">
            <v>1.9678000000000001E-2</v>
          </cell>
        </row>
      </sheetData>
      <sheetData sheetId="10287">
        <row r="2">
          <cell r="B2">
            <v>1.9678000000000001E-2</v>
          </cell>
        </row>
      </sheetData>
      <sheetData sheetId="10288">
        <row r="2">
          <cell r="B2">
            <v>1.9678000000000001E-2</v>
          </cell>
        </row>
      </sheetData>
      <sheetData sheetId="10289">
        <row r="2">
          <cell r="B2">
            <v>1.9678000000000001E-2</v>
          </cell>
        </row>
      </sheetData>
      <sheetData sheetId="10290">
        <row r="2">
          <cell r="B2">
            <v>1.9678000000000001E-2</v>
          </cell>
        </row>
      </sheetData>
      <sheetData sheetId="10291">
        <row r="2">
          <cell r="B2">
            <v>1.9678000000000001E-2</v>
          </cell>
        </row>
      </sheetData>
      <sheetData sheetId="10292">
        <row r="2">
          <cell r="B2">
            <v>1.9678000000000001E-2</v>
          </cell>
        </row>
      </sheetData>
      <sheetData sheetId="10293">
        <row r="2">
          <cell r="B2">
            <v>1.9678000000000001E-2</v>
          </cell>
        </row>
      </sheetData>
      <sheetData sheetId="10294">
        <row r="2">
          <cell r="B2">
            <v>1.9678000000000001E-2</v>
          </cell>
        </row>
      </sheetData>
      <sheetData sheetId="10295">
        <row r="2">
          <cell r="B2">
            <v>1.9678000000000001E-2</v>
          </cell>
        </row>
      </sheetData>
      <sheetData sheetId="10296">
        <row r="2">
          <cell r="B2">
            <v>1.9678000000000001E-2</v>
          </cell>
        </row>
      </sheetData>
      <sheetData sheetId="10297">
        <row r="2">
          <cell r="B2">
            <v>1.9678000000000001E-2</v>
          </cell>
        </row>
      </sheetData>
      <sheetData sheetId="10298">
        <row r="2">
          <cell r="B2">
            <v>0</v>
          </cell>
        </row>
      </sheetData>
      <sheetData sheetId="10299">
        <row r="2">
          <cell r="B2">
            <v>1.9678000000000001E-2</v>
          </cell>
        </row>
      </sheetData>
      <sheetData sheetId="10300">
        <row r="2">
          <cell r="B2">
            <v>0</v>
          </cell>
        </row>
      </sheetData>
      <sheetData sheetId="10301">
        <row r="2">
          <cell r="B2">
            <v>0</v>
          </cell>
        </row>
      </sheetData>
      <sheetData sheetId="10302">
        <row r="2">
          <cell r="B2">
            <v>0</v>
          </cell>
        </row>
      </sheetData>
      <sheetData sheetId="10303">
        <row r="2">
          <cell r="B2">
            <v>0</v>
          </cell>
        </row>
      </sheetData>
      <sheetData sheetId="10304">
        <row r="2">
          <cell r="B2">
            <v>0</v>
          </cell>
        </row>
      </sheetData>
      <sheetData sheetId="10305">
        <row r="2">
          <cell r="B2">
            <v>0</v>
          </cell>
        </row>
      </sheetData>
      <sheetData sheetId="10306">
        <row r="2">
          <cell r="B2">
            <v>0</v>
          </cell>
        </row>
      </sheetData>
      <sheetData sheetId="10307">
        <row r="2">
          <cell r="B2">
            <v>1.9678000000000001E-2</v>
          </cell>
        </row>
      </sheetData>
      <sheetData sheetId="10308">
        <row r="2">
          <cell r="B2">
            <v>1.9678000000000001E-2</v>
          </cell>
        </row>
      </sheetData>
      <sheetData sheetId="10309">
        <row r="2">
          <cell r="B2">
            <v>1.9678000000000001E-2</v>
          </cell>
        </row>
      </sheetData>
      <sheetData sheetId="10310">
        <row r="2">
          <cell r="B2">
            <v>0</v>
          </cell>
        </row>
      </sheetData>
      <sheetData sheetId="10311">
        <row r="2">
          <cell r="B2">
            <v>0</v>
          </cell>
        </row>
      </sheetData>
      <sheetData sheetId="10312">
        <row r="2">
          <cell r="B2">
            <v>0</v>
          </cell>
        </row>
      </sheetData>
      <sheetData sheetId="10313">
        <row r="2">
          <cell r="B2">
            <v>1.9678000000000001E-2</v>
          </cell>
        </row>
      </sheetData>
      <sheetData sheetId="10314">
        <row r="2">
          <cell r="B2">
            <v>0</v>
          </cell>
        </row>
      </sheetData>
      <sheetData sheetId="10315">
        <row r="2">
          <cell r="B2">
            <v>0</v>
          </cell>
        </row>
      </sheetData>
      <sheetData sheetId="10316">
        <row r="2">
          <cell r="B2">
            <v>0</v>
          </cell>
        </row>
      </sheetData>
      <sheetData sheetId="10317">
        <row r="2">
          <cell r="B2">
            <v>0</v>
          </cell>
        </row>
      </sheetData>
      <sheetData sheetId="10318">
        <row r="2">
          <cell r="B2">
            <v>0</v>
          </cell>
        </row>
      </sheetData>
      <sheetData sheetId="10319">
        <row r="2">
          <cell r="B2">
            <v>1.9678000000000001E-2</v>
          </cell>
        </row>
      </sheetData>
      <sheetData sheetId="10320">
        <row r="2">
          <cell r="B2">
            <v>1.9678000000000001E-2</v>
          </cell>
        </row>
      </sheetData>
      <sheetData sheetId="10321">
        <row r="2">
          <cell r="B2">
            <v>1.9678000000000001E-2</v>
          </cell>
        </row>
      </sheetData>
      <sheetData sheetId="10322">
        <row r="2">
          <cell r="B2">
            <v>0</v>
          </cell>
        </row>
      </sheetData>
      <sheetData sheetId="10323">
        <row r="2">
          <cell r="B2">
            <v>0</v>
          </cell>
        </row>
      </sheetData>
      <sheetData sheetId="10324">
        <row r="2">
          <cell r="B2">
            <v>0</v>
          </cell>
        </row>
      </sheetData>
      <sheetData sheetId="10325">
        <row r="2">
          <cell r="B2">
            <v>1.9678000000000001E-2</v>
          </cell>
        </row>
      </sheetData>
      <sheetData sheetId="10326">
        <row r="2">
          <cell r="B2">
            <v>0</v>
          </cell>
        </row>
      </sheetData>
      <sheetData sheetId="10327">
        <row r="2">
          <cell r="B2">
            <v>0</v>
          </cell>
        </row>
      </sheetData>
      <sheetData sheetId="10328">
        <row r="2">
          <cell r="B2">
            <v>0</v>
          </cell>
        </row>
      </sheetData>
      <sheetData sheetId="10329">
        <row r="2">
          <cell r="B2">
            <v>1.9678000000000001E-2</v>
          </cell>
        </row>
      </sheetData>
      <sheetData sheetId="10330">
        <row r="2">
          <cell r="B2">
            <v>1.9678000000000001E-2</v>
          </cell>
        </row>
      </sheetData>
      <sheetData sheetId="10331">
        <row r="2">
          <cell r="B2">
            <v>1.9678000000000001E-2</v>
          </cell>
        </row>
      </sheetData>
      <sheetData sheetId="10332">
        <row r="2">
          <cell r="B2">
            <v>0</v>
          </cell>
        </row>
      </sheetData>
      <sheetData sheetId="10333">
        <row r="2">
          <cell r="B2">
            <v>0</v>
          </cell>
        </row>
      </sheetData>
      <sheetData sheetId="10334">
        <row r="2">
          <cell r="B2">
            <v>1.9678000000000001E-2</v>
          </cell>
        </row>
      </sheetData>
      <sheetData sheetId="10335">
        <row r="2">
          <cell r="B2">
            <v>0</v>
          </cell>
        </row>
      </sheetData>
      <sheetData sheetId="10336">
        <row r="2">
          <cell r="B2">
            <v>0</v>
          </cell>
        </row>
      </sheetData>
      <sheetData sheetId="10337">
        <row r="3">
          <cell r="B3" t="str">
            <v>Total</v>
          </cell>
        </row>
      </sheetData>
      <sheetData sheetId="10338">
        <row r="2">
          <cell r="B2">
            <v>1.9678000000000001E-2</v>
          </cell>
        </row>
      </sheetData>
      <sheetData sheetId="10339">
        <row r="2">
          <cell r="B2">
            <v>0</v>
          </cell>
        </row>
      </sheetData>
      <sheetData sheetId="10340">
        <row r="2">
          <cell r="B2">
            <v>0</v>
          </cell>
        </row>
      </sheetData>
      <sheetData sheetId="10341">
        <row r="2">
          <cell r="B2">
            <v>1.9678000000000001E-2</v>
          </cell>
        </row>
      </sheetData>
      <sheetData sheetId="10342">
        <row r="2">
          <cell r="B2">
            <v>0</v>
          </cell>
        </row>
      </sheetData>
      <sheetData sheetId="10343">
        <row r="2">
          <cell r="B2">
            <v>0</v>
          </cell>
        </row>
      </sheetData>
      <sheetData sheetId="10344">
        <row r="2">
          <cell r="B2">
            <v>0</v>
          </cell>
        </row>
      </sheetData>
      <sheetData sheetId="10345">
        <row r="2">
          <cell r="B2">
            <v>1.9678000000000001E-2</v>
          </cell>
        </row>
      </sheetData>
      <sheetData sheetId="10346">
        <row r="2">
          <cell r="B2">
            <v>0</v>
          </cell>
        </row>
      </sheetData>
      <sheetData sheetId="10347">
        <row r="2">
          <cell r="B2">
            <v>0</v>
          </cell>
        </row>
      </sheetData>
      <sheetData sheetId="10348">
        <row r="2">
          <cell r="B2">
            <v>0</v>
          </cell>
        </row>
      </sheetData>
      <sheetData sheetId="10349">
        <row r="2">
          <cell r="B2">
            <v>1.9678000000000001E-2</v>
          </cell>
        </row>
      </sheetData>
      <sheetData sheetId="10350">
        <row r="2">
          <cell r="B2">
            <v>1.9678000000000001E-2</v>
          </cell>
        </row>
      </sheetData>
      <sheetData sheetId="10351">
        <row r="2">
          <cell r="B2">
            <v>0</v>
          </cell>
        </row>
      </sheetData>
      <sheetData sheetId="10352">
        <row r="2">
          <cell r="B2">
            <v>0</v>
          </cell>
        </row>
      </sheetData>
      <sheetData sheetId="10353">
        <row r="2">
          <cell r="B2">
            <v>0</v>
          </cell>
        </row>
      </sheetData>
      <sheetData sheetId="10354">
        <row r="2">
          <cell r="B2">
            <v>0</v>
          </cell>
        </row>
      </sheetData>
      <sheetData sheetId="10355">
        <row r="2">
          <cell r="B2">
            <v>0</v>
          </cell>
        </row>
      </sheetData>
      <sheetData sheetId="10356">
        <row r="2">
          <cell r="B2">
            <v>1.9678000000000001E-2</v>
          </cell>
        </row>
      </sheetData>
      <sheetData sheetId="10357">
        <row r="2">
          <cell r="B2">
            <v>1.9678000000000001E-2</v>
          </cell>
        </row>
      </sheetData>
      <sheetData sheetId="10358">
        <row r="2">
          <cell r="B2">
            <v>1.9678000000000001E-2</v>
          </cell>
        </row>
      </sheetData>
      <sheetData sheetId="10359">
        <row r="2">
          <cell r="B2">
            <v>0</v>
          </cell>
        </row>
      </sheetData>
      <sheetData sheetId="10360">
        <row r="2">
          <cell r="B2">
            <v>0</v>
          </cell>
        </row>
      </sheetData>
      <sheetData sheetId="10361">
        <row r="2">
          <cell r="B2">
            <v>0</v>
          </cell>
        </row>
      </sheetData>
      <sheetData sheetId="10362">
        <row r="2">
          <cell r="B2">
            <v>1.9678000000000001E-2</v>
          </cell>
        </row>
      </sheetData>
      <sheetData sheetId="10363">
        <row r="2">
          <cell r="B2">
            <v>0</v>
          </cell>
        </row>
      </sheetData>
      <sheetData sheetId="10364">
        <row r="2">
          <cell r="B2">
            <v>0</v>
          </cell>
        </row>
      </sheetData>
      <sheetData sheetId="10365">
        <row r="2">
          <cell r="B2">
            <v>0</v>
          </cell>
        </row>
      </sheetData>
      <sheetData sheetId="10366">
        <row r="2">
          <cell r="B2">
            <v>0</v>
          </cell>
        </row>
      </sheetData>
      <sheetData sheetId="10367">
        <row r="2">
          <cell r="B2">
            <v>0</v>
          </cell>
        </row>
      </sheetData>
      <sheetData sheetId="10368">
        <row r="2">
          <cell r="B2">
            <v>1.9678000000000001E-2</v>
          </cell>
        </row>
      </sheetData>
      <sheetData sheetId="10369">
        <row r="2">
          <cell r="B2">
            <v>1.9678000000000001E-2</v>
          </cell>
        </row>
      </sheetData>
      <sheetData sheetId="10370">
        <row r="2">
          <cell r="B2">
            <v>1.9678000000000001E-2</v>
          </cell>
        </row>
      </sheetData>
      <sheetData sheetId="10371">
        <row r="2">
          <cell r="B2">
            <v>0</v>
          </cell>
        </row>
      </sheetData>
      <sheetData sheetId="10372">
        <row r="2">
          <cell r="B2">
            <v>0</v>
          </cell>
        </row>
      </sheetData>
      <sheetData sheetId="10373">
        <row r="2">
          <cell r="B2">
            <v>0</v>
          </cell>
        </row>
      </sheetData>
      <sheetData sheetId="10374">
        <row r="2">
          <cell r="B2">
            <v>1.9678000000000001E-2</v>
          </cell>
        </row>
      </sheetData>
      <sheetData sheetId="10375">
        <row r="2">
          <cell r="B2">
            <v>0</v>
          </cell>
        </row>
      </sheetData>
      <sheetData sheetId="10376">
        <row r="2">
          <cell r="B2">
            <v>0</v>
          </cell>
        </row>
      </sheetData>
      <sheetData sheetId="10377">
        <row r="2">
          <cell r="B2">
            <v>0</v>
          </cell>
        </row>
      </sheetData>
      <sheetData sheetId="10378">
        <row r="2">
          <cell r="B2">
            <v>1.9678000000000001E-2</v>
          </cell>
        </row>
      </sheetData>
      <sheetData sheetId="10379">
        <row r="2">
          <cell r="B2">
            <v>1.9678000000000001E-2</v>
          </cell>
        </row>
      </sheetData>
      <sheetData sheetId="10380">
        <row r="2">
          <cell r="B2">
            <v>1.9678000000000001E-2</v>
          </cell>
        </row>
      </sheetData>
      <sheetData sheetId="10381">
        <row r="2">
          <cell r="B2">
            <v>1.9678000000000001E-2</v>
          </cell>
        </row>
      </sheetData>
      <sheetData sheetId="10382">
        <row r="2">
          <cell r="B2">
            <v>0</v>
          </cell>
        </row>
      </sheetData>
      <sheetData sheetId="10383">
        <row r="2">
          <cell r="B2">
            <v>1.9678000000000001E-2</v>
          </cell>
        </row>
      </sheetData>
      <sheetData sheetId="10384">
        <row r="2">
          <cell r="B2">
            <v>1.9678000000000001E-2</v>
          </cell>
        </row>
      </sheetData>
      <sheetData sheetId="10385">
        <row r="2">
          <cell r="B2">
            <v>1.9678000000000001E-2</v>
          </cell>
        </row>
      </sheetData>
      <sheetData sheetId="10386">
        <row r="2">
          <cell r="B2">
            <v>0</v>
          </cell>
        </row>
      </sheetData>
      <sheetData sheetId="10387">
        <row r="2">
          <cell r="B2">
            <v>1.9678000000000001E-2</v>
          </cell>
        </row>
      </sheetData>
      <sheetData sheetId="10388">
        <row r="2">
          <cell r="B2">
            <v>1.9678000000000001E-2</v>
          </cell>
        </row>
      </sheetData>
      <sheetData sheetId="10389">
        <row r="2">
          <cell r="B2">
            <v>1.9678000000000001E-2</v>
          </cell>
        </row>
      </sheetData>
      <sheetData sheetId="10390">
        <row r="2">
          <cell r="B2">
            <v>1.9678000000000001E-2</v>
          </cell>
        </row>
      </sheetData>
      <sheetData sheetId="10391">
        <row r="2">
          <cell r="B2">
            <v>0</v>
          </cell>
        </row>
      </sheetData>
      <sheetData sheetId="10392">
        <row r="2">
          <cell r="B2">
            <v>1.9678000000000001E-2</v>
          </cell>
        </row>
      </sheetData>
      <sheetData sheetId="10393">
        <row r="2">
          <cell r="B2">
            <v>0</v>
          </cell>
        </row>
      </sheetData>
      <sheetData sheetId="10394">
        <row r="2">
          <cell r="B2">
            <v>1.9678000000000001E-2</v>
          </cell>
        </row>
      </sheetData>
      <sheetData sheetId="10395">
        <row r="2">
          <cell r="B2">
            <v>1.9678000000000001E-2</v>
          </cell>
        </row>
      </sheetData>
      <sheetData sheetId="10396">
        <row r="2">
          <cell r="B2">
            <v>1.9678000000000001E-2</v>
          </cell>
        </row>
      </sheetData>
      <sheetData sheetId="10397">
        <row r="2">
          <cell r="B2">
            <v>1.9678000000000001E-2</v>
          </cell>
        </row>
      </sheetData>
      <sheetData sheetId="10398">
        <row r="2">
          <cell r="B2">
            <v>0</v>
          </cell>
        </row>
      </sheetData>
      <sheetData sheetId="10399">
        <row r="2">
          <cell r="B2">
            <v>1.9678000000000001E-2</v>
          </cell>
        </row>
      </sheetData>
      <sheetData sheetId="10400">
        <row r="2">
          <cell r="B2">
            <v>0</v>
          </cell>
        </row>
      </sheetData>
      <sheetData sheetId="10401">
        <row r="2">
          <cell r="B2">
            <v>0</v>
          </cell>
        </row>
      </sheetData>
      <sheetData sheetId="10402">
        <row r="2">
          <cell r="B2">
            <v>1.9678000000000001E-2</v>
          </cell>
        </row>
      </sheetData>
      <sheetData sheetId="10403">
        <row r="2">
          <cell r="B2">
            <v>0</v>
          </cell>
        </row>
      </sheetData>
      <sheetData sheetId="10404">
        <row r="2">
          <cell r="B2">
            <v>0</v>
          </cell>
        </row>
      </sheetData>
      <sheetData sheetId="10405">
        <row r="2">
          <cell r="B2">
            <v>0</v>
          </cell>
        </row>
      </sheetData>
      <sheetData sheetId="10406">
        <row r="2">
          <cell r="B2">
            <v>0</v>
          </cell>
        </row>
      </sheetData>
      <sheetData sheetId="10407">
        <row r="2">
          <cell r="B2">
            <v>0</v>
          </cell>
        </row>
      </sheetData>
      <sheetData sheetId="10408">
        <row r="2">
          <cell r="B2">
            <v>1.9678000000000001E-2</v>
          </cell>
        </row>
      </sheetData>
      <sheetData sheetId="10409">
        <row r="2">
          <cell r="B2">
            <v>1.9678000000000001E-2</v>
          </cell>
        </row>
      </sheetData>
      <sheetData sheetId="10410">
        <row r="2">
          <cell r="B2">
            <v>1.9678000000000001E-2</v>
          </cell>
        </row>
      </sheetData>
      <sheetData sheetId="10411">
        <row r="2">
          <cell r="B2">
            <v>0</v>
          </cell>
        </row>
      </sheetData>
      <sheetData sheetId="10412">
        <row r="2">
          <cell r="B2">
            <v>0</v>
          </cell>
        </row>
      </sheetData>
      <sheetData sheetId="10413">
        <row r="2">
          <cell r="B2">
            <v>0</v>
          </cell>
        </row>
      </sheetData>
      <sheetData sheetId="10414">
        <row r="2">
          <cell r="B2">
            <v>1.9678000000000001E-2</v>
          </cell>
        </row>
      </sheetData>
      <sheetData sheetId="10415">
        <row r="2">
          <cell r="B2">
            <v>0</v>
          </cell>
        </row>
      </sheetData>
      <sheetData sheetId="10416">
        <row r="2">
          <cell r="B2">
            <v>0</v>
          </cell>
        </row>
      </sheetData>
      <sheetData sheetId="10417">
        <row r="2">
          <cell r="B2">
            <v>0</v>
          </cell>
        </row>
      </sheetData>
      <sheetData sheetId="10418">
        <row r="2">
          <cell r="B2">
            <v>1.9678000000000001E-2</v>
          </cell>
        </row>
      </sheetData>
      <sheetData sheetId="10419">
        <row r="2">
          <cell r="B2">
            <v>1.9678000000000001E-2</v>
          </cell>
        </row>
      </sheetData>
      <sheetData sheetId="10420">
        <row r="2">
          <cell r="B2">
            <v>1.9678000000000001E-2</v>
          </cell>
        </row>
      </sheetData>
      <sheetData sheetId="10421">
        <row r="2">
          <cell r="B2">
            <v>1.9678000000000001E-2</v>
          </cell>
        </row>
      </sheetData>
      <sheetData sheetId="10422">
        <row r="2">
          <cell r="B2">
            <v>1.9678000000000001E-2</v>
          </cell>
        </row>
      </sheetData>
      <sheetData sheetId="10423">
        <row r="2">
          <cell r="B2">
            <v>1.9678000000000001E-2</v>
          </cell>
        </row>
      </sheetData>
      <sheetData sheetId="10424">
        <row r="2">
          <cell r="B2">
            <v>1.9678000000000001E-2</v>
          </cell>
        </row>
      </sheetData>
      <sheetData sheetId="10425">
        <row r="2">
          <cell r="B2">
            <v>1.9678000000000001E-2</v>
          </cell>
        </row>
      </sheetData>
      <sheetData sheetId="10426">
        <row r="2">
          <cell r="B2">
            <v>0</v>
          </cell>
        </row>
      </sheetData>
      <sheetData sheetId="10427">
        <row r="2">
          <cell r="B2">
            <v>1.9678000000000001E-2</v>
          </cell>
        </row>
      </sheetData>
      <sheetData sheetId="10428">
        <row r="2">
          <cell r="B2">
            <v>0</v>
          </cell>
        </row>
      </sheetData>
      <sheetData sheetId="10429">
        <row r="2">
          <cell r="B2">
            <v>0</v>
          </cell>
        </row>
      </sheetData>
      <sheetData sheetId="10430">
        <row r="2">
          <cell r="B2">
            <v>0</v>
          </cell>
        </row>
      </sheetData>
      <sheetData sheetId="10431">
        <row r="2">
          <cell r="B2">
            <v>1.9678000000000001E-2</v>
          </cell>
        </row>
      </sheetData>
      <sheetData sheetId="10432">
        <row r="2">
          <cell r="B2">
            <v>1.9678000000000001E-2</v>
          </cell>
        </row>
      </sheetData>
      <sheetData sheetId="10433">
        <row r="2">
          <cell r="B2">
            <v>1.9678000000000001E-2</v>
          </cell>
        </row>
      </sheetData>
      <sheetData sheetId="10434">
        <row r="2">
          <cell r="B2">
            <v>0</v>
          </cell>
        </row>
      </sheetData>
      <sheetData sheetId="10435">
        <row r="2">
          <cell r="B2">
            <v>1.9678000000000001E-2</v>
          </cell>
        </row>
      </sheetData>
      <sheetData sheetId="10436">
        <row r="2">
          <cell r="B2">
            <v>1.9678000000000001E-2</v>
          </cell>
        </row>
      </sheetData>
      <sheetData sheetId="10437">
        <row r="2">
          <cell r="B2">
            <v>1.9678000000000001E-2</v>
          </cell>
        </row>
      </sheetData>
      <sheetData sheetId="10438">
        <row r="2">
          <cell r="B2">
            <v>0</v>
          </cell>
        </row>
      </sheetData>
      <sheetData sheetId="10439">
        <row r="2">
          <cell r="B2">
            <v>1.9678000000000001E-2</v>
          </cell>
        </row>
      </sheetData>
      <sheetData sheetId="10440">
        <row r="2">
          <cell r="B2">
            <v>1.9678000000000001E-2</v>
          </cell>
        </row>
      </sheetData>
      <sheetData sheetId="10441">
        <row r="2">
          <cell r="B2">
            <v>0</v>
          </cell>
        </row>
      </sheetData>
      <sheetData sheetId="10442">
        <row r="2">
          <cell r="B2">
            <v>1.9678000000000001E-2</v>
          </cell>
        </row>
      </sheetData>
      <sheetData sheetId="10443">
        <row r="2">
          <cell r="B2">
            <v>0</v>
          </cell>
        </row>
      </sheetData>
      <sheetData sheetId="10444">
        <row r="2">
          <cell r="B2">
            <v>1.9678000000000001E-2</v>
          </cell>
        </row>
      </sheetData>
      <sheetData sheetId="10445">
        <row r="2">
          <cell r="B2">
            <v>0</v>
          </cell>
        </row>
      </sheetData>
      <sheetData sheetId="10446">
        <row r="2">
          <cell r="B2">
            <v>1.9678000000000001E-2</v>
          </cell>
        </row>
      </sheetData>
      <sheetData sheetId="10447">
        <row r="2">
          <cell r="B2">
            <v>1.9678000000000001E-2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1.9678000000000001E-2</v>
          </cell>
        </row>
      </sheetData>
      <sheetData sheetId="10450">
        <row r="2">
          <cell r="B2">
            <v>0</v>
          </cell>
        </row>
      </sheetData>
      <sheetData sheetId="10451">
        <row r="2">
          <cell r="B2">
            <v>1.9678000000000001E-2</v>
          </cell>
        </row>
      </sheetData>
      <sheetData sheetId="10452">
        <row r="2">
          <cell r="B2">
            <v>0</v>
          </cell>
        </row>
      </sheetData>
      <sheetData sheetId="10453">
        <row r="2">
          <cell r="B2">
            <v>0</v>
          </cell>
        </row>
      </sheetData>
      <sheetData sheetId="10454">
        <row r="2">
          <cell r="B2">
            <v>1.9678000000000001E-2</v>
          </cell>
        </row>
      </sheetData>
      <sheetData sheetId="10455">
        <row r="2">
          <cell r="B2">
            <v>1.9678000000000001E-2</v>
          </cell>
        </row>
      </sheetData>
      <sheetData sheetId="10456">
        <row r="2">
          <cell r="B2">
            <v>0</v>
          </cell>
        </row>
      </sheetData>
      <sheetData sheetId="10457">
        <row r="2">
          <cell r="B2">
            <v>1.9678000000000001E-2</v>
          </cell>
        </row>
      </sheetData>
      <sheetData sheetId="10458">
        <row r="2">
          <cell r="B2">
            <v>0</v>
          </cell>
        </row>
      </sheetData>
      <sheetData sheetId="10459">
        <row r="2">
          <cell r="B2">
            <v>1.9678000000000001E-2</v>
          </cell>
        </row>
      </sheetData>
      <sheetData sheetId="10460">
        <row r="2">
          <cell r="B2">
            <v>1.9678000000000001E-2</v>
          </cell>
        </row>
      </sheetData>
      <sheetData sheetId="10461">
        <row r="2">
          <cell r="B2">
            <v>1.9678000000000001E-2</v>
          </cell>
        </row>
      </sheetData>
      <sheetData sheetId="10462">
        <row r="2">
          <cell r="B2">
            <v>1.9678000000000001E-2</v>
          </cell>
        </row>
      </sheetData>
      <sheetData sheetId="10463">
        <row r="2">
          <cell r="B2">
            <v>1.9678000000000001E-2</v>
          </cell>
        </row>
      </sheetData>
      <sheetData sheetId="10464">
        <row r="2">
          <cell r="B2">
            <v>1.9678000000000001E-2</v>
          </cell>
        </row>
      </sheetData>
      <sheetData sheetId="10465">
        <row r="2">
          <cell r="B2">
            <v>1.9678000000000001E-2</v>
          </cell>
        </row>
      </sheetData>
      <sheetData sheetId="10466">
        <row r="2">
          <cell r="B2">
            <v>1.9678000000000001E-2</v>
          </cell>
        </row>
      </sheetData>
      <sheetData sheetId="10467">
        <row r="2">
          <cell r="B2">
            <v>1.9678000000000001E-2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1.9678000000000001E-2</v>
          </cell>
        </row>
      </sheetData>
      <sheetData sheetId="10470">
        <row r="2">
          <cell r="B2">
            <v>1.9678000000000001E-2</v>
          </cell>
        </row>
      </sheetData>
      <sheetData sheetId="10471">
        <row r="2">
          <cell r="B2">
            <v>1.9678000000000001E-2</v>
          </cell>
        </row>
      </sheetData>
      <sheetData sheetId="10472">
        <row r="2">
          <cell r="B2">
            <v>1.9678000000000001E-2</v>
          </cell>
        </row>
      </sheetData>
      <sheetData sheetId="10473">
        <row r="2">
          <cell r="B2">
            <v>1.9678000000000001E-2</v>
          </cell>
        </row>
      </sheetData>
      <sheetData sheetId="10474">
        <row r="2">
          <cell r="B2">
            <v>1.9678000000000001E-2</v>
          </cell>
        </row>
      </sheetData>
      <sheetData sheetId="10475">
        <row r="2">
          <cell r="B2">
            <v>1.9678000000000001E-2</v>
          </cell>
        </row>
      </sheetData>
      <sheetData sheetId="10476">
        <row r="2">
          <cell r="B2">
            <v>1.9678000000000001E-2</v>
          </cell>
        </row>
      </sheetData>
      <sheetData sheetId="10477">
        <row r="2">
          <cell r="B2">
            <v>1.9678000000000001E-2</v>
          </cell>
        </row>
      </sheetData>
      <sheetData sheetId="10478">
        <row r="2">
          <cell r="B2">
            <v>0</v>
          </cell>
        </row>
      </sheetData>
      <sheetData sheetId="10479">
        <row r="2">
          <cell r="B2">
            <v>1.9678000000000001E-2</v>
          </cell>
        </row>
      </sheetData>
      <sheetData sheetId="10480">
        <row r="2">
          <cell r="B2">
            <v>0</v>
          </cell>
        </row>
      </sheetData>
      <sheetData sheetId="10481">
        <row r="2">
          <cell r="B2">
            <v>0</v>
          </cell>
        </row>
      </sheetData>
      <sheetData sheetId="10482">
        <row r="2">
          <cell r="B2">
            <v>0</v>
          </cell>
        </row>
      </sheetData>
      <sheetData sheetId="10483">
        <row r="2">
          <cell r="B2">
            <v>1.9678000000000001E-2</v>
          </cell>
        </row>
      </sheetData>
      <sheetData sheetId="10484">
        <row r="2">
          <cell r="B2">
            <v>0</v>
          </cell>
        </row>
      </sheetData>
      <sheetData sheetId="10485">
        <row r="2">
          <cell r="B2">
            <v>0</v>
          </cell>
        </row>
      </sheetData>
      <sheetData sheetId="10486">
        <row r="2">
          <cell r="B2">
            <v>0</v>
          </cell>
        </row>
      </sheetData>
      <sheetData sheetId="10487">
        <row r="2">
          <cell r="B2">
            <v>0</v>
          </cell>
        </row>
      </sheetData>
      <sheetData sheetId="10488">
        <row r="2">
          <cell r="B2">
            <v>0</v>
          </cell>
        </row>
      </sheetData>
      <sheetData sheetId="10489">
        <row r="2">
          <cell r="B2">
            <v>1.9678000000000001E-2</v>
          </cell>
        </row>
      </sheetData>
      <sheetData sheetId="10490">
        <row r="2">
          <cell r="B2">
            <v>1.9678000000000001E-2</v>
          </cell>
        </row>
      </sheetData>
      <sheetData sheetId="10491">
        <row r="2">
          <cell r="B2">
            <v>1.9678000000000001E-2</v>
          </cell>
        </row>
      </sheetData>
      <sheetData sheetId="10492">
        <row r="2">
          <cell r="B2">
            <v>0</v>
          </cell>
        </row>
      </sheetData>
      <sheetData sheetId="10493">
        <row r="2">
          <cell r="B2">
            <v>0</v>
          </cell>
        </row>
      </sheetData>
      <sheetData sheetId="10494">
        <row r="2">
          <cell r="B2">
            <v>0</v>
          </cell>
        </row>
      </sheetData>
      <sheetData sheetId="10495">
        <row r="2">
          <cell r="B2">
            <v>1.9678000000000001E-2</v>
          </cell>
        </row>
      </sheetData>
      <sheetData sheetId="10496">
        <row r="2">
          <cell r="B2">
            <v>0</v>
          </cell>
        </row>
      </sheetData>
      <sheetData sheetId="10497">
        <row r="2">
          <cell r="B2">
            <v>0</v>
          </cell>
        </row>
      </sheetData>
      <sheetData sheetId="10498">
        <row r="2">
          <cell r="B2">
            <v>0</v>
          </cell>
        </row>
      </sheetData>
      <sheetData sheetId="10499">
        <row r="2">
          <cell r="B2">
            <v>0</v>
          </cell>
        </row>
      </sheetData>
      <sheetData sheetId="10500">
        <row r="2">
          <cell r="B2">
            <v>0</v>
          </cell>
        </row>
      </sheetData>
      <sheetData sheetId="10501">
        <row r="2">
          <cell r="B2">
            <v>1.9678000000000001E-2</v>
          </cell>
        </row>
      </sheetData>
      <sheetData sheetId="10502">
        <row r="2">
          <cell r="B2">
            <v>1.9678000000000001E-2</v>
          </cell>
        </row>
      </sheetData>
      <sheetData sheetId="10503">
        <row r="2">
          <cell r="B2">
            <v>1.9678000000000001E-2</v>
          </cell>
        </row>
      </sheetData>
      <sheetData sheetId="10504">
        <row r="2">
          <cell r="B2">
            <v>0</v>
          </cell>
        </row>
      </sheetData>
      <sheetData sheetId="10505">
        <row r="2">
          <cell r="B2">
            <v>0</v>
          </cell>
        </row>
      </sheetData>
      <sheetData sheetId="10506">
        <row r="2">
          <cell r="B2">
            <v>0</v>
          </cell>
        </row>
      </sheetData>
      <sheetData sheetId="10507">
        <row r="2">
          <cell r="B2">
            <v>1.9678000000000001E-2</v>
          </cell>
        </row>
      </sheetData>
      <sheetData sheetId="10508">
        <row r="2">
          <cell r="B2">
            <v>0</v>
          </cell>
        </row>
      </sheetData>
      <sheetData sheetId="10509">
        <row r="2">
          <cell r="B2">
            <v>0</v>
          </cell>
        </row>
      </sheetData>
      <sheetData sheetId="10510">
        <row r="2">
          <cell r="B2">
            <v>0</v>
          </cell>
        </row>
      </sheetData>
      <sheetData sheetId="10511">
        <row r="2">
          <cell r="B2">
            <v>1.9678000000000001E-2</v>
          </cell>
        </row>
      </sheetData>
      <sheetData sheetId="10512">
        <row r="2">
          <cell r="B2">
            <v>0</v>
          </cell>
        </row>
      </sheetData>
      <sheetData sheetId="10513">
        <row r="2">
          <cell r="B2">
            <v>1.9678000000000001E-2</v>
          </cell>
        </row>
      </sheetData>
      <sheetData sheetId="10514"/>
      <sheetData sheetId="10515">
        <row r="2">
          <cell r="B2">
            <v>0</v>
          </cell>
        </row>
      </sheetData>
      <sheetData sheetId="10516">
        <row r="2">
          <cell r="B2">
            <v>0</v>
          </cell>
        </row>
      </sheetData>
      <sheetData sheetId="10517">
        <row r="3">
          <cell r="B3" t="str">
            <v>Total</v>
          </cell>
        </row>
      </sheetData>
      <sheetData sheetId="10518"/>
      <sheetData sheetId="10519">
        <row r="2">
          <cell r="B2">
            <v>0</v>
          </cell>
        </row>
      </sheetData>
      <sheetData sheetId="10520">
        <row r="2">
          <cell r="B2">
            <v>0</v>
          </cell>
        </row>
      </sheetData>
      <sheetData sheetId="10521">
        <row r="2">
          <cell r="B2">
            <v>1.9678000000000001E-2</v>
          </cell>
        </row>
      </sheetData>
      <sheetData sheetId="10522">
        <row r="2">
          <cell r="B2">
            <v>0</v>
          </cell>
        </row>
      </sheetData>
      <sheetData sheetId="10523">
        <row r="2">
          <cell r="B2">
            <v>0</v>
          </cell>
        </row>
      </sheetData>
      <sheetData sheetId="10524">
        <row r="2">
          <cell r="B2">
            <v>0</v>
          </cell>
        </row>
      </sheetData>
      <sheetData sheetId="10525">
        <row r="2">
          <cell r="B2">
            <v>1.9678000000000001E-2</v>
          </cell>
        </row>
      </sheetData>
      <sheetData sheetId="10526">
        <row r="2">
          <cell r="B2">
            <v>0</v>
          </cell>
        </row>
      </sheetData>
      <sheetData sheetId="10527">
        <row r="2">
          <cell r="B2">
            <v>0</v>
          </cell>
        </row>
      </sheetData>
      <sheetData sheetId="10528">
        <row r="2">
          <cell r="B2">
            <v>0</v>
          </cell>
        </row>
      </sheetData>
      <sheetData sheetId="10529">
        <row r="2">
          <cell r="B2">
            <v>1.9678000000000001E-2</v>
          </cell>
        </row>
      </sheetData>
      <sheetData sheetId="10530">
        <row r="2">
          <cell r="B2">
            <v>1.9678000000000001E-2</v>
          </cell>
        </row>
      </sheetData>
      <sheetData sheetId="10531">
        <row r="2">
          <cell r="B2">
            <v>0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0</v>
          </cell>
        </row>
      </sheetData>
      <sheetData sheetId="10534">
        <row r="2">
          <cell r="B2">
            <v>0</v>
          </cell>
        </row>
      </sheetData>
      <sheetData sheetId="10535">
        <row r="2">
          <cell r="B2">
            <v>0</v>
          </cell>
        </row>
      </sheetData>
      <sheetData sheetId="10536">
        <row r="2">
          <cell r="B2">
            <v>1.9678000000000001E-2</v>
          </cell>
        </row>
      </sheetData>
      <sheetData sheetId="10537">
        <row r="2">
          <cell r="B2">
            <v>1.9678000000000001E-2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0</v>
          </cell>
        </row>
      </sheetData>
      <sheetData sheetId="10540">
        <row r="2">
          <cell r="B2">
            <v>0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1.9678000000000001E-2</v>
          </cell>
        </row>
      </sheetData>
      <sheetData sheetId="10543">
        <row r="2">
          <cell r="B2">
            <v>0</v>
          </cell>
        </row>
      </sheetData>
      <sheetData sheetId="10544">
        <row r="2">
          <cell r="B2">
            <v>0</v>
          </cell>
        </row>
      </sheetData>
      <sheetData sheetId="10545">
        <row r="2">
          <cell r="B2">
            <v>0</v>
          </cell>
        </row>
      </sheetData>
      <sheetData sheetId="10546">
        <row r="2">
          <cell r="B2">
            <v>0</v>
          </cell>
        </row>
      </sheetData>
      <sheetData sheetId="10547">
        <row r="2">
          <cell r="B2">
            <v>0</v>
          </cell>
        </row>
      </sheetData>
      <sheetData sheetId="10548">
        <row r="2">
          <cell r="B2">
            <v>1.9678000000000001E-2</v>
          </cell>
        </row>
      </sheetData>
      <sheetData sheetId="10549">
        <row r="2">
          <cell r="B2">
            <v>1.9678000000000001E-2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0</v>
          </cell>
        </row>
      </sheetData>
      <sheetData sheetId="10552">
        <row r="2">
          <cell r="B2">
            <v>0</v>
          </cell>
        </row>
      </sheetData>
      <sheetData sheetId="10553">
        <row r="2">
          <cell r="B2">
            <v>0</v>
          </cell>
        </row>
      </sheetData>
      <sheetData sheetId="10554">
        <row r="2">
          <cell r="B2">
            <v>1.9678000000000001E-2</v>
          </cell>
        </row>
      </sheetData>
      <sheetData sheetId="10555">
        <row r="2">
          <cell r="B2">
            <v>0</v>
          </cell>
        </row>
      </sheetData>
      <sheetData sheetId="10556">
        <row r="2">
          <cell r="B2">
            <v>0</v>
          </cell>
        </row>
      </sheetData>
      <sheetData sheetId="10557">
        <row r="2">
          <cell r="B2">
            <v>0</v>
          </cell>
        </row>
      </sheetData>
      <sheetData sheetId="10558">
        <row r="2">
          <cell r="B2">
            <v>1.9678000000000001E-2</v>
          </cell>
        </row>
      </sheetData>
      <sheetData sheetId="10559">
        <row r="2">
          <cell r="B2">
            <v>1.9678000000000001E-2</v>
          </cell>
        </row>
      </sheetData>
      <sheetData sheetId="10560">
        <row r="2">
          <cell r="B2">
            <v>1.9678000000000001E-2</v>
          </cell>
        </row>
      </sheetData>
      <sheetData sheetId="10561">
        <row r="2">
          <cell r="B2">
            <v>1.9678000000000001E-2</v>
          </cell>
        </row>
      </sheetData>
      <sheetData sheetId="10562">
        <row r="2">
          <cell r="B2">
            <v>0</v>
          </cell>
        </row>
      </sheetData>
      <sheetData sheetId="10563">
        <row r="2">
          <cell r="B2">
            <v>1.9678000000000001E-2</v>
          </cell>
        </row>
      </sheetData>
      <sheetData sheetId="10564">
        <row r="2">
          <cell r="B2">
            <v>1.9678000000000001E-2</v>
          </cell>
        </row>
      </sheetData>
      <sheetData sheetId="10565">
        <row r="2">
          <cell r="B2">
            <v>1.9678000000000001E-2</v>
          </cell>
        </row>
      </sheetData>
      <sheetData sheetId="10566">
        <row r="2">
          <cell r="B2">
            <v>0</v>
          </cell>
        </row>
      </sheetData>
      <sheetData sheetId="10567">
        <row r="2">
          <cell r="B2">
            <v>1.9678000000000001E-2</v>
          </cell>
        </row>
      </sheetData>
      <sheetData sheetId="10568">
        <row r="2">
          <cell r="B2">
            <v>1.9678000000000001E-2</v>
          </cell>
        </row>
      </sheetData>
      <sheetData sheetId="10569">
        <row r="2">
          <cell r="B2">
            <v>1.9678000000000001E-2</v>
          </cell>
        </row>
      </sheetData>
      <sheetData sheetId="10570">
        <row r="2">
          <cell r="B2">
            <v>1.9678000000000001E-2</v>
          </cell>
        </row>
      </sheetData>
      <sheetData sheetId="10571">
        <row r="2">
          <cell r="B2">
            <v>0</v>
          </cell>
        </row>
      </sheetData>
      <sheetData sheetId="10572">
        <row r="2">
          <cell r="B2">
            <v>1.9678000000000001E-2</v>
          </cell>
        </row>
      </sheetData>
      <sheetData sheetId="10573">
        <row r="2">
          <cell r="B2">
            <v>0</v>
          </cell>
        </row>
      </sheetData>
      <sheetData sheetId="10574">
        <row r="2">
          <cell r="B2">
            <v>1.9678000000000001E-2</v>
          </cell>
        </row>
      </sheetData>
      <sheetData sheetId="10575">
        <row r="2">
          <cell r="B2">
            <v>1.9678000000000001E-2</v>
          </cell>
        </row>
      </sheetData>
      <sheetData sheetId="10576">
        <row r="2">
          <cell r="B2">
            <v>1.9678000000000001E-2</v>
          </cell>
        </row>
      </sheetData>
      <sheetData sheetId="10577">
        <row r="2">
          <cell r="B2">
            <v>1.9678000000000001E-2</v>
          </cell>
        </row>
      </sheetData>
      <sheetData sheetId="10578">
        <row r="2">
          <cell r="B2">
            <v>0</v>
          </cell>
        </row>
      </sheetData>
      <sheetData sheetId="10579">
        <row r="2">
          <cell r="B2">
            <v>1.9678000000000001E-2</v>
          </cell>
        </row>
      </sheetData>
      <sheetData sheetId="10580">
        <row r="2">
          <cell r="B2">
            <v>0</v>
          </cell>
        </row>
      </sheetData>
      <sheetData sheetId="10581">
        <row r="2">
          <cell r="B2">
            <v>0</v>
          </cell>
        </row>
      </sheetData>
      <sheetData sheetId="10582">
        <row r="2">
          <cell r="B2">
            <v>1.9678000000000001E-2</v>
          </cell>
        </row>
      </sheetData>
      <sheetData sheetId="10583">
        <row r="2">
          <cell r="B2">
            <v>0</v>
          </cell>
        </row>
      </sheetData>
      <sheetData sheetId="10584">
        <row r="2">
          <cell r="B2">
            <v>0</v>
          </cell>
        </row>
      </sheetData>
      <sheetData sheetId="10585">
        <row r="2">
          <cell r="B2">
            <v>0</v>
          </cell>
        </row>
      </sheetData>
      <sheetData sheetId="10586">
        <row r="2">
          <cell r="B2">
            <v>0</v>
          </cell>
        </row>
      </sheetData>
      <sheetData sheetId="10587">
        <row r="2">
          <cell r="B2">
            <v>0</v>
          </cell>
        </row>
      </sheetData>
      <sheetData sheetId="10588">
        <row r="2">
          <cell r="B2">
            <v>1.9678000000000001E-2</v>
          </cell>
        </row>
      </sheetData>
      <sheetData sheetId="10589">
        <row r="2">
          <cell r="B2">
            <v>1.9678000000000001E-2</v>
          </cell>
        </row>
      </sheetData>
      <sheetData sheetId="10590">
        <row r="2">
          <cell r="B2">
            <v>1.9678000000000001E-2</v>
          </cell>
        </row>
      </sheetData>
      <sheetData sheetId="10591">
        <row r="2">
          <cell r="B2">
            <v>0</v>
          </cell>
        </row>
      </sheetData>
      <sheetData sheetId="10592">
        <row r="2">
          <cell r="B2">
            <v>0</v>
          </cell>
        </row>
      </sheetData>
      <sheetData sheetId="10593">
        <row r="2">
          <cell r="B2">
            <v>0</v>
          </cell>
        </row>
      </sheetData>
      <sheetData sheetId="10594">
        <row r="2">
          <cell r="B2">
            <v>1.9678000000000001E-2</v>
          </cell>
        </row>
      </sheetData>
      <sheetData sheetId="10595">
        <row r="2">
          <cell r="B2">
            <v>0</v>
          </cell>
        </row>
      </sheetData>
      <sheetData sheetId="10596">
        <row r="2">
          <cell r="B2">
            <v>0</v>
          </cell>
        </row>
      </sheetData>
      <sheetData sheetId="10597">
        <row r="2">
          <cell r="B2">
            <v>0</v>
          </cell>
        </row>
      </sheetData>
      <sheetData sheetId="10598">
        <row r="2">
          <cell r="B2">
            <v>1.9678000000000001E-2</v>
          </cell>
        </row>
      </sheetData>
      <sheetData sheetId="10599">
        <row r="2">
          <cell r="B2">
            <v>1.9678000000000001E-2</v>
          </cell>
        </row>
      </sheetData>
      <sheetData sheetId="10600">
        <row r="2">
          <cell r="B2">
            <v>1.9678000000000001E-2</v>
          </cell>
        </row>
      </sheetData>
      <sheetData sheetId="10601">
        <row r="2">
          <cell r="B2">
            <v>1.9678000000000001E-2</v>
          </cell>
        </row>
      </sheetData>
      <sheetData sheetId="10602">
        <row r="2">
          <cell r="B2">
            <v>1.9678000000000001E-2</v>
          </cell>
        </row>
      </sheetData>
      <sheetData sheetId="10603">
        <row r="2">
          <cell r="B2">
            <v>1.9678000000000001E-2</v>
          </cell>
        </row>
      </sheetData>
      <sheetData sheetId="10604">
        <row r="2">
          <cell r="B2">
            <v>1.9678000000000001E-2</v>
          </cell>
        </row>
      </sheetData>
      <sheetData sheetId="10605">
        <row r="2">
          <cell r="B2">
            <v>1.9678000000000001E-2</v>
          </cell>
        </row>
      </sheetData>
      <sheetData sheetId="10606">
        <row r="2">
          <cell r="B2">
            <v>0</v>
          </cell>
        </row>
      </sheetData>
      <sheetData sheetId="10607">
        <row r="2">
          <cell r="B2">
            <v>1.9678000000000001E-2</v>
          </cell>
        </row>
      </sheetData>
      <sheetData sheetId="10608">
        <row r="2">
          <cell r="B2">
            <v>0</v>
          </cell>
        </row>
      </sheetData>
      <sheetData sheetId="10609">
        <row r="2">
          <cell r="B2">
            <v>0</v>
          </cell>
        </row>
      </sheetData>
      <sheetData sheetId="10610">
        <row r="2">
          <cell r="B2">
            <v>0</v>
          </cell>
        </row>
      </sheetData>
      <sheetData sheetId="10611">
        <row r="2">
          <cell r="B2">
            <v>1.9678000000000001E-2</v>
          </cell>
        </row>
      </sheetData>
      <sheetData sheetId="10612">
        <row r="2">
          <cell r="B2">
            <v>1.9678000000000001E-2</v>
          </cell>
        </row>
      </sheetData>
      <sheetData sheetId="10613">
        <row r="2">
          <cell r="B2">
            <v>1.9678000000000001E-2</v>
          </cell>
        </row>
      </sheetData>
      <sheetData sheetId="10614">
        <row r="2">
          <cell r="B2">
            <v>0</v>
          </cell>
        </row>
      </sheetData>
      <sheetData sheetId="10615">
        <row r="2">
          <cell r="B2">
            <v>1.9678000000000001E-2</v>
          </cell>
        </row>
      </sheetData>
      <sheetData sheetId="10616">
        <row r="2">
          <cell r="B2">
            <v>1.9678000000000001E-2</v>
          </cell>
        </row>
      </sheetData>
      <sheetData sheetId="10617">
        <row r="2">
          <cell r="B2">
            <v>1.9678000000000001E-2</v>
          </cell>
        </row>
      </sheetData>
      <sheetData sheetId="10618">
        <row r="2">
          <cell r="B2">
            <v>0</v>
          </cell>
        </row>
      </sheetData>
      <sheetData sheetId="10619">
        <row r="2">
          <cell r="B2">
            <v>1.9678000000000001E-2</v>
          </cell>
        </row>
      </sheetData>
      <sheetData sheetId="10620">
        <row r="2">
          <cell r="B2">
            <v>1.9678000000000001E-2</v>
          </cell>
        </row>
      </sheetData>
      <sheetData sheetId="10621">
        <row r="2">
          <cell r="B2">
            <v>0</v>
          </cell>
        </row>
      </sheetData>
      <sheetData sheetId="10622">
        <row r="2">
          <cell r="B2">
            <v>1.9678000000000001E-2</v>
          </cell>
        </row>
      </sheetData>
      <sheetData sheetId="10623">
        <row r="2">
          <cell r="B2">
            <v>0</v>
          </cell>
        </row>
      </sheetData>
      <sheetData sheetId="10624">
        <row r="2">
          <cell r="B2">
            <v>1.9678000000000001E-2</v>
          </cell>
        </row>
      </sheetData>
      <sheetData sheetId="10625">
        <row r="2">
          <cell r="B2">
            <v>0</v>
          </cell>
        </row>
      </sheetData>
      <sheetData sheetId="10626">
        <row r="2">
          <cell r="B2">
            <v>1.9678000000000001E-2</v>
          </cell>
        </row>
      </sheetData>
      <sheetData sheetId="10627">
        <row r="2">
          <cell r="B2">
            <v>1.9678000000000001E-2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0</v>
          </cell>
        </row>
      </sheetData>
      <sheetData sheetId="10631">
        <row r="2">
          <cell r="B2">
            <v>1.9678000000000001E-2</v>
          </cell>
        </row>
      </sheetData>
      <sheetData sheetId="10632">
        <row r="2">
          <cell r="B2">
            <v>0</v>
          </cell>
        </row>
      </sheetData>
      <sheetData sheetId="10633">
        <row r="2">
          <cell r="B2">
            <v>0</v>
          </cell>
        </row>
      </sheetData>
      <sheetData sheetId="10634">
        <row r="2">
          <cell r="B2">
            <v>1.9678000000000001E-2</v>
          </cell>
        </row>
      </sheetData>
      <sheetData sheetId="10635">
        <row r="2">
          <cell r="B2">
            <v>1.9678000000000001E-2</v>
          </cell>
        </row>
      </sheetData>
      <sheetData sheetId="10636">
        <row r="2">
          <cell r="B2">
            <v>0</v>
          </cell>
        </row>
      </sheetData>
      <sheetData sheetId="10637">
        <row r="2">
          <cell r="B2">
            <v>1.9678000000000001E-2</v>
          </cell>
        </row>
      </sheetData>
      <sheetData sheetId="10638">
        <row r="2">
          <cell r="B2">
            <v>0</v>
          </cell>
        </row>
      </sheetData>
      <sheetData sheetId="10639">
        <row r="2">
          <cell r="B2">
            <v>1.9678000000000001E-2</v>
          </cell>
        </row>
      </sheetData>
      <sheetData sheetId="10640">
        <row r="2">
          <cell r="B2">
            <v>1.9678000000000001E-2</v>
          </cell>
        </row>
      </sheetData>
      <sheetData sheetId="10641">
        <row r="2">
          <cell r="B2">
            <v>1.9678000000000001E-2</v>
          </cell>
        </row>
      </sheetData>
      <sheetData sheetId="10642">
        <row r="2">
          <cell r="B2">
            <v>1.9678000000000001E-2</v>
          </cell>
        </row>
      </sheetData>
      <sheetData sheetId="10643">
        <row r="2">
          <cell r="B2">
            <v>1.9678000000000001E-2</v>
          </cell>
        </row>
      </sheetData>
      <sheetData sheetId="10644">
        <row r="2">
          <cell r="B2">
            <v>1.9678000000000001E-2</v>
          </cell>
        </row>
      </sheetData>
      <sheetData sheetId="10645">
        <row r="2">
          <cell r="B2">
            <v>1.9678000000000001E-2</v>
          </cell>
        </row>
      </sheetData>
      <sheetData sheetId="10646">
        <row r="2">
          <cell r="B2">
            <v>1.9678000000000001E-2</v>
          </cell>
        </row>
      </sheetData>
      <sheetData sheetId="10647">
        <row r="2">
          <cell r="B2">
            <v>1.9678000000000001E-2</v>
          </cell>
        </row>
      </sheetData>
      <sheetData sheetId="10648">
        <row r="2">
          <cell r="B2">
            <v>1.9678000000000001E-2</v>
          </cell>
        </row>
      </sheetData>
      <sheetData sheetId="10649">
        <row r="2">
          <cell r="B2">
            <v>1.9678000000000001E-2</v>
          </cell>
        </row>
      </sheetData>
      <sheetData sheetId="10650">
        <row r="2">
          <cell r="B2">
            <v>1.9678000000000001E-2</v>
          </cell>
        </row>
      </sheetData>
      <sheetData sheetId="10651">
        <row r="2">
          <cell r="B2">
            <v>1.9678000000000001E-2</v>
          </cell>
        </row>
      </sheetData>
      <sheetData sheetId="10652">
        <row r="2">
          <cell r="B2">
            <v>1.9678000000000001E-2</v>
          </cell>
        </row>
      </sheetData>
      <sheetData sheetId="10653">
        <row r="2">
          <cell r="B2">
            <v>1.9678000000000001E-2</v>
          </cell>
        </row>
      </sheetData>
      <sheetData sheetId="10654">
        <row r="2">
          <cell r="B2">
            <v>1.9678000000000001E-2</v>
          </cell>
        </row>
      </sheetData>
      <sheetData sheetId="10655">
        <row r="2">
          <cell r="B2">
            <v>1.9678000000000001E-2</v>
          </cell>
        </row>
      </sheetData>
      <sheetData sheetId="10656">
        <row r="2">
          <cell r="B2">
            <v>1.9678000000000001E-2</v>
          </cell>
        </row>
      </sheetData>
      <sheetData sheetId="10657">
        <row r="2">
          <cell r="B2">
            <v>1.9678000000000001E-2</v>
          </cell>
        </row>
      </sheetData>
      <sheetData sheetId="10658">
        <row r="2">
          <cell r="B2">
            <v>0</v>
          </cell>
        </row>
      </sheetData>
      <sheetData sheetId="10659">
        <row r="2">
          <cell r="B2">
            <v>1.9678000000000001E-2</v>
          </cell>
        </row>
      </sheetData>
      <sheetData sheetId="10660">
        <row r="2">
          <cell r="B2">
            <v>0</v>
          </cell>
        </row>
      </sheetData>
      <sheetData sheetId="10661">
        <row r="2">
          <cell r="B2">
            <v>0</v>
          </cell>
        </row>
      </sheetData>
      <sheetData sheetId="10662">
        <row r="2">
          <cell r="B2">
            <v>0</v>
          </cell>
        </row>
      </sheetData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>
        <row r="2">
          <cell r="B2">
            <v>0</v>
          </cell>
        </row>
      </sheetData>
      <sheetData sheetId="10693">
        <row r="3">
          <cell r="B3" t="str">
            <v>Total</v>
          </cell>
        </row>
      </sheetData>
      <sheetData sheetId="10694"/>
      <sheetData sheetId="10695">
        <row r="2">
          <cell r="B2">
            <v>0</v>
          </cell>
        </row>
      </sheetData>
      <sheetData sheetId="10696">
        <row r="2">
          <cell r="B2">
            <v>0</v>
          </cell>
        </row>
      </sheetData>
      <sheetData sheetId="10697">
        <row r="3">
          <cell r="B3" t="str">
            <v>Total</v>
          </cell>
        </row>
      </sheetData>
      <sheetData sheetId="10698"/>
      <sheetData sheetId="10699">
        <row r="2">
          <cell r="B2">
            <v>0</v>
          </cell>
        </row>
      </sheetData>
      <sheetData sheetId="10700">
        <row r="2">
          <cell r="B2">
            <v>0</v>
          </cell>
        </row>
      </sheetData>
      <sheetData sheetId="10701">
        <row r="3">
          <cell r="B3" t="str">
            <v>Total</v>
          </cell>
        </row>
      </sheetData>
      <sheetData sheetId="10702">
        <row r="2">
          <cell r="B2">
            <v>0</v>
          </cell>
        </row>
      </sheetData>
      <sheetData sheetId="10703">
        <row r="2">
          <cell r="B2">
            <v>0</v>
          </cell>
        </row>
      </sheetData>
      <sheetData sheetId="10704">
        <row r="2">
          <cell r="B2">
            <v>0</v>
          </cell>
        </row>
      </sheetData>
      <sheetData sheetId="10705">
        <row r="3">
          <cell r="B3" t="str">
            <v>Total</v>
          </cell>
        </row>
      </sheetData>
      <sheetData sheetId="10706">
        <row r="2">
          <cell r="B2">
            <v>0</v>
          </cell>
        </row>
      </sheetData>
      <sheetData sheetId="10707">
        <row r="2">
          <cell r="B2">
            <v>0</v>
          </cell>
        </row>
      </sheetData>
      <sheetData sheetId="10708">
        <row r="2">
          <cell r="B2">
            <v>0</v>
          </cell>
        </row>
      </sheetData>
      <sheetData sheetId="10709">
        <row r="2">
          <cell r="B2">
            <v>0</v>
          </cell>
        </row>
      </sheetData>
      <sheetData sheetId="10710">
        <row r="2">
          <cell r="B2">
            <v>0</v>
          </cell>
        </row>
      </sheetData>
      <sheetData sheetId="10711">
        <row r="2">
          <cell r="B2">
            <v>0</v>
          </cell>
        </row>
      </sheetData>
      <sheetData sheetId="10712">
        <row r="2">
          <cell r="B2">
            <v>0</v>
          </cell>
        </row>
      </sheetData>
      <sheetData sheetId="10713">
        <row r="2">
          <cell r="B2">
            <v>1.9678000000000001E-2</v>
          </cell>
        </row>
      </sheetData>
      <sheetData sheetId="10714">
        <row r="2">
          <cell r="B2">
            <v>1.9678000000000001E-2</v>
          </cell>
        </row>
      </sheetData>
      <sheetData sheetId="10715">
        <row r="2">
          <cell r="B2">
            <v>0</v>
          </cell>
        </row>
      </sheetData>
      <sheetData sheetId="10716">
        <row r="2">
          <cell r="B2">
            <v>0</v>
          </cell>
        </row>
      </sheetData>
      <sheetData sheetId="10717">
        <row r="2">
          <cell r="B2">
            <v>0</v>
          </cell>
        </row>
      </sheetData>
      <sheetData sheetId="10718">
        <row r="2">
          <cell r="B2">
            <v>0</v>
          </cell>
        </row>
      </sheetData>
      <sheetData sheetId="10719">
        <row r="2">
          <cell r="B2">
            <v>0</v>
          </cell>
        </row>
      </sheetData>
      <sheetData sheetId="10720">
        <row r="2">
          <cell r="B2">
            <v>1.9678000000000001E-2</v>
          </cell>
        </row>
      </sheetData>
      <sheetData sheetId="10721">
        <row r="2">
          <cell r="B2">
            <v>1.9678000000000001E-2</v>
          </cell>
        </row>
      </sheetData>
      <sheetData sheetId="10722">
        <row r="2">
          <cell r="B2">
            <v>1.9678000000000001E-2</v>
          </cell>
        </row>
      </sheetData>
      <sheetData sheetId="10723">
        <row r="2">
          <cell r="B2">
            <v>0</v>
          </cell>
        </row>
      </sheetData>
      <sheetData sheetId="10724">
        <row r="2">
          <cell r="B2">
            <v>0</v>
          </cell>
        </row>
      </sheetData>
      <sheetData sheetId="10725">
        <row r="2">
          <cell r="B2">
            <v>0</v>
          </cell>
        </row>
      </sheetData>
      <sheetData sheetId="10726">
        <row r="2">
          <cell r="B2">
            <v>1.9678000000000001E-2</v>
          </cell>
        </row>
      </sheetData>
      <sheetData sheetId="10727">
        <row r="2">
          <cell r="B2">
            <v>0</v>
          </cell>
        </row>
      </sheetData>
      <sheetData sheetId="10728">
        <row r="2">
          <cell r="B2">
            <v>0</v>
          </cell>
        </row>
      </sheetData>
      <sheetData sheetId="10729">
        <row r="2">
          <cell r="B2">
            <v>0</v>
          </cell>
        </row>
      </sheetData>
      <sheetData sheetId="10730">
        <row r="2">
          <cell r="B2">
            <v>0</v>
          </cell>
        </row>
      </sheetData>
      <sheetData sheetId="10731">
        <row r="2">
          <cell r="B2">
            <v>0</v>
          </cell>
        </row>
      </sheetData>
      <sheetData sheetId="10732">
        <row r="2">
          <cell r="B2">
            <v>1.9678000000000001E-2</v>
          </cell>
        </row>
      </sheetData>
      <sheetData sheetId="10733">
        <row r="2">
          <cell r="B2">
            <v>1.9678000000000001E-2</v>
          </cell>
        </row>
      </sheetData>
      <sheetData sheetId="10734">
        <row r="2">
          <cell r="B2">
            <v>1.9678000000000001E-2</v>
          </cell>
        </row>
      </sheetData>
      <sheetData sheetId="10735">
        <row r="2">
          <cell r="B2">
            <v>0</v>
          </cell>
        </row>
      </sheetData>
      <sheetData sheetId="10736">
        <row r="2">
          <cell r="B2">
            <v>0</v>
          </cell>
        </row>
      </sheetData>
      <sheetData sheetId="10737">
        <row r="2">
          <cell r="B2">
            <v>0</v>
          </cell>
        </row>
      </sheetData>
      <sheetData sheetId="10738">
        <row r="2">
          <cell r="B2">
            <v>1.9678000000000001E-2</v>
          </cell>
        </row>
      </sheetData>
      <sheetData sheetId="10739">
        <row r="2">
          <cell r="B2">
            <v>0</v>
          </cell>
        </row>
      </sheetData>
      <sheetData sheetId="10740">
        <row r="2">
          <cell r="B2">
            <v>0</v>
          </cell>
        </row>
      </sheetData>
      <sheetData sheetId="10741">
        <row r="2">
          <cell r="B2">
            <v>0</v>
          </cell>
        </row>
      </sheetData>
      <sheetData sheetId="10742">
        <row r="2">
          <cell r="B2">
            <v>1.9678000000000001E-2</v>
          </cell>
        </row>
      </sheetData>
      <sheetData sheetId="10743">
        <row r="2">
          <cell r="B2">
            <v>1.9678000000000001E-2</v>
          </cell>
        </row>
      </sheetData>
      <sheetData sheetId="10744">
        <row r="2">
          <cell r="B2">
            <v>1.9678000000000001E-2</v>
          </cell>
        </row>
      </sheetData>
      <sheetData sheetId="10745">
        <row r="2">
          <cell r="B2">
            <v>1.9678000000000001E-2</v>
          </cell>
        </row>
      </sheetData>
      <sheetData sheetId="10746">
        <row r="2">
          <cell r="B2">
            <v>0</v>
          </cell>
        </row>
      </sheetData>
      <sheetData sheetId="10747">
        <row r="2">
          <cell r="B2">
            <v>1.9678000000000001E-2</v>
          </cell>
        </row>
      </sheetData>
      <sheetData sheetId="10748">
        <row r="2">
          <cell r="B2">
            <v>1.9678000000000001E-2</v>
          </cell>
        </row>
      </sheetData>
      <sheetData sheetId="10749">
        <row r="2">
          <cell r="B2">
            <v>1.9678000000000001E-2</v>
          </cell>
        </row>
      </sheetData>
      <sheetData sheetId="10750">
        <row r="2">
          <cell r="B2">
            <v>0</v>
          </cell>
        </row>
      </sheetData>
      <sheetData sheetId="10751">
        <row r="2">
          <cell r="B2">
            <v>1.9678000000000001E-2</v>
          </cell>
        </row>
      </sheetData>
      <sheetData sheetId="10752">
        <row r="2">
          <cell r="B2">
            <v>1.9678000000000001E-2</v>
          </cell>
        </row>
      </sheetData>
      <sheetData sheetId="10753">
        <row r="2">
          <cell r="B2">
            <v>1.9678000000000001E-2</v>
          </cell>
        </row>
      </sheetData>
      <sheetData sheetId="10754">
        <row r="2">
          <cell r="B2">
            <v>1.9678000000000001E-2</v>
          </cell>
        </row>
      </sheetData>
      <sheetData sheetId="10755">
        <row r="2">
          <cell r="B2">
            <v>0</v>
          </cell>
        </row>
      </sheetData>
      <sheetData sheetId="10756">
        <row r="2">
          <cell r="B2">
            <v>1.9678000000000001E-2</v>
          </cell>
        </row>
      </sheetData>
      <sheetData sheetId="10757">
        <row r="2">
          <cell r="B2">
            <v>0</v>
          </cell>
        </row>
      </sheetData>
      <sheetData sheetId="10758">
        <row r="2">
          <cell r="B2">
            <v>1.9678000000000001E-2</v>
          </cell>
        </row>
      </sheetData>
      <sheetData sheetId="10759">
        <row r="2">
          <cell r="B2">
            <v>1.9678000000000001E-2</v>
          </cell>
        </row>
      </sheetData>
      <sheetData sheetId="10760">
        <row r="2">
          <cell r="B2">
            <v>1.9678000000000001E-2</v>
          </cell>
        </row>
      </sheetData>
      <sheetData sheetId="10761">
        <row r="2">
          <cell r="B2">
            <v>1.9678000000000001E-2</v>
          </cell>
        </row>
      </sheetData>
      <sheetData sheetId="10762">
        <row r="2">
          <cell r="B2">
            <v>0</v>
          </cell>
        </row>
      </sheetData>
      <sheetData sheetId="10763">
        <row r="2">
          <cell r="B2">
            <v>1.9678000000000001E-2</v>
          </cell>
        </row>
      </sheetData>
      <sheetData sheetId="10764">
        <row r="2">
          <cell r="B2">
            <v>0</v>
          </cell>
        </row>
      </sheetData>
      <sheetData sheetId="10765">
        <row r="2">
          <cell r="B2">
            <v>0</v>
          </cell>
        </row>
      </sheetData>
      <sheetData sheetId="10766">
        <row r="2">
          <cell r="B2">
            <v>1.9678000000000001E-2</v>
          </cell>
        </row>
      </sheetData>
      <sheetData sheetId="10767">
        <row r="2">
          <cell r="B2">
            <v>0</v>
          </cell>
        </row>
      </sheetData>
      <sheetData sheetId="10768">
        <row r="2">
          <cell r="B2">
            <v>0</v>
          </cell>
        </row>
      </sheetData>
      <sheetData sheetId="10769">
        <row r="2">
          <cell r="B2">
            <v>0</v>
          </cell>
        </row>
      </sheetData>
      <sheetData sheetId="10770">
        <row r="2">
          <cell r="B2">
            <v>0</v>
          </cell>
        </row>
      </sheetData>
      <sheetData sheetId="10771">
        <row r="2">
          <cell r="B2">
            <v>0</v>
          </cell>
        </row>
      </sheetData>
      <sheetData sheetId="10772">
        <row r="2">
          <cell r="B2">
            <v>1.9678000000000001E-2</v>
          </cell>
        </row>
      </sheetData>
      <sheetData sheetId="10773">
        <row r="2">
          <cell r="B2">
            <v>1.9678000000000001E-2</v>
          </cell>
        </row>
      </sheetData>
      <sheetData sheetId="10774">
        <row r="2">
          <cell r="B2">
            <v>1.9678000000000001E-2</v>
          </cell>
        </row>
      </sheetData>
      <sheetData sheetId="10775">
        <row r="2">
          <cell r="B2">
            <v>0</v>
          </cell>
        </row>
      </sheetData>
      <sheetData sheetId="10776">
        <row r="2">
          <cell r="B2">
            <v>0</v>
          </cell>
        </row>
      </sheetData>
      <sheetData sheetId="10777">
        <row r="2">
          <cell r="B2">
            <v>0</v>
          </cell>
        </row>
      </sheetData>
      <sheetData sheetId="10778">
        <row r="2">
          <cell r="B2">
            <v>1.9678000000000001E-2</v>
          </cell>
        </row>
      </sheetData>
      <sheetData sheetId="10779">
        <row r="2">
          <cell r="B2">
            <v>0</v>
          </cell>
        </row>
      </sheetData>
      <sheetData sheetId="10780">
        <row r="2">
          <cell r="B2">
            <v>0</v>
          </cell>
        </row>
      </sheetData>
      <sheetData sheetId="10781">
        <row r="2">
          <cell r="B2">
            <v>0</v>
          </cell>
        </row>
      </sheetData>
      <sheetData sheetId="10782">
        <row r="2">
          <cell r="B2">
            <v>1.9678000000000001E-2</v>
          </cell>
        </row>
      </sheetData>
      <sheetData sheetId="10783">
        <row r="2">
          <cell r="B2">
            <v>1.9678000000000001E-2</v>
          </cell>
        </row>
      </sheetData>
      <sheetData sheetId="10784">
        <row r="2">
          <cell r="B2">
            <v>1.9678000000000001E-2</v>
          </cell>
        </row>
      </sheetData>
      <sheetData sheetId="10785">
        <row r="2">
          <cell r="B2">
            <v>1.9678000000000001E-2</v>
          </cell>
        </row>
      </sheetData>
      <sheetData sheetId="10786">
        <row r="2">
          <cell r="B2">
            <v>1.9678000000000001E-2</v>
          </cell>
        </row>
      </sheetData>
      <sheetData sheetId="10787">
        <row r="2">
          <cell r="B2">
            <v>1.9678000000000001E-2</v>
          </cell>
        </row>
      </sheetData>
      <sheetData sheetId="10788">
        <row r="2">
          <cell r="B2">
            <v>1.9678000000000001E-2</v>
          </cell>
        </row>
      </sheetData>
      <sheetData sheetId="10789">
        <row r="2">
          <cell r="B2">
            <v>1.9678000000000001E-2</v>
          </cell>
        </row>
      </sheetData>
      <sheetData sheetId="10790">
        <row r="2">
          <cell r="B2">
            <v>0</v>
          </cell>
        </row>
      </sheetData>
      <sheetData sheetId="10791">
        <row r="2">
          <cell r="B2">
            <v>1.9678000000000001E-2</v>
          </cell>
        </row>
      </sheetData>
      <sheetData sheetId="10792">
        <row r="2">
          <cell r="B2">
            <v>0</v>
          </cell>
        </row>
      </sheetData>
      <sheetData sheetId="10793">
        <row r="2">
          <cell r="B2">
            <v>0</v>
          </cell>
        </row>
      </sheetData>
      <sheetData sheetId="10794">
        <row r="2">
          <cell r="B2">
            <v>0</v>
          </cell>
        </row>
      </sheetData>
      <sheetData sheetId="10795">
        <row r="2">
          <cell r="B2">
            <v>1.9678000000000001E-2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1.9678000000000001E-2</v>
          </cell>
        </row>
      </sheetData>
      <sheetData sheetId="10798">
        <row r="2">
          <cell r="B2">
            <v>0</v>
          </cell>
        </row>
      </sheetData>
      <sheetData sheetId="10799">
        <row r="2">
          <cell r="B2">
            <v>1.9678000000000001E-2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1.9678000000000001E-2</v>
          </cell>
        </row>
      </sheetData>
      <sheetData sheetId="10802">
        <row r="2">
          <cell r="B2">
            <v>0</v>
          </cell>
        </row>
      </sheetData>
      <sheetData sheetId="10803">
        <row r="2">
          <cell r="B2">
            <v>1.9678000000000001E-2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0</v>
          </cell>
        </row>
      </sheetData>
      <sheetData sheetId="10806">
        <row r="2">
          <cell r="B2">
            <v>1.9678000000000001E-2</v>
          </cell>
        </row>
      </sheetData>
      <sheetData sheetId="10807">
        <row r="2">
          <cell r="B2">
            <v>0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0</v>
          </cell>
        </row>
      </sheetData>
      <sheetData sheetId="10810">
        <row r="2">
          <cell r="B2">
            <v>1.9678000000000001E-2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0</v>
          </cell>
        </row>
      </sheetData>
      <sheetData sheetId="10815">
        <row r="2">
          <cell r="B2">
            <v>1.9678000000000001E-2</v>
          </cell>
        </row>
      </sheetData>
      <sheetData sheetId="10816">
        <row r="2">
          <cell r="B2">
            <v>0</v>
          </cell>
        </row>
      </sheetData>
      <sheetData sheetId="10817">
        <row r="2">
          <cell r="B2">
            <v>0</v>
          </cell>
        </row>
      </sheetData>
      <sheetData sheetId="10818">
        <row r="2">
          <cell r="B2">
            <v>1.9678000000000001E-2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0</v>
          </cell>
        </row>
      </sheetData>
      <sheetData sheetId="10821">
        <row r="2">
          <cell r="B2">
            <v>1.9678000000000001E-2</v>
          </cell>
        </row>
      </sheetData>
      <sheetData sheetId="10822">
        <row r="2">
          <cell r="B2">
            <v>0</v>
          </cell>
        </row>
      </sheetData>
      <sheetData sheetId="10823">
        <row r="2">
          <cell r="B2">
            <v>1.9678000000000001E-2</v>
          </cell>
        </row>
      </sheetData>
      <sheetData sheetId="10824">
        <row r="2">
          <cell r="B2">
            <v>1.9678000000000001E-2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1.9678000000000001E-2</v>
          </cell>
        </row>
      </sheetData>
      <sheetData sheetId="10827">
        <row r="2">
          <cell r="B2">
            <v>1.9678000000000001E-2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1.9678000000000001E-2</v>
          </cell>
        </row>
      </sheetData>
      <sheetData sheetId="10830">
        <row r="2">
          <cell r="B2">
            <v>1.9678000000000001E-2</v>
          </cell>
        </row>
      </sheetData>
      <sheetData sheetId="10831">
        <row r="2">
          <cell r="B2">
            <v>1.9678000000000001E-2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1.9678000000000001E-2</v>
          </cell>
        </row>
      </sheetData>
      <sheetData sheetId="10835">
        <row r="2">
          <cell r="B2">
            <v>1.9678000000000001E-2</v>
          </cell>
        </row>
      </sheetData>
      <sheetData sheetId="10836">
        <row r="2">
          <cell r="B2">
            <v>1.9678000000000001E-2</v>
          </cell>
        </row>
      </sheetData>
      <sheetData sheetId="10837">
        <row r="2">
          <cell r="B2">
            <v>1.9678000000000001E-2</v>
          </cell>
        </row>
      </sheetData>
      <sheetData sheetId="10838">
        <row r="2">
          <cell r="B2">
            <v>1.9678000000000001E-2</v>
          </cell>
        </row>
      </sheetData>
      <sheetData sheetId="10839">
        <row r="2">
          <cell r="B2">
            <v>1.9678000000000001E-2</v>
          </cell>
        </row>
      </sheetData>
      <sheetData sheetId="10840">
        <row r="2">
          <cell r="B2">
            <v>1.9678000000000001E-2</v>
          </cell>
        </row>
      </sheetData>
      <sheetData sheetId="10841">
        <row r="2">
          <cell r="B2">
            <v>1.9678000000000001E-2</v>
          </cell>
        </row>
      </sheetData>
      <sheetData sheetId="10842">
        <row r="2">
          <cell r="B2">
            <v>0</v>
          </cell>
        </row>
      </sheetData>
      <sheetData sheetId="10843">
        <row r="2">
          <cell r="B2">
            <v>1.9678000000000001E-2</v>
          </cell>
        </row>
      </sheetData>
      <sheetData sheetId="10844">
        <row r="2">
          <cell r="B2">
            <v>0</v>
          </cell>
        </row>
      </sheetData>
      <sheetData sheetId="10845">
        <row r="2">
          <cell r="B2">
            <v>0</v>
          </cell>
        </row>
      </sheetData>
      <sheetData sheetId="10846">
        <row r="2">
          <cell r="B2">
            <v>0</v>
          </cell>
        </row>
      </sheetData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>
        <row r="2">
          <cell r="B2">
            <v>1.9678000000000001E-2</v>
          </cell>
        </row>
      </sheetData>
      <sheetData sheetId="10864">
        <row r="2">
          <cell r="B2">
            <v>1.9678000000000001E-2</v>
          </cell>
        </row>
      </sheetData>
      <sheetData sheetId="10865">
        <row r="2">
          <cell r="B2">
            <v>1.9678000000000001E-2</v>
          </cell>
        </row>
      </sheetData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>
        <row r="2">
          <cell r="B2">
            <v>0</v>
          </cell>
        </row>
      </sheetData>
      <sheetData sheetId="10877">
        <row r="3">
          <cell r="B3" t="str">
            <v>Total</v>
          </cell>
        </row>
      </sheetData>
      <sheetData sheetId="10878"/>
      <sheetData sheetId="10879">
        <row r="2">
          <cell r="B2">
            <v>0</v>
          </cell>
        </row>
      </sheetData>
      <sheetData sheetId="10880">
        <row r="2">
          <cell r="B2">
            <v>0</v>
          </cell>
        </row>
      </sheetData>
      <sheetData sheetId="10881">
        <row r="3">
          <cell r="B3" t="str">
            <v>Total</v>
          </cell>
        </row>
      </sheetData>
      <sheetData sheetId="10882"/>
      <sheetData sheetId="10883">
        <row r="2">
          <cell r="B2">
            <v>0</v>
          </cell>
        </row>
      </sheetData>
      <sheetData sheetId="10884">
        <row r="2">
          <cell r="B2">
            <v>0</v>
          </cell>
        </row>
      </sheetData>
      <sheetData sheetId="10885">
        <row r="3">
          <cell r="B3" t="str">
            <v>Total</v>
          </cell>
        </row>
      </sheetData>
      <sheetData sheetId="10886">
        <row r="2">
          <cell r="B2">
            <v>0</v>
          </cell>
        </row>
      </sheetData>
      <sheetData sheetId="10887">
        <row r="2">
          <cell r="B2">
            <v>0</v>
          </cell>
        </row>
      </sheetData>
      <sheetData sheetId="10888">
        <row r="2">
          <cell r="B2">
            <v>0</v>
          </cell>
        </row>
      </sheetData>
      <sheetData sheetId="10889">
        <row r="2">
          <cell r="B2">
            <v>0</v>
          </cell>
        </row>
      </sheetData>
      <sheetData sheetId="10890">
        <row r="2">
          <cell r="B2">
            <v>0</v>
          </cell>
        </row>
      </sheetData>
      <sheetData sheetId="10891">
        <row r="2">
          <cell r="B2">
            <v>0</v>
          </cell>
        </row>
      </sheetData>
      <sheetData sheetId="10892">
        <row r="2">
          <cell r="B2">
            <v>0</v>
          </cell>
        </row>
      </sheetData>
      <sheetData sheetId="10893">
        <row r="2">
          <cell r="B2">
            <v>0</v>
          </cell>
        </row>
      </sheetData>
      <sheetData sheetId="10894"/>
      <sheetData sheetId="10895">
        <row r="2">
          <cell r="B2">
            <v>0</v>
          </cell>
        </row>
      </sheetData>
      <sheetData sheetId="10896">
        <row r="2">
          <cell r="B2">
            <v>1.9678000000000001E-2</v>
          </cell>
        </row>
      </sheetData>
      <sheetData sheetId="10897">
        <row r="2">
          <cell r="B2">
            <v>0</v>
          </cell>
        </row>
      </sheetData>
      <sheetData sheetId="10898">
        <row r="2">
          <cell r="B2">
            <v>1.9678000000000001E-2</v>
          </cell>
        </row>
      </sheetData>
      <sheetData sheetId="10899">
        <row r="2">
          <cell r="B2">
            <v>1.9678000000000001E-2</v>
          </cell>
        </row>
      </sheetData>
      <sheetData sheetId="10900">
        <row r="2">
          <cell r="B2">
            <v>0</v>
          </cell>
        </row>
      </sheetData>
      <sheetData sheetId="10901">
        <row r="2">
          <cell r="B2">
            <v>0</v>
          </cell>
        </row>
      </sheetData>
      <sheetData sheetId="10902">
        <row r="2">
          <cell r="B2">
            <v>0</v>
          </cell>
        </row>
      </sheetData>
      <sheetData sheetId="10903">
        <row r="2">
          <cell r="B2">
            <v>0</v>
          </cell>
        </row>
      </sheetData>
      <sheetData sheetId="10904">
        <row r="2">
          <cell r="B2">
            <v>0</v>
          </cell>
        </row>
      </sheetData>
      <sheetData sheetId="10905">
        <row r="2">
          <cell r="B2">
            <v>1.9678000000000001E-2</v>
          </cell>
        </row>
      </sheetData>
      <sheetData sheetId="10906">
        <row r="2">
          <cell r="B2">
            <v>1.9678000000000001E-2</v>
          </cell>
        </row>
      </sheetData>
      <sheetData sheetId="10907">
        <row r="2">
          <cell r="B2">
            <v>1.9678000000000001E-2</v>
          </cell>
        </row>
      </sheetData>
      <sheetData sheetId="10908">
        <row r="2">
          <cell r="B2">
            <v>0</v>
          </cell>
        </row>
      </sheetData>
      <sheetData sheetId="10909">
        <row r="2">
          <cell r="B2">
            <v>0</v>
          </cell>
        </row>
      </sheetData>
      <sheetData sheetId="10910">
        <row r="2">
          <cell r="B2">
            <v>0</v>
          </cell>
        </row>
      </sheetData>
      <sheetData sheetId="10911">
        <row r="2">
          <cell r="B2">
            <v>1.9678000000000001E-2</v>
          </cell>
        </row>
      </sheetData>
      <sheetData sheetId="10912">
        <row r="2">
          <cell r="B2">
            <v>0</v>
          </cell>
        </row>
      </sheetData>
      <sheetData sheetId="10913">
        <row r="2">
          <cell r="B2">
            <v>0</v>
          </cell>
        </row>
      </sheetData>
      <sheetData sheetId="10914">
        <row r="2">
          <cell r="B2">
            <v>0</v>
          </cell>
        </row>
      </sheetData>
      <sheetData sheetId="10915">
        <row r="2">
          <cell r="B2">
            <v>0</v>
          </cell>
        </row>
      </sheetData>
      <sheetData sheetId="10916">
        <row r="2">
          <cell r="B2">
            <v>0</v>
          </cell>
        </row>
      </sheetData>
      <sheetData sheetId="10917">
        <row r="2">
          <cell r="B2">
            <v>1.9678000000000001E-2</v>
          </cell>
        </row>
      </sheetData>
      <sheetData sheetId="10918">
        <row r="2">
          <cell r="B2">
            <v>1.9678000000000001E-2</v>
          </cell>
        </row>
      </sheetData>
      <sheetData sheetId="10919">
        <row r="2">
          <cell r="B2">
            <v>1.9678000000000001E-2</v>
          </cell>
        </row>
      </sheetData>
      <sheetData sheetId="10920">
        <row r="2">
          <cell r="B2">
            <v>0</v>
          </cell>
        </row>
      </sheetData>
      <sheetData sheetId="10921">
        <row r="2">
          <cell r="B2">
            <v>0</v>
          </cell>
        </row>
      </sheetData>
      <sheetData sheetId="10922">
        <row r="2">
          <cell r="B2">
            <v>0</v>
          </cell>
        </row>
      </sheetData>
      <sheetData sheetId="10923">
        <row r="2">
          <cell r="B2">
            <v>1.9678000000000001E-2</v>
          </cell>
        </row>
      </sheetData>
      <sheetData sheetId="10924">
        <row r="2">
          <cell r="B2">
            <v>0</v>
          </cell>
        </row>
      </sheetData>
      <sheetData sheetId="10925">
        <row r="2">
          <cell r="B2">
            <v>0</v>
          </cell>
        </row>
      </sheetData>
      <sheetData sheetId="10926">
        <row r="2">
          <cell r="B2">
            <v>0</v>
          </cell>
        </row>
      </sheetData>
      <sheetData sheetId="10927">
        <row r="2">
          <cell r="B2">
            <v>1.9678000000000001E-2</v>
          </cell>
        </row>
      </sheetData>
      <sheetData sheetId="10928">
        <row r="2">
          <cell r="B2">
            <v>1.9678000000000001E-2</v>
          </cell>
        </row>
      </sheetData>
      <sheetData sheetId="10929">
        <row r="2">
          <cell r="B2">
            <v>1.9678000000000001E-2</v>
          </cell>
        </row>
      </sheetData>
      <sheetData sheetId="10930">
        <row r="2">
          <cell r="B2">
            <v>1.9678000000000001E-2</v>
          </cell>
        </row>
      </sheetData>
      <sheetData sheetId="10931">
        <row r="2">
          <cell r="B2">
            <v>0</v>
          </cell>
        </row>
      </sheetData>
      <sheetData sheetId="10932">
        <row r="2">
          <cell r="B2">
            <v>1.9678000000000001E-2</v>
          </cell>
        </row>
      </sheetData>
      <sheetData sheetId="10933">
        <row r="2">
          <cell r="B2">
            <v>1.9678000000000001E-2</v>
          </cell>
        </row>
      </sheetData>
      <sheetData sheetId="10934">
        <row r="2">
          <cell r="B2">
            <v>1.9678000000000001E-2</v>
          </cell>
        </row>
      </sheetData>
      <sheetData sheetId="10935">
        <row r="2">
          <cell r="B2">
            <v>0</v>
          </cell>
        </row>
      </sheetData>
      <sheetData sheetId="10936">
        <row r="2">
          <cell r="B2">
            <v>1.9678000000000001E-2</v>
          </cell>
        </row>
      </sheetData>
      <sheetData sheetId="10937">
        <row r="2">
          <cell r="B2">
            <v>1.9678000000000001E-2</v>
          </cell>
        </row>
      </sheetData>
      <sheetData sheetId="10938">
        <row r="2">
          <cell r="B2">
            <v>1.9678000000000001E-2</v>
          </cell>
        </row>
      </sheetData>
      <sheetData sheetId="10939">
        <row r="2">
          <cell r="B2">
            <v>1.9678000000000001E-2</v>
          </cell>
        </row>
      </sheetData>
      <sheetData sheetId="10940">
        <row r="2">
          <cell r="B2">
            <v>0</v>
          </cell>
        </row>
      </sheetData>
      <sheetData sheetId="10941">
        <row r="2">
          <cell r="B2">
            <v>1.9678000000000001E-2</v>
          </cell>
        </row>
      </sheetData>
      <sheetData sheetId="10942">
        <row r="2">
          <cell r="B2">
            <v>0</v>
          </cell>
        </row>
      </sheetData>
      <sheetData sheetId="10943">
        <row r="2">
          <cell r="B2">
            <v>1.9678000000000001E-2</v>
          </cell>
        </row>
      </sheetData>
      <sheetData sheetId="10944">
        <row r="2">
          <cell r="B2">
            <v>1.9678000000000001E-2</v>
          </cell>
        </row>
      </sheetData>
      <sheetData sheetId="10945">
        <row r="2">
          <cell r="B2">
            <v>1.9678000000000001E-2</v>
          </cell>
        </row>
      </sheetData>
      <sheetData sheetId="10946">
        <row r="2">
          <cell r="B2">
            <v>1.9678000000000001E-2</v>
          </cell>
        </row>
      </sheetData>
      <sheetData sheetId="10947">
        <row r="2">
          <cell r="B2">
            <v>0</v>
          </cell>
        </row>
      </sheetData>
      <sheetData sheetId="10948">
        <row r="2">
          <cell r="B2">
            <v>1.9678000000000001E-2</v>
          </cell>
        </row>
      </sheetData>
      <sheetData sheetId="10949">
        <row r="2">
          <cell r="B2">
            <v>0</v>
          </cell>
        </row>
      </sheetData>
      <sheetData sheetId="10950">
        <row r="2">
          <cell r="B2">
            <v>0</v>
          </cell>
        </row>
      </sheetData>
      <sheetData sheetId="10951">
        <row r="2">
          <cell r="B2">
            <v>1.9678000000000001E-2</v>
          </cell>
        </row>
      </sheetData>
      <sheetData sheetId="10952">
        <row r="2">
          <cell r="B2">
            <v>0</v>
          </cell>
        </row>
      </sheetData>
      <sheetData sheetId="10953">
        <row r="2">
          <cell r="B2">
            <v>0</v>
          </cell>
        </row>
      </sheetData>
      <sheetData sheetId="10954">
        <row r="2">
          <cell r="B2">
            <v>0</v>
          </cell>
        </row>
      </sheetData>
      <sheetData sheetId="10955">
        <row r="2">
          <cell r="B2">
            <v>0</v>
          </cell>
        </row>
      </sheetData>
      <sheetData sheetId="10956">
        <row r="2">
          <cell r="B2">
            <v>0</v>
          </cell>
        </row>
      </sheetData>
      <sheetData sheetId="10957">
        <row r="2">
          <cell r="B2">
            <v>1.9678000000000001E-2</v>
          </cell>
        </row>
      </sheetData>
      <sheetData sheetId="10958">
        <row r="2">
          <cell r="B2">
            <v>1.9678000000000001E-2</v>
          </cell>
        </row>
      </sheetData>
      <sheetData sheetId="10959">
        <row r="2">
          <cell r="B2">
            <v>1.9678000000000001E-2</v>
          </cell>
        </row>
      </sheetData>
      <sheetData sheetId="10960">
        <row r="2">
          <cell r="B2">
            <v>0</v>
          </cell>
        </row>
      </sheetData>
      <sheetData sheetId="10961">
        <row r="2">
          <cell r="B2">
            <v>0</v>
          </cell>
        </row>
      </sheetData>
      <sheetData sheetId="10962">
        <row r="2">
          <cell r="B2">
            <v>0</v>
          </cell>
        </row>
      </sheetData>
      <sheetData sheetId="10963">
        <row r="2">
          <cell r="B2">
            <v>1.9678000000000001E-2</v>
          </cell>
        </row>
      </sheetData>
      <sheetData sheetId="10964">
        <row r="2">
          <cell r="B2">
            <v>0</v>
          </cell>
        </row>
      </sheetData>
      <sheetData sheetId="10965">
        <row r="2">
          <cell r="B2">
            <v>0</v>
          </cell>
        </row>
      </sheetData>
      <sheetData sheetId="10966">
        <row r="2">
          <cell r="B2">
            <v>0</v>
          </cell>
        </row>
      </sheetData>
      <sheetData sheetId="10967">
        <row r="2">
          <cell r="B2">
            <v>1.9678000000000001E-2</v>
          </cell>
        </row>
      </sheetData>
      <sheetData sheetId="10968">
        <row r="2">
          <cell r="B2">
            <v>1.9678000000000001E-2</v>
          </cell>
        </row>
      </sheetData>
      <sheetData sheetId="10969">
        <row r="2">
          <cell r="B2">
            <v>1.9678000000000001E-2</v>
          </cell>
        </row>
      </sheetData>
      <sheetData sheetId="10970">
        <row r="2">
          <cell r="B2">
            <v>1.9678000000000001E-2</v>
          </cell>
        </row>
      </sheetData>
      <sheetData sheetId="10971">
        <row r="2">
          <cell r="B2">
            <v>1.9678000000000001E-2</v>
          </cell>
        </row>
      </sheetData>
      <sheetData sheetId="10972">
        <row r="2">
          <cell r="B2">
            <v>1.9678000000000001E-2</v>
          </cell>
        </row>
      </sheetData>
      <sheetData sheetId="10973">
        <row r="2">
          <cell r="B2">
            <v>1.9678000000000001E-2</v>
          </cell>
        </row>
      </sheetData>
      <sheetData sheetId="10974">
        <row r="2">
          <cell r="B2">
            <v>1.9678000000000001E-2</v>
          </cell>
        </row>
      </sheetData>
      <sheetData sheetId="10975">
        <row r="2">
          <cell r="B2">
            <v>0</v>
          </cell>
        </row>
      </sheetData>
      <sheetData sheetId="10976">
        <row r="2">
          <cell r="B2">
            <v>1.9678000000000001E-2</v>
          </cell>
        </row>
      </sheetData>
      <sheetData sheetId="10977">
        <row r="2">
          <cell r="B2">
            <v>0</v>
          </cell>
        </row>
      </sheetData>
      <sheetData sheetId="10978">
        <row r="2">
          <cell r="B2">
            <v>0</v>
          </cell>
        </row>
      </sheetData>
      <sheetData sheetId="10979">
        <row r="2">
          <cell r="B2">
            <v>0</v>
          </cell>
        </row>
      </sheetData>
      <sheetData sheetId="10980">
        <row r="2">
          <cell r="B2">
            <v>1.9678000000000001E-2</v>
          </cell>
        </row>
      </sheetData>
      <sheetData sheetId="10981">
        <row r="2">
          <cell r="B2">
            <v>1.9678000000000001E-2</v>
          </cell>
        </row>
      </sheetData>
      <sheetData sheetId="10982">
        <row r="2">
          <cell r="B2">
            <v>1.9678000000000001E-2</v>
          </cell>
        </row>
      </sheetData>
      <sheetData sheetId="10983">
        <row r="2">
          <cell r="B2">
            <v>0</v>
          </cell>
        </row>
      </sheetData>
      <sheetData sheetId="10984">
        <row r="2">
          <cell r="B2">
            <v>1.9678000000000001E-2</v>
          </cell>
        </row>
      </sheetData>
      <sheetData sheetId="10985">
        <row r="2">
          <cell r="B2">
            <v>1.9678000000000001E-2</v>
          </cell>
        </row>
      </sheetData>
      <sheetData sheetId="10986">
        <row r="2">
          <cell r="B2">
            <v>1.9678000000000001E-2</v>
          </cell>
        </row>
      </sheetData>
      <sheetData sheetId="10987">
        <row r="2">
          <cell r="B2">
            <v>0</v>
          </cell>
        </row>
      </sheetData>
      <sheetData sheetId="10988">
        <row r="2">
          <cell r="B2">
            <v>1.9678000000000001E-2</v>
          </cell>
        </row>
      </sheetData>
      <sheetData sheetId="10989">
        <row r="2">
          <cell r="B2">
            <v>1.9678000000000001E-2</v>
          </cell>
        </row>
      </sheetData>
      <sheetData sheetId="10990">
        <row r="2">
          <cell r="B2">
            <v>0</v>
          </cell>
        </row>
      </sheetData>
      <sheetData sheetId="10991">
        <row r="2">
          <cell r="B2">
            <v>1.9678000000000001E-2</v>
          </cell>
        </row>
      </sheetData>
      <sheetData sheetId="10992">
        <row r="2">
          <cell r="B2">
            <v>0</v>
          </cell>
        </row>
      </sheetData>
      <sheetData sheetId="10993">
        <row r="2">
          <cell r="B2">
            <v>1.9678000000000001E-2</v>
          </cell>
        </row>
      </sheetData>
      <sheetData sheetId="10994">
        <row r="2">
          <cell r="B2">
            <v>0</v>
          </cell>
        </row>
      </sheetData>
      <sheetData sheetId="10995">
        <row r="2">
          <cell r="B2">
            <v>1.9678000000000001E-2</v>
          </cell>
        </row>
      </sheetData>
      <sheetData sheetId="10996">
        <row r="2">
          <cell r="B2">
            <v>1.9678000000000001E-2</v>
          </cell>
        </row>
      </sheetData>
      <sheetData sheetId="10997">
        <row r="2">
          <cell r="B2">
            <v>1.9678000000000001E-2</v>
          </cell>
        </row>
      </sheetData>
      <sheetData sheetId="10998">
        <row r="2">
          <cell r="B2">
            <v>1.9678000000000001E-2</v>
          </cell>
        </row>
      </sheetData>
      <sheetData sheetId="10999">
        <row r="2">
          <cell r="B2">
            <v>0</v>
          </cell>
        </row>
      </sheetData>
      <sheetData sheetId="11000">
        <row r="2">
          <cell r="B2">
            <v>1.9678000000000001E-2</v>
          </cell>
        </row>
      </sheetData>
      <sheetData sheetId="11001">
        <row r="2">
          <cell r="B2">
            <v>0</v>
          </cell>
        </row>
      </sheetData>
      <sheetData sheetId="11002">
        <row r="2">
          <cell r="B2">
            <v>0</v>
          </cell>
        </row>
      </sheetData>
      <sheetData sheetId="11003">
        <row r="2">
          <cell r="B2">
            <v>1.9678000000000001E-2</v>
          </cell>
        </row>
      </sheetData>
      <sheetData sheetId="11004">
        <row r="2">
          <cell r="B2">
            <v>1.9678000000000001E-2</v>
          </cell>
        </row>
      </sheetData>
      <sheetData sheetId="11005">
        <row r="2">
          <cell r="B2">
            <v>0</v>
          </cell>
        </row>
      </sheetData>
      <sheetData sheetId="11006">
        <row r="2">
          <cell r="B2">
            <v>1.9678000000000001E-2</v>
          </cell>
        </row>
      </sheetData>
      <sheetData sheetId="11007">
        <row r="2">
          <cell r="B2">
            <v>0</v>
          </cell>
        </row>
      </sheetData>
      <sheetData sheetId="11008">
        <row r="2">
          <cell r="B2">
            <v>1.9678000000000001E-2</v>
          </cell>
        </row>
      </sheetData>
      <sheetData sheetId="11009">
        <row r="2">
          <cell r="B2">
            <v>1.9678000000000001E-2</v>
          </cell>
        </row>
      </sheetData>
      <sheetData sheetId="11010">
        <row r="2">
          <cell r="B2">
            <v>1.9678000000000001E-2</v>
          </cell>
        </row>
      </sheetData>
      <sheetData sheetId="11011">
        <row r="2">
          <cell r="B2">
            <v>1.9678000000000001E-2</v>
          </cell>
        </row>
      </sheetData>
      <sheetData sheetId="11012">
        <row r="2">
          <cell r="B2">
            <v>1.9678000000000001E-2</v>
          </cell>
        </row>
      </sheetData>
      <sheetData sheetId="11013">
        <row r="2">
          <cell r="B2">
            <v>1.9678000000000001E-2</v>
          </cell>
        </row>
      </sheetData>
      <sheetData sheetId="11014">
        <row r="2">
          <cell r="B2">
            <v>1.9678000000000001E-2</v>
          </cell>
        </row>
      </sheetData>
      <sheetData sheetId="11015">
        <row r="2">
          <cell r="B2">
            <v>1.9678000000000001E-2</v>
          </cell>
        </row>
      </sheetData>
      <sheetData sheetId="11016">
        <row r="2">
          <cell r="B2">
            <v>1.9678000000000001E-2</v>
          </cell>
        </row>
      </sheetData>
      <sheetData sheetId="11017">
        <row r="2">
          <cell r="B2">
            <v>1.9678000000000001E-2</v>
          </cell>
        </row>
      </sheetData>
      <sheetData sheetId="11018">
        <row r="2">
          <cell r="B2">
            <v>1.9678000000000001E-2</v>
          </cell>
        </row>
      </sheetData>
      <sheetData sheetId="11019">
        <row r="2">
          <cell r="B2">
            <v>1.9678000000000001E-2</v>
          </cell>
        </row>
      </sheetData>
      <sheetData sheetId="11020">
        <row r="2">
          <cell r="B2">
            <v>1.9678000000000001E-2</v>
          </cell>
        </row>
      </sheetData>
      <sheetData sheetId="11021">
        <row r="2">
          <cell r="B2">
            <v>1.9678000000000001E-2</v>
          </cell>
        </row>
      </sheetData>
      <sheetData sheetId="11022">
        <row r="2">
          <cell r="B2">
            <v>1.9678000000000001E-2</v>
          </cell>
        </row>
      </sheetData>
      <sheetData sheetId="11023">
        <row r="2">
          <cell r="B2">
            <v>1.9678000000000001E-2</v>
          </cell>
        </row>
      </sheetData>
      <sheetData sheetId="11024">
        <row r="2">
          <cell r="B2">
            <v>1.9678000000000001E-2</v>
          </cell>
        </row>
      </sheetData>
      <sheetData sheetId="11025">
        <row r="2">
          <cell r="B2">
            <v>1.9678000000000001E-2</v>
          </cell>
        </row>
      </sheetData>
      <sheetData sheetId="11026">
        <row r="2">
          <cell r="B2">
            <v>1.9678000000000001E-2</v>
          </cell>
        </row>
      </sheetData>
      <sheetData sheetId="11027">
        <row r="2">
          <cell r="B2">
            <v>0</v>
          </cell>
        </row>
      </sheetData>
      <sheetData sheetId="11028">
        <row r="2">
          <cell r="B2">
            <v>1.9678000000000001E-2</v>
          </cell>
        </row>
      </sheetData>
      <sheetData sheetId="11029">
        <row r="2">
          <cell r="B2">
            <v>0</v>
          </cell>
        </row>
      </sheetData>
      <sheetData sheetId="11030">
        <row r="2">
          <cell r="B2">
            <v>0</v>
          </cell>
        </row>
      </sheetData>
      <sheetData sheetId="11031">
        <row r="2">
          <cell r="B2">
            <v>0</v>
          </cell>
        </row>
      </sheetData>
      <sheetData sheetId="11032"/>
      <sheetData sheetId="11033"/>
      <sheetData sheetId="11034"/>
      <sheetData sheetId="11035"/>
      <sheetData sheetId="11036"/>
      <sheetData sheetId="11037">
        <row r="2">
          <cell r="B2">
            <v>0</v>
          </cell>
        </row>
      </sheetData>
      <sheetData sheetId="11038">
        <row r="2">
          <cell r="B2">
            <v>1.9678000000000001E-2</v>
          </cell>
        </row>
      </sheetData>
      <sheetData sheetId="11039"/>
      <sheetData sheetId="11040"/>
      <sheetData sheetId="11041">
        <row r="2">
          <cell r="B2">
            <v>1.9678000000000001E-2</v>
          </cell>
        </row>
      </sheetData>
      <sheetData sheetId="11042">
        <row r="2">
          <cell r="B2">
            <v>1.9678000000000001E-2</v>
          </cell>
        </row>
      </sheetData>
      <sheetData sheetId="11043">
        <row r="2">
          <cell r="B2">
            <v>0</v>
          </cell>
        </row>
      </sheetData>
      <sheetData sheetId="11044">
        <row r="2">
          <cell r="B2">
            <v>1.9678000000000001E-2</v>
          </cell>
        </row>
      </sheetData>
      <sheetData sheetId="11045">
        <row r="2">
          <cell r="B2">
            <v>0</v>
          </cell>
        </row>
      </sheetData>
      <sheetData sheetId="11046">
        <row r="2">
          <cell r="B2">
            <v>1.9678000000000001E-2</v>
          </cell>
        </row>
      </sheetData>
      <sheetData sheetId="11047">
        <row r="2">
          <cell r="B2">
            <v>0</v>
          </cell>
        </row>
      </sheetData>
      <sheetData sheetId="11048">
        <row r="2">
          <cell r="B2">
            <v>1.9678000000000001E-2</v>
          </cell>
        </row>
      </sheetData>
      <sheetData sheetId="11049">
        <row r="2">
          <cell r="B2">
            <v>1.9678000000000001E-2</v>
          </cell>
        </row>
      </sheetData>
      <sheetData sheetId="11050">
        <row r="2">
          <cell r="B2">
            <v>1.9678000000000001E-2</v>
          </cell>
        </row>
      </sheetData>
      <sheetData sheetId="11051">
        <row r="2">
          <cell r="B2">
            <v>1.9678000000000001E-2</v>
          </cell>
        </row>
      </sheetData>
      <sheetData sheetId="11052">
        <row r="2">
          <cell r="B2">
            <v>0</v>
          </cell>
        </row>
      </sheetData>
      <sheetData sheetId="11053">
        <row r="2">
          <cell r="B2">
            <v>1.9678000000000001E-2</v>
          </cell>
        </row>
      </sheetData>
      <sheetData sheetId="11054">
        <row r="2">
          <cell r="B2">
            <v>0</v>
          </cell>
        </row>
      </sheetData>
      <sheetData sheetId="11055">
        <row r="2">
          <cell r="B2">
            <v>0</v>
          </cell>
        </row>
      </sheetData>
      <sheetData sheetId="11056">
        <row r="2">
          <cell r="B2">
            <v>1.9678000000000001E-2</v>
          </cell>
        </row>
      </sheetData>
      <sheetData sheetId="11057">
        <row r="2">
          <cell r="B2">
            <v>1.9678000000000001E-2</v>
          </cell>
        </row>
      </sheetData>
      <sheetData sheetId="11058">
        <row r="2">
          <cell r="B2">
            <v>0</v>
          </cell>
        </row>
      </sheetData>
      <sheetData sheetId="11059">
        <row r="2">
          <cell r="B2">
            <v>1.9678000000000001E-2</v>
          </cell>
        </row>
      </sheetData>
      <sheetData sheetId="11060">
        <row r="2">
          <cell r="B2">
            <v>0</v>
          </cell>
        </row>
      </sheetData>
      <sheetData sheetId="11061">
        <row r="2">
          <cell r="B2">
            <v>0</v>
          </cell>
        </row>
      </sheetData>
      <sheetData sheetId="11062">
        <row r="2">
          <cell r="B2">
            <v>1.9678000000000001E-2</v>
          </cell>
        </row>
      </sheetData>
      <sheetData sheetId="11063">
        <row r="2">
          <cell r="B2">
            <v>1.9678000000000001E-2</v>
          </cell>
        </row>
      </sheetData>
      <sheetData sheetId="11064">
        <row r="2">
          <cell r="B2">
            <v>0</v>
          </cell>
        </row>
      </sheetData>
      <sheetData sheetId="11065">
        <row r="2">
          <cell r="B2">
            <v>0</v>
          </cell>
        </row>
      </sheetData>
      <sheetData sheetId="11066">
        <row r="2">
          <cell r="B2">
            <v>1.9678000000000001E-2</v>
          </cell>
        </row>
      </sheetData>
      <sheetData sheetId="11067">
        <row r="2">
          <cell r="B2">
            <v>1.9678000000000001E-2</v>
          </cell>
        </row>
      </sheetData>
      <sheetData sheetId="11068">
        <row r="2">
          <cell r="B2">
            <v>0</v>
          </cell>
        </row>
      </sheetData>
      <sheetData sheetId="11069">
        <row r="2">
          <cell r="B2">
            <v>0</v>
          </cell>
        </row>
      </sheetData>
      <sheetData sheetId="11070">
        <row r="2">
          <cell r="B2">
            <v>1.9678000000000001E-2</v>
          </cell>
        </row>
      </sheetData>
      <sheetData sheetId="11071">
        <row r="2">
          <cell r="B2">
            <v>0</v>
          </cell>
        </row>
      </sheetData>
      <sheetData sheetId="11072">
        <row r="2">
          <cell r="B2">
            <v>0</v>
          </cell>
        </row>
      </sheetData>
      <sheetData sheetId="11073">
        <row r="2">
          <cell r="B2">
            <v>0</v>
          </cell>
        </row>
      </sheetData>
      <sheetData sheetId="11074">
        <row r="2">
          <cell r="B2">
            <v>1.9678000000000001E-2</v>
          </cell>
        </row>
      </sheetData>
      <sheetData sheetId="11075">
        <row r="2">
          <cell r="B2">
            <v>0</v>
          </cell>
        </row>
      </sheetData>
      <sheetData sheetId="11076">
        <row r="2">
          <cell r="B2">
            <v>0</v>
          </cell>
        </row>
      </sheetData>
      <sheetData sheetId="11077">
        <row r="2">
          <cell r="B2">
            <v>0</v>
          </cell>
        </row>
      </sheetData>
      <sheetData sheetId="11078">
        <row r="2">
          <cell r="B2">
            <v>1.9678000000000001E-2</v>
          </cell>
        </row>
      </sheetData>
      <sheetData sheetId="11079"/>
      <sheetData sheetId="11080">
        <row r="2">
          <cell r="B2">
            <v>0</v>
          </cell>
        </row>
      </sheetData>
      <sheetData sheetId="11081">
        <row r="2">
          <cell r="B2">
            <v>0</v>
          </cell>
        </row>
      </sheetData>
      <sheetData sheetId="11082">
        <row r="2">
          <cell r="B2">
            <v>0</v>
          </cell>
        </row>
      </sheetData>
      <sheetData sheetId="11083">
        <row r="2">
          <cell r="B2">
            <v>0</v>
          </cell>
        </row>
      </sheetData>
      <sheetData sheetId="11084">
        <row r="2">
          <cell r="B2">
            <v>0</v>
          </cell>
        </row>
      </sheetData>
      <sheetData sheetId="11085">
        <row r="2">
          <cell r="B2">
            <v>0</v>
          </cell>
        </row>
      </sheetData>
      <sheetData sheetId="11086">
        <row r="2">
          <cell r="B2">
            <v>0</v>
          </cell>
        </row>
      </sheetData>
      <sheetData sheetId="11087">
        <row r="2">
          <cell r="B2">
            <v>0</v>
          </cell>
        </row>
      </sheetData>
      <sheetData sheetId="11088">
        <row r="2">
          <cell r="B2">
            <v>1.9678000000000001E-2</v>
          </cell>
        </row>
      </sheetData>
      <sheetData sheetId="11089">
        <row r="2">
          <cell r="B2">
            <v>1.9678000000000001E-2</v>
          </cell>
        </row>
      </sheetData>
      <sheetData sheetId="11090">
        <row r="2">
          <cell r="B2">
            <v>1.9678000000000001E-2</v>
          </cell>
        </row>
      </sheetData>
      <sheetData sheetId="11091">
        <row r="2">
          <cell r="B2">
            <v>1.9678000000000001E-2</v>
          </cell>
        </row>
      </sheetData>
      <sheetData sheetId="11092">
        <row r="2">
          <cell r="B2">
            <v>0</v>
          </cell>
        </row>
      </sheetData>
      <sheetData sheetId="11093">
        <row r="2">
          <cell r="B2">
            <v>0</v>
          </cell>
        </row>
      </sheetData>
      <sheetData sheetId="11094">
        <row r="2">
          <cell r="B2">
            <v>1.9678000000000001E-2</v>
          </cell>
        </row>
      </sheetData>
      <sheetData sheetId="11095">
        <row r="2">
          <cell r="B2">
            <v>1.9678000000000001E-2</v>
          </cell>
        </row>
      </sheetData>
      <sheetData sheetId="11096">
        <row r="2">
          <cell r="B2">
            <v>1.9678000000000001E-2</v>
          </cell>
        </row>
      </sheetData>
      <sheetData sheetId="11097">
        <row r="2">
          <cell r="B2">
            <v>1.9678000000000001E-2</v>
          </cell>
        </row>
      </sheetData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>
        <row r="2">
          <cell r="B2">
            <v>1.9678000000000001E-2</v>
          </cell>
        </row>
      </sheetData>
      <sheetData sheetId="11110">
        <row r="2">
          <cell r="B2">
            <v>1.9678000000000001E-2</v>
          </cell>
        </row>
      </sheetData>
      <sheetData sheetId="11111">
        <row r="2">
          <cell r="B2">
            <v>1.9678000000000001E-2</v>
          </cell>
        </row>
      </sheetData>
      <sheetData sheetId="11112">
        <row r="2">
          <cell r="B2">
            <v>1.9678000000000001E-2</v>
          </cell>
        </row>
      </sheetData>
      <sheetData sheetId="11113"/>
      <sheetData sheetId="11114"/>
      <sheetData sheetId="11115"/>
      <sheetData sheetId="11116"/>
      <sheetData sheetId="11117"/>
      <sheetData sheetId="11118"/>
      <sheetData sheetId="11119"/>
      <sheetData sheetId="11120">
        <row r="2">
          <cell r="B2">
            <v>1.9678000000000001E-2</v>
          </cell>
        </row>
      </sheetData>
      <sheetData sheetId="11121">
        <row r="2">
          <cell r="B2">
            <v>1.9678000000000001E-2</v>
          </cell>
        </row>
      </sheetData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>
        <row r="2">
          <cell r="B2">
            <v>1.9678000000000001E-2</v>
          </cell>
        </row>
      </sheetData>
      <sheetData sheetId="11142">
        <row r="2">
          <cell r="B2">
            <v>1.9678000000000001E-2</v>
          </cell>
        </row>
      </sheetData>
      <sheetData sheetId="11143"/>
      <sheetData sheetId="11144"/>
      <sheetData sheetId="11145"/>
      <sheetData sheetId="11146"/>
      <sheetData sheetId="11147"/>
      <sheetData sheetId="11148">
        <row r="2">
          <cell r="B2">
            <v>1.9678000000000001E-2</v>
          </cell>
        </row>
      </sheetData>
      <sheetData sheetId="11149"/>
      <sheetData sheetId="11150">
        <row r="2">
          <cell r="B2">
            <v>0</v>
          </cell>
        </row>
      </sheetData>
      <sheetData sheetId="11151"/>
      <sheetData sheetId="11152"/>
      <sheetData sheetId="11153"/>
      <sheetData sheetId="11154"/>
      <sheetData sheetId="11155"/>
      <sheetData sheetId="11156"/>
      <sheetData sheetId="11157"/>
      <sheetData sheetId="11158">
        <row r="2">
          <cell r="B2">
            <v>1.9678000000000001E-2</v>
          </cell>
        </row>
      </sheetData>
      <sheetData sheetId="11159">
        <row r="2">
          <cell r="B2">
            <v>1.9678000000000001E-2</v>
          </cell>
        </row>
      </sheetData>
      <sheetData sheetId="11160">
        <row r="2">
          <cell r="B2">
            <v>1.9678000000000001E-2</v>
          </cell>
        </row>
      </sheetData>
      <sheetData sheetId="11161"/>
      <sheetData sheetId="11162">
        <row r="2">
          <cell r="B2">
            <v>1.9678000000000001E-2</v>
          </cell>
        </row>
      </sheetData>
      <sheetData sheetId="11163">
        <row r="2">
          <cell r="B2">
            <v>1.9678000000000001E-2</v>
          </cell>
        </row>
      </sheetData>
      <sheetData sheetId="11164">
        <row r="2">
          <cell r="B2">
            <v>1.9678000000000001E-2</v>
          </cell>
        </row>
      </sheetData>
      <sheetData sheetId="11165"/>
      <sheetData sheetId="11166"/>
      <sheetData sheetId="11167"/>
      <sheetData sheetId="11168">
        <row r="2">
          <cell r="B2">
            <v>1.9678000000000001E-2</v>
          </cell>
        </row>
      </sheetData>
      <sheetData sheetId="11169">
        <row r="2">
          <cell r="B2">
            <v>1.9678000000000001E-2</v>
          </cell>
        </row>
      </sheetData>
      <sheetData sheetId="11170"/>
      <sheetData sheetId="11171">
        <row r="2">
          <cell r="B2">
            <v>0</v>
          </cell>
        </row>
      </sheetData>
      <sheetData sheetId="11172"/>
      <sheetData sheetId="11173"/>
      <sheetData sheetId="11174"/>
      <sheetData sheetId="11175">
        <row r="2">
          <cell r="B2">
            <v>1.9678000000000001E-2</v>
          </cell>
        </row>
      </sheetData>
      <sheetData sheetId="11176">
        <row r="2">
          <cell r="B2">
            <v>1.9678000000000001E-2</v>
          </cell>
        </row>
      </sheetData>
      <sheetData sheetId="11177">
        <row r="2">
          <cell r="B2">
            <v>1.9678000000000001E-2</v>
          </cell>
        </row>
      </sheetData>
      <sheetData sheetId="11178"/>
      <sheetData sheetId="11179"/>
      <sheetData sheetId="11180"/>
      <sheetData sheetId="11181"/>
      <sheetData sheetId="11182"/>
      <sheetData sheetId="11183">
        <row r="2">
          <cell r="B2">
            <v>1.9678000000000001E-2</v>
          </cell>
        </row>
      </sheetData>
      <sheetData sheetId="11184">
        <row r="2">
          <cell r="B2">
            <v>1.9678000000000001E-2</v>
          </cell>
        </row>
      </sheetData>
      <sheetData sheetId="11185">
        <row r="2">
          <cell r="B2">
            <v>1.9678000000000001E-2</v>
          </cell>
        </row>
      </sheetData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/>
      <sheetData sheetId="11208"/>
      <sheetData sheetId="11209">
        <row r="2">
          <cell r="B2">
            <v>1.9678000000000001E-2</v>
          </cell>
        </row>
      </sheetData>
      <sheetData sheetId="11210">
        <row r="2">
          <cell r="B2">
            <v>0</v>
          </cell>
        </row>
      </sheetData>
      <sheetData sheetId="11211">
        <row r="2">
          <cell r="B2">
            <v>0</v>
          </cell>
        </row>
      </sheetData>
      <sheetData sheetId="11212">
        <row r="2">
          <cell r="B2">
            <v>0</v>
          </cell>
        </row>
      </sheetData>
      <sheetData sheetId="11213">
        <row r="2">
          <cell r="B2">
            <v>0</v>
          </cell>
        </row>
      </sheetData>
      <sheetData sheetId="11214">
        <row r="2">
          <cell r="B2">
            <v>0</v>
          </cell>
        </row>
      </sheetData>
      <sheetData sheetId="11215">
        <row r="2">
          <cell r="B2">
            <v>1.9678000000000001E-2</v>
          </cell>
        </row>
      </sheetData>
      <sheetData sheetId="11216">
        <row r="2">
          <cell r="B2">
            <v>1.9678000000000001E-2</v>
          </cell>
        </row>
      </sheetData>
      <sheetData sheetId="11217">
        <row r="2">
          <cell r="B2">
            <v>1.9678000000000001E-2</v>
          </cell>
        </row>
      </sheetData>
      <sheetData sheetId="11218">
        <row r="2">
          <cell r="B2">
            <v>1.9678000000000001E-2</v>
          </cell>
        </row>
      </sheetData>
      <sheetData sheetId="11219">
        <row r="2">
          <cell r="B2">
            <v>0</v>
          </cell>
        </row>
      </sheetData>
      <sheetData sheetId="11220">
        <row r="2">
          <cell r="B2">
            <v>0</v>
          </cell>
        </row>
      </sheetData>
      <sheetData sheetId="11221">
        <row r="2">
          <cell r="B2">
            <v>1.9678000000000001E-2</v>
          </cell>
        </row>
      </sheetData>
      <sheetData sheetId="11222">
        <row r="2">
          <cell r="B2">
            <v>0</v>
          </cell>
        </row>
      </sheetData>
      <sheetData sheetId="11223">
        <row r="2">
          <cell r="B2">
            <v>0</v>
          </cell>
        </row>
      </sheetData>
      <sheetData sheetId="11224">
        <row r="2">
          <cell r="B2">
            <v>0</v>
          </cell>
        </row>
      </sheetData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>
        <row r="2">
          <cell r="B2">
            <v>1.9678000000000001E-2</v>
          </cell>
        </row>
      </sheetData>
      <sheetData sheetId="11290">
        <row r="2">
          <cell r="B2">
            <v>1.9678000000000001E-2</v>
          </cell>
        </row>
      </sheetData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/>
      <sheetData sheetId="11337"/>
      <sheetData sheetId="11338"/>
      <sheetData sheetId="11339"/>
      <sheetData sheetId="11340"/>
      <sheetData sheetId="11341">
        <row r="2">
          <cell r="B2">
            <v>1.9678000000000001E-2</v>
          </cell>
        </row>
      </sheetData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>
        <row r="2">
          <cell r="B2">
            <v>0</v>
          </cell>
        </row>
      </sheetData>
      <sheetData sheetId="11355">
        <row r="2">
          <cell r="B2">
            <v>0</v>
          </cell>
        </row>
      </sheetData>
      <sheetData sheetId="11356"/>
      <sheetData sheetId="11357"/>
      <sheetData sheetId="11358"/>
      <sheetData sheetId="11359"/>
      <sheetData sheetId="11360"/>
      <sheetData sheetId="11361">
        <row r="2">
          <cell r="B2">
            <v>0</v>
          </cell>
        </row>
      </sheetData>
      <sheetData sheetId="11362">
        <row r="2">
          <cell r="B2">
            <v>1.9678000000000001E-2</v>
          </cell>
        </row>
      </sheetData>
      <sheetData sheetId="11363">
        <row r="2">
          <cell r="B2">
            <v>1.9678000000000001E-2</v>
          </cell>
        </row>
      </sheetData>
      <sheetData sheetId="11364">
        <row r="2">
          <cell r="B2">
            <v>1.9678000000000001E-2</v>
          </cell>
        </row>
      </sheetData>
      <sheetData sheetId="11365">
        <row r="2">
          <cell r="B2">
            <v>1.9678000000000001E-2</v>
          </cell>
        </row>
      </sheetData>
      <sheetData sheetId="11366">
        <row r="2">
          <cell r="B2">
            <v>1.9678000000000001E-2</v>
          </cell>
        </row>
      </sheetData>
      <sheetData sheetId="11367">
        <row r="2">
          <cell r="B2">
            <v>0</v>
          </cell>
        </row>
      </sheetData>
      <sheetData sheetId="11368">
        <row r="2">
          <cell r="B2">
            <v>1.9678000000000001E-2</v>
          </cell>
        </row>
      </sheetData>
      <sheetData sheetId="11369">
        <row r="2">
          <cell r="B2">
            <v>0</v>
          </cell>
        </row>
      </sheetData>
      <sheetData sheetId="11370">
        <row r="2">
          <cell r="B2">
            <v>1.9678000000000001E-2</v>
          </cell>
        </row>
      </sheetData>
      <sheetData sheetId="11371">
        <row r="2">
          <cell r="B2">
            <v>0</v>
          </cell>
        </row>
      </sheetData>
      <sheetData sheetId="11372">
        <row r="2">
          <cell r="B2">
            <v>1.9678000000000001E-2</v>
          </cell>
        </row>
      </sheetData>
      <sheetData sheetId="11373">
        <row r="2">
          <cell r="B2">
            <v>1.9678000000000001E-2</v>
          </cell>
        </row>
      </sheetData>
      <sheetData sheetId="11374">
        <row r="2">
          <cell r="B2">
            <v>1.9678000000000001E-2</v>
          </cell>
        </row>
      </sheetData>
      <sheetData sheetId="11375">
        <row r="2">
          <cell r="B2">
            <v>1.9678000000000001E-2</v>
          </cell>
        </row>
      </sheetData>
      <sheetData sheetId="11376">
        <row r="2">
          <cell r="B2">
            <v>0</v>
          </cell>
        </row>
      </sheetData>
      <sheetData sheetId="11377">
        <row r="2">
          <cell r="B2">
            <v>1.9678000000000001E-2</v>
          </cell>
        </row>
      </sheetData>
      <sheetData sheetId="11378">
        <row r="2">
          <cell r="B2">
            <v>0</v>
          </cell>
        </row>
      </sheetData>
      <sheetData sheetId="11379">
        <row r="2">
          <cell r="B2">
            <v>0</v>
          </cell>
        </row>
      </sheetData>
      <sheetData sheetId="11380">
        <row r="2">
          <cell r="B2">
            <v>1.9678000000000001E-2</v>
          </cell>
        </row>
      </sheetData>
      <sheetData sheetId="11381">
        <row r="2">
          <cell r="B2">
            <v>1.9678000000000001E-2</v>
          </cell>
        </row>
      </sheetData>
      <sheetData sheetId="11382">
        <row r="2">
          <cell r="B2">
            <v>0</v>
          </cell>
        </row>
      </sheetData>
      <sheetData sheetId="11383">
        <row r="2">
          <cell r="B2">
            <v>1.9678000000000001E-2</v>
          </cell>
        </row>
      </sheetData>
      <sheetData sheetId="11384">
        <row r="2">
          <cell r="B2">
            <v>0</v>
          </cell>
        </row>
      </sheetData>
      <sheetData sheetId="11385">
        <row r="2">
          <cell r="B2">
            <v>1.9678000000000001E-2</v>
          </cell>
        </row>
      </sheetData>
      <sheetData sheetId="11386">
        <row r="2">
          <cell r="B2">
            <v>1.9678000000000001E-2</v>
          </cell>
        </row>
      </sheetData>
      <sheetData sheetId="11387">
        <row r="2">
          <cell r="B2">
            <v>1.9678000000000001E-2</v>
          </cell>
        </row>
      </sheetData>
      <sheetData sheetId="11388">
        <row r="2">
          <cell r="B2">
            <v>1.9678000000000001E-2</v>
          </cell>
        </row>
      </sheetData>
      <sheetData sheetId="11389">
        <row r="2">
          <cell r="B2">
            <v>1.9678000000000001E-2</v>
          </cell>
        </row>
      </sheetData>
      <sheetData sheetId="11390">
        <row r="2">
          <cell r="B2">
            <v>1.9678000000000001E-2</v>
          </cell>
        </row>
      </sheetData>
      <sheetData sheetId="11391">
        <row r="2">
          <cell r="B2">
            <v>1.9678000000000001E-2</v>
          </cell>
        </row>
      </sheetData>
      <sheetData sheetId="11392">
        <row r="2">
          <cell r="B2">
            <v>1.9678000000000001E-2</v>
          </cell>
        </row>
      </sheetData>
      <sheetData sheetId="11393">
        <row r="2">
          <cell r="B2">
            <v>1.9678000000000001E-2</v>
          </cell>
        </row>
      </sheetData>
      <sheetData sheetId="11394">
        <row r="2">
          <cell r="B2">
            <v>1.9678000000000001E-2</v>
          </cell>
        </row>
      </sheetData>
      <sheetData sheetId="11395">
        <row r="2">
          <cell r="B2">
            <v>1.9678000000000001E-2</v>
          </cell>
        </row>
      </sheetData>
      <sheetData sheetId="11396">
        <row r="2">
          <cell r="B2">
            <v>1.9678000000000001E-2</v>
          </cell>
        </row>
      </sheetData>
      <sheetData sheetId="11397">
        <row r="2">
          <cell r="B2">
            <v>1.9678000000000001E-2</v>
          </cell>
        </row>
      </sheetData>
      <sheetData sheetId="11398">
        <row r="2">
          <cell r="B2">
            <v>1.9678000000000001E-2</v>
          </cell>
        </row>
      </sheetData>
      <sheetData sheetId="11399">
        <row r="2">
          <cell r="B2">
            <v>1.9678000000000001E-2</v>
          </cell>
        </row>
      </sheetData>
      <sheetData sheetId="11400">
        <row r="2">
          <cell r="B2">
            <v>1.9678000000000001E-2</v>
          </cell>
        </row>
      </sheetData>
      <sheetData sheetId="11401">
        <row r="2">
          <cell r="B2">
            <v>1.9678000000000001E-2</v>
          </cell>
        </row>
      </sheetData>
      <sheetData sheetId="11402">
        <row r="2">
          <cell r="B2">
            <v>1.9678000000000001E-2</v>
          </cell>
        </row>
      </sheetData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>
        <row r="2">
          <cell r="B2">
            <v>0</v>
          </cell>
        </row>
      </sheetData>
      <sheetData sheetId="11418"/>
      <sheetData sheetId="11419"/>
      <sheetData sheetId="11420"/>
      <sheetData sheetId="11421"/>
      <sheetData sheetId="11422"/>
      <sheetData sheetId="11423"/>
      <sheetData sheetId="11424"/>
      <sheetData sheetId="11425"/>
      <sheetData sheetId="11426"/>
      <sheetData sheetId="11427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/>
      <sheetData sheetId="11437">
        <row r="2">
          <cell r="B2">
            <v>1.9678000000000001E-2</v>
          </cell>
        </row>
      </sheetData>
      <sheetData sheetId="11438">
        <row r="2">
          <cell r="B2">
            <v>1.9678000000000001E-2</v>
          </cell>
        </row>
      </sheetData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>
        <row r="2">
          <cell r="B2">
            <v>1.9678000000000001E-2</v>
          </cell>
        </row>
      </sheetData>
      <sheetData sheetId="11470"/>
      <sheetData sheetId="11471"/>
      <sheetData sheetId="11472">
        <row r="2">
          <cell r="B2">
            <v>1.9678000000000001E-2</v>
          </cell>
        </row>
      </sheetData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/>
      <sheetData sheetId="11495">
        <row r="2">
          <cell r="B2">
            <v>1.9678000000000001E-2</v>
          </cell>
        </row>
      </sheetData>
      <sheetData sheetId="11496"/>
      <sheetData sheetId="11497"/>
      <sheetData sheetId="11498"/>
      <sheetData sheetId="11499">
        <row r="2">
          <cell r="B2">
            <v>1.9678000000000001E-2</v>
          </cell>
        </row>
      </sheetData>
      <sheetData sheetId="11500">
        <row r="2">
          <cell r="B2">
            <v>1.9678000000000001E-2</v>
          </cell>
        </row>
      </sheetData>
      <sheetData sheetId="11501">
        <row r="2">
          <cell r="B2">
            <v>1.9678000000000001E-2</v>
          </cell>
        </row>
      </sheetData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>
        <row r="2">
          <cell r="B2">
            <v>1.9678000000000001E-2</v>
          </cell>
        </row>
      </sheetData>
      <sheetData sheetId="11511">
        <row r="2">
          <cell r="B2">
            <v>1.9678000000000001E-2</v>
          </cell>
        </row>
      </sheetData>
      <sheetData sheetId="11512">
        <row r="2">
          <cell r="B2">
            <v>1.9678000000000001E-2</v>
          </cell>
        </row>
      </sheetData>
      <sheetData sheetId="11513">
        <row r="2">
          <cell r="B2">
            <v>1.9678000000000001E-2</v>
          </cell>
        </row>
      </sheetData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>
        <row r="2">
          <cell r="B2">
            <v>1.9678000000000001E-2</v>
          </cell>
        </row>
      </sheetData>
      <sheetData sheetId="11525">
        <row r="2">
          <cell r="B2">
            <v>0</v>
          </cell>
        </row>
      </sheetData>
      <sheetData sheetId="11526">
        <row r="2">
          <cell r="B2">
            <v>1.9678000000000001E-2</v>
          </cell>
        </row>
      </sheetData>
      <sheetData sheetId="11527">
        <row r="2">
          <cell r="B2">
            <v>0</v>
          </cell>
        </row>
      </sheetData>
      <sheetData sheetId="11528">
        <row r="2">
          <cell r="B2">
            <v>0</v>
          </cell>
        </row>
      </sheetData>
      <sheetData sheetId="11529">
        <row r="2">
          <cell r="B2">
            <v>0</v>
          </cell>
        </row>
      </sheetData>
      <sheetData sheetId="11530"/>
      <sheetData sheetId="11531"/>
      <sheetData sheetId="11532"/>
      <sheetData sheetId="11533">
        <row r="2">
          <cell r="B2">
            <v>1.9678000000000001E-2</v>
          </cell>
        </row>
      </sheetData>
      <sheetData sheetId="11534">
        <row r="2">
          <cell r="B2">
            <v>0</v>
          </cell>
        </row>
      </sheetData>
      <sheetData sheetId="11535">
        <row r="2">
          <cell r="B2">
            <v>0</v>
          </cell>
        </row>
      </sheetData>
      <sheetData sheetId="11536">
        <row r="2">
          <cell r="B2">
            <v>0</v>
          </cell>
        </row>
      </sheetData>
      <sheetData sheetId="11537">
        <row r="2">
          <cell r="B2">
            <v>0</v>
          </cell>
        </row>
      </sheetData>
      <sheetData sheetId="11538">
        <row r="2">
          <cell r="B2">
            <v>0</v>
          </cell>
        </row>
      </sheetData>
      <sheetData sheetId="11539">
        <row r="2">
          <cell r="B2">
            <v>1.9678000000000001E-2</v>
          </cell>
        </row>
      </sheetData>
      <sheetData sheetId="11540">
        <row r="2">
          <cell r="B2">
            <v>1.9678000000000001E-2</v>
          </cell>
        </row>
      </sheetData>
      <sheetData sheetId="11541">
        <row r="2">
          <cell r="B2">
            <v>1.9678000000000001E-2</v>
          </cell>
        </row>
      </sheetData>
      <sheetData sheetId="11542">
        <row r="2">
          <cell r="B2">
            <v>0</v>
          </cell>
        </row>
      </sheetData>
      <sheetData sheetId="11543">
        <row r="2">
          <cell r="B2">
            <v>0</v>
          </cell>
        </row>
      </sheetData>
      <sheetData sheetId="11544">
        <row r="2">
          <cell r="B2">
            <v>0</v>
          </cell>
        </row>
      </sheetData>
      <sheetData sheetId="11545">
        <row r="2">
          <cell r="B2">
            <v>1.9678000000000001E-2</v>
          </cell>
        </row>
      </sheetData>
      <sheetData sheetId="11546">
        <row r="2">
          <cell r="B2">
            <v>0</v>
          </cell>
        </row>
      </sheetData>
      <sheetData sheetId="11547">
        <row r="2">
          <cell r="B2">
            <v>0</v>
          </cell>
        </row>
      </sheetData>
      <sheetData sheetId="11548">
        <row r="2">
          <cell r="B2">
            <v>0</v>
          </cell>
        </row>
      </sheetData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/>
      <sheetData sheetId="11569"/>
      <sheetData sheetId="11570"/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>
        <row r="2">
          <cell r="B2">
            <v>1.9678000000000001E-2</v>
          </cell>
        </row>
      </sheetData>
      <sheetData sheetId="11586">
        <row r="2">
          <cell r="B2">
            <v>1.9678000000000001E-2</v>
          </cell>
        </row>
      </sheetData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>
        <row r="2">
          <cell r="B2">
            <v>1.9678000000000001E-2</v>
          </cell>
        </row>
      </sheetData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/>
      <sheetData sheetId="11632"/>
      <sheetData sheetId="11633"/>
      <sheetData sheetId="11634"/>
      <sheetData sheetId="11635"/>
      <sheetData sheetId="11636"/>
      <sheetData sheetId="11637">
        <row r="2">
          <cell r="B2">
            <v>1.9678000000000001E-2</v>
          </cell>
        </row>
      </sheetData>
      <sheetData sheetId="11638">
        <row r="2">
          <cell r="B2">
            <v>1.9678000000000001E-2</v>
          </cell>
        </row>
      </sheetData>
      <sheetData sheetId="11639">
        <row r="2">
          <cell r="B2">
            <v>1.9678000000000001E-2</v>
          </cell>
        </row>
      </sheetData>
      <sheetData sheetId="11640">
        <row r="2">
          <cell r="B2">
            <v>1.9678000000000001E-2</v>
          </cell>
        </row>
      </sheetData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>
        <row r="2">
          <cell r="B2">
            <v>0</v>
          </cell>
        </row>
      </sheetData>
      <sheetData sheetId="11674">
        <row r="2">
          <cell r="B2">
            <v>1.9678000000000001E-2</v>
          </cell>
        </row>
      </sheetData>
      <sheetData sheetId="11675"/>
      <sheetData sheetId="11676"/>
      <sheetData sheetId="11677">
        <row r="2">
          <cell r="B2">
            <v>1.9678000000000001E-2</v>
          </cell>
        </row>
      </sheetData>
      <sheetData sheetId="11678">
        <row r="2">
          <cell r="B2">
            <v>1.9678000000000001E-2</v>
          </cell>
        </row>
      </sheetData>
      <sheetData sheetId="11679">
        <row r="2">
          <cell r="B2">
            <v>0</v>
          </cell>
        </row>
      </sheetData>
      <sheetData sheetId="11680">
        <row r="2">
          <cell r="B2">
            <v>1.9678000000000001E-2</v>
          </cell>
        </row>
      </sheetData>
      <sheetData sheetId="11681">
        <row r="2">
          <cell r="B2">
            <v>0</v>
          </cell>
        </row>
      </sheetData>
      <sheetData sheetId="11682">
        <row r="2">
          <cell r="B2">
            <v>1.9678000000000001E-2</v>
          </cell>
        </row>
      </sheetData>
      <sheetData sheetId="11683">
        <row r="2">
          <cell r="B2">
            <v>0</v>
          </cell>
        </row>
      </sheetData>
      <sheetData sheetId="11684">
        <row r="2">
          <cell r="B2">
            <v>1.9678000000000001E-2</v>
          </cell>
        </row>
      </sheetData>
      <sheetData sheetId="11685">
        <row r="2">
          <cell r="B2">
            <v>1.9678000000000001E-2</v>
          </cell>
        </row>
      </sheetData>
      <sheetData sheetId="11686">
        <row r="2">
          <cell r="B2">
            <v>1.9678000000000001E-2</v>
          </cell>
        </row>
      </sheetData>
      <sheetData sheetId="11687">
        <row r="2">
          <cell r="B2">
            <v>1.9678000000000001E-2</v>
          </cell>
        </row>
      </sheetData>
      <sheetData sheetId="11688">
        <row r="2">
          <cell r="B2">
            <v>0</v>
          </cell>
        </row>
      </sheetData>
      <sheetData sheetId="11689">
        <row r="2">
          <cell r="B2">
            <v>1.9678000000000001E-2</v>
          </cell>
        </row>
      </sheetData>
      <sheetData sheetId="11690">
        <row r="2">
          <cell r="B2">
            <v>0</v>
          </cell>
        </row>
      </sheetData>
      <sheetData sheetId="11691">
        <row r="2">
          <cell r="B2">
            <v>0</v>
          </cell>
        </row>
      </sheetData>
      <sheetData sheetId="11692">
        <row r="2">
          <cell r="B2">
            <v>1.9678000000000001E-2</v>
          </cell>
        </row>
      </sheetData>
      <sheetData sheetId="11693">
        <row r="2">
          <cell r="B2">
            <v>1.9678000000000001E-2</v>
          </cell>
        </row>
      </sheetData>
      <sheetData sheetId="11694">
        <row r="2">
          <cell r="B2">
            <v>0</v>
          </cell>
        </row>
      </sheetData>
      <sheetData sheetId="11695">
        <row r="2">
          <cell r="B2">
            <v>1.9678000000000001E-2</v>
          </cell>
        </row>
      </sheetData>
      <sheetData sheetId="11696">
        <row r="2">
          <cell r="B2">
            <v>0</v>
          </cell>
        </row>
      </sheetData>
      <sheetData sheetId="11697">
        <row r="2">
          <cell r="B2">
            <v>1.9678000000000001E-2</v>
          </cell>
        </row>
      </sheetData>
      <sheetData sheetId="11698">
        <row r="2">
          <cell r="B2">
            <v>1.9678000000000001E-2</v>
          </cell>
        </row>
      </sheetData>
      <sheetData sheetId="11699">
        <row r="2">
          <cell r="B2">
            <v>1.9678000000000001E-2</v>
          </cell>
        </row>
      </sheetData>
      <sheetData sheetId="11700">
        <row r="2">
          <cell r="B2">
            <v>1.9678000000000001E-2</v>
          </cell>
        </row>
      </sheetData>
      <sheetData sheetId="11701">
        <row r="2">
          <cell r="B2">
            <v>1.9678000000000001E-2</v>
          </cell>
        </row>
      </sheetData>
      <sheetData sheetId="11702">
        <row r="2">
          <cell r="B2">
            <v>1.9678000000000001E-2</v>
          </cell>
        </row>
      </sheetData>
      <sheetData sheetId="11703">
        <row r="2">
          <cell r="B2">
            <v>1.9678000000000001E-2</v>
          </cell>
        </row>
      </sheetData>
      <sheetData sheetId="11704">
        <row r="2">
          <cell r="B2">
            <v>1.9678000000000001E-2</v>
          </cell>
        </row>
      </sheetData>
      <sheetData sheetId="11705">
        <row r="2">
          <cell r="B2">
            <v>1.9678000000000001E-2</v>
          </cell>
        </row>
      </sheetData>
      <sheetData sheetId="11706">
        <row r="2">
          <cell r="B2">
            <v>1.9678000000000001E-2</v>
          </cell>
        </row>
      </sheetData>
      <sheetData sheetId="11707">
        <row r="2">
          <cell r="B2">
            <v>1.9678000000000001E-2</v>
          </cell>
        </row>
      </sheetData>
      <sheetData sheetId="11708">
        <row r="2">
          <cell r="B2">
            <v>1.9678000000000001E-2</v>
          </cell>
        </row>
      </sheetData>
      <sheetData sheetId="11709">
        <row r="2">
          <cell r="B2">
            <v>1.9678000000000001E-2</v>
          </cell>
        </row>
      </sheetData>
      <sheetData sheetId="11710">
        <row r="2">
          <cell r="B2">
            <v>1.9678000000000001E-2</v>
          </cell>
        </row>
      </sheetData>
      <sheetData sheetId="11711">
        <row r="2">
          <cell r="B2">
            <v>1.9678000000000001E-2</v>
          </cell>
        </row>
      </sheetData>
      <sheetData sheetId="11712">
        <row r="2">
          <cell r="B2">
            <v>1.9678000000000001E-2</v>
          </cell>
        </row>
      </sheetData>
      <sheetData sheetId="11713">
        <row r="2">
          <cell r="B2">
            <v>1.9678000000000001E-2</v>
          </cell>
        </row>
      </sheetData>
      <sheetData sheetId="11714">
        <row r="2">
          <cell r="B2">
            <v>1.9678000000000001E-2</v>
          </cell>
        </row>
      </sheetData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>
        <row r="2">
          <cell r="B2">
            <v>0</v>
          </cell>
        </row>
      </sheetData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>
        <row r="2">
          <cell r="B2">
            <v>1.9678000000000001E-2</v>
          </cell>
        </row>
      </sheetData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>
        <row r="2">
          <cell r="B2">
            <v>1.9678000000000001E-2</v>
          </cell>
        </row>
      </sheetData>
      <sheetData sheetId="11767">
        <row r="2">
          <cell r="B2">
            <v>1.9678000000000001E-2</v>
          </cell>
        </row>
      </sheetData>
      <sheetData sheetId="11768">
        <row r="2">
          <cell r="B2">
            <v>1.9678000000000001E-2</v>
          </cell>
        </row>
      </sheetData>
      <sheetData sheetId="11769">
        <row r="2">
          <cell r="B2">
            <v>1.9678000000000001E-2</v>
          </cell>
        </row>
      </sheetData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>
        <row r="2">
          <cell r="B2">
            <v>1.9678000000000001E-2</v>
          </cell>
        </row>
      </sheetData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>
        <row r="2">
          <cell r="B2">
            <v>1.9678000000000001E-2</v>
          </cell>
        </row>
      </sheetData>
      <sheetData sheetId="11812">
        <row r="2">
          <cell r="B2">
            <v>1.9678000000000001E-2</v>
          </cell>
        </row>
      </sheetData>
      <sheetData sheetId="11813">
        <row r="2">
          <cell r="B2">
            <v>1.9678000000000001E-2</v>
          </cell>
        </row>
      </sheetData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>
        <row r="2">
          <cell r="B2">
            <v>1.9678000000000001E-2</v>
          </cell>
        </row>
      </sheetData>
      <sheetData sheetId="11837">
        <row r="2">
          <cell r="B2">
            <v>0</v>
          </cell>
        </row>
      </sheetData>
      <sheetData sheetId="11838">
        <row r="2">
          <cell r="B2">
            <v>1.9678000000000001E-2</v>
          </cell>
        </row>
      </sheetData>
      <sheetData sheetId="11839">
        <row r="2">
          <cell r="B2">
            <v>0</v>
          </cell>
        </row>
      </sheetData>
      <sheetData sheetId="11840">
        <row r="2">
          <cell r="B2">
            <v>0</v>
          </cell>
        </row>
      </sheetData>
      <sheetData sheetId="11841">
        <row r="2">
          <cell r="B2">
            <v>1.9678000000000001E-2</v>
          </cell>
        </row>
      </sheetData>
      <sheetData sheetId="11842">
        <row r="2">
          <cell r="B2">
            <v>1.9678000000000001E-2</v>
          </cell>
        </row>
      </sheetData>
      <sheetData sheetId="11843"/>
      <sheetData sheetId="11844"/>
      <sheetData sheetId="11845">
        <row r="2">
          <cell r="B2">
            <v>1.9678000000000001E-2</v>
          </cell>
        </row>
      </sheetData>
      <sheetData sheetId="11846">
        <row r="2">
          <cell r="B2">
            <v>0</v>
          </cell>
        </row>
      </sheetData>
      <sheetData sheetId="11847">
        <row r="2">
          <cell r="B2">
            <v>0</v>
          </cell>
        </row>
      </sheetData>
      <sheetData sheetId="11848">
        <row r="2">
          <cell r="B2">
            <v>0</v>
          </cell>
        </row>
      </sheetData>
      <sheetData sheetId="11849">
        <row r="2">
          <cell r="B2">
            <v>0</v>
          </cell>
        </row>
      </sheetData>
      <sheetData sheetId="11850">
        <row r="2">
          <cell r="B2">
            <v>0</v>
          </cell>
        </row>
      </sheetData>
      <sheetData sheetId="11851">
        <row r="2">
          <cell r="B2">
            <v>1.9678000000000001E-2</v>
          </cell>
        </row>
      </sheetData>
      <sheetData sheetId="11852">
        <row r="2">
          <cell r="B2">
            <v>1.9678000000000001E-2</v>
          </cell>
        </row>
      </sheetData>
      <sheetData sheetId="11853">
        <row r="2">
          <cell r="B2">
            <v>1.9678000000000001E-2</v>
          </cell>
        </row>
      </sheetData>
      <sheetData sheetId="11854">
        <row r="2">
          <cell r="B2">
            <v>0</v>
          </cell>
        </row>
      </sheetData>
      <sheetData sheetId="11855">
        <row r="2">
          <cell r="B2">
            <v>0</v>
          </cell>
        </row>
      </sheetData>
      <sheetData sheetId="11856">
        <row r="2">
          <cell r="B2">
            <v>0</v>
          </cell>
        </row>
      </sheetData>
      <sheetData sheetId="11857">
        <row r="2">
          <cell r="B2">
            <v>1.9678000000000001E-2</v>
          </cell>
        </row>
      </sheetData>
      <sheetData sheetId="11858">
        <row r="2">
          <cell r="B2">
            <v>0</v>
          </cell>
        </row>
      </sheetData>
      <sheetData sheetId="11859">
        <row r="2">
          <cell r="B2">
            <v>0</v>
          </cell>
        </row>
      </sheetData>
      <sheetData sheetId="11860">
        <row r="2">
          <cell r="B2">
            <v>0</v>
          </cell>
        </row>
      </sheetData>
      <sheetData sheetId="11861"/>
      <sheetData sheetId="11862"/>
      <sheetData sheetId="11863"/>
      <sheetData sheetId="11864"/>
      <sheetData sheetId="11865"/>
      <sheetData sheetId="11866"/>
      <sheetData sheetId="11867"/>
      <sheetData sheetId="11868"/>
      <sheetData sheetId="11869"/>
      <sheetData sheetId="11870"/>
      <sheetData sheetId="11871"/>
      <sheetData sheetId="11872"/>
      <sheetData sheetId="11873"/>
      <sheetData sheetId="11874">
        <row r="2">
          <cell r="B2">
            <v>1.9678000000000001E-2</v>
          </cell>
        </row>
      </sheetData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/>
      <sheetData sheetId="11888"/>
      <sheetData sheetId="11889"/>
      <sheetData sheetId="11890"/>
      <sheetData sheetId="11891"/>
      <sheetData sheetId="11892"/>
      <sheetData sheetId="11893"/>
      <sheetData sheetId="11894"/>
      <sheetData sheetId="11895"/>
      <sheetData sheetId="11896"/>
      <sheetData sheetId="11897"/>
      <sheetData sheetId="11898">
        <row r="2">
          <cell r="B2">
            <v>1.9678000000000001E-2</v>
          </cell>
        </row>
      </sheetData>
      <sheetData sheetId="11899">
        <row r="2">
          <cell r="B2">
            <v>1.9678000000000001E-2</v>
          </cell>
        </row>
      </sheetData>
      <sheetData sheetId="11900">
        <row r="2">
          <cell r="B2">
            <v>1.9678000000000001E-2</v>
          </cell>
        </row>
      </sheetData>
      <sheetData sheetId="11901">
        <row r="2">
          <cell r="B2">
            <v>1.9678000000000001E-2</v>
          </cell>
        </row>
      </sheetData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/>
      <sheetData sheetId="11963"/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>
        <row r="2">
          <cell r="B2">
            <v>1.9678000000000001E-2</v>
          </cell>
        </row>
      </sheetData>
      <sheetData sheetId="11974">
        <row r="2">
          <cell r="B2">
            <v>1.9678000000000001E-2</v>
          </cell>
        </row>
      </sheetData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>
        <row r="2">
          <cell r="B2">
            <v>0</v>
          </cell>
        </row>
      </sheetData>
      <sheetData sheetId="11986">
        <row r="2">
          <cell r="B2">
            <v>1.9678000000000001E-2</v>
          </cell>
        </row>
      </sheetData>
      <sheetData sheetId="11987"/>
      <sheetData sheetId="11988"/>
      <sheetData sheetId="11989">
        <row r="2">
          <cell r="B2">
            <v>1.9678000000000001E-2</v>
          </cell>
        </row>
      </sheetData>
      <sheetData sheetId="11990">
        <row r="2">
          <cell r="B2">
            <v>1.9678000000000001E-2</v>
          </cell>
        </row>
      </sheetData>
      <sheetData sheetId="11991">
        <row r="2">
          <cell r="B2">
            <v>0</v>
          </cell>
        </row>
      </sheetData>
      <sheetData sheetId="11992">
        <row r="2">
          <cell r="B2">
            <v>1.9678000000000001E-2</v>
          </cell>
        </row>
      </sheetData>
      <sheetData sheetId="11993">
        <row r="2">
          <cell r="B2">
            <v>0</v>
          </cell>
        </row>
      </sheetData>
      <sheetData sheetId="11994">
        <row r="2">
          <cell r="B2">
            <v>1.9678000000000001E-2</v>
          </cell>
        </row>
      </sheetData>
      <sheetData sheetId="11995">
        <row r="2">
          <cell r="B2">
            <v>0</v>
          </cell>
        </row>
      </sheetData>
      <sheetData sheetId="11996">
        <row r="2">
          <cell r="B2">
            <v>1.9678000000000001E-2</v>
          </cell>
        </row>
      </sheetData>
      <sheetData sheetId="11997">
        <row r="2">
          <cell r="B2">
            <v>1.9678000000000001E-2</v>
          </cell>
        </row>
      </sheetData>
      <sheetData sheetId="11998">
        <row r="2">
          <cell r="B2">
            <v>1.9678000000000001E-2</v>
          </cell>
        </row>
      </sheetData>
      <sheetData sheetId="11999">
        <row r="2">
          <cell r="B2">
            <v>1.9678000000000001E-2</v>
          </cell>
        </row>
      </sheetData>
      <sheetData sheetId="12000">
        <row r="2">
          <cell r="B2">
            <v>0</v>
          </cell>
        </row>
      </sheetData>
      <sheetData sheetId="12001">
        <row r="2">
          <cell r="B2">
            <v>1.9678000000000001E-2</v>
          </cell>
        </row>
      </sheetData>
      <sheetData sheetId="12002">
        <row r="2">
          <cell r="B2">
            <v>0</v>
          </cell>
        </row>
      </sheetData>
      <sheetData sheetId="12003">
        <row r="2">
          <cell r="B2">
            <v>0</v>
          </cell>
        </row>
      </sheetData>
      <sheetData sheetId="12004">
        <row r="2">
          <cell r="B2">
            <v>1.9678000000000001E-2</v>
          </cell>
        </row>
      </sheetData>
      <sheetData sheetId="12005">
        <row r="2">
          <cell r="B2">
            <v>1.9678000000000001E-2</v>
          </cell>
        </row>
      </sheetData>
      <sheetData sheetId="12006">
        <row r="2">
          <cell r="B2">
            <v>1.9678000000000001E-2</v>
          </cell>
        </row>
      </sheetData>
      <sheetData sheetId="12007">
        <row r="2">
          <cell r="B2">
            <v>1.9678000000000001E-2</v>
          </cell>
        </row>
      </sheetData>
      <sheetData sheetId="12008">
        <row r="2">
          <cell r="B2">
            <v>0</v>
          </cell>
        </row>
      </sheetData>
      <sheetData sheetId="12009">
        <row r="2">
          <cell r="B2">
            <v>1.9678000000000001E-2</v>
          </cell>
        </row>
      </sheetData>
      <sheetData sheetId="12010">
        <row r="2">
          <cell r="B2">
            <v>1.9678000000000001E-2</v>
          </cell>
        </row>
      </sheetData>
      <sheetData sheetId="12011">
        <row r="2">
          <cell r="B2">
            <v>1.9678000000000001E-2</v>
          </cell>
        </row>
      </sheetData>
      <sheetData sheetId="12012">
        <row r="2">
          <cell r="B2">
            <v>1.9678000000000001E-2</v>
          </cell>
        </row>
      </sheetData>
      <sheetData sheetId="12013">
        <row r="2">
          <cell r="B2">
            <v>1.9678000000000001E-2</v>
          </cell>
        </row>
      </sheetData>
      <sheetData sheetId="12014">
        <row r="2">
          <cell r="B2">
            <v>1.9678000000000001E-2</v>
          </cell>
        </row>
      </sheetData>
      <sheetData sheetId="12015">
        <row r="2">
          <cell r="B2">
            <v>1.9678000000000001E-2</v>
          </cell>
        </row>
      </sheetData>
      <sheetData sheetId="12016">
        <row r="2">
          <cell r="B2">
            <v>1.9678000000000001E-2</v>
          </cell>
        </row>
      </sheetData>
      <sheetData sheetId="12017">
        <row r="2">
          <cell r="B2">
            <v>1.9678000000000001E-2</v>
          </cell>
        </row>
      </sheetData>
      <sheetData sheetId="12018">
        <row r="2">
          <cell r="B2">
            <v>1.9678000000000001E-2</v>
          </cell>
        </row>
      </sheetData>
      <sheetData sheetId="12019">
        <row r="2">
          <cell r="B2">
            <v>1.9678000000000001E-2</v>
          </cell>
        </row>
      </sheetData>
      <sheetData sheetId="12020">
        <row r="2">
          <cell r="B2">
            <v>1.9678000000000001E-2</v>
          </cell>
        </row>
      </sheetData>
      <sheetData sheetId="12021">
        <row r="2">
          <cell r="B2">
            <v>1.9678000000000001E-2</v>
          </cell>
        </row>
      </sheetData>
      <sheetData sheetId="12022">
        <row r="2">
          <cell r="B2">
            <v>1.9678000000000001E-2</v>
          </cell>
        </row>
      </sheetData>
      <sheetData sheetId="12023">
        <row r="2">
          <cell r="B2">
            <v>1.9678000000000001E-2</v>
          </cell>
        </row>
      </sheetData>
      <sheetData sheetId="12024">
        <row r="2">
          <cell r="B2">
            <v>1.9678000000000001E-2</v>
          </cell>
        </row>
      </sheetData>
      <sheetData sheetId="12025">
        <row r="2">
          <cell r="B2">
            <v>1.9678000000000001E-2</v>
          </cell>
        </row>
      </sheetData>
      <sheetData sheetId="12026">
        <row r="2">
          <cell r="B2">
            <v>1.9678000000000001E-2</v>
          </cell>
        </row>
      </sheetData>
      <sheetData sheetId="12027"/>
      <sheetData sheetId="12028"/>
      <sheetData sheetId="12029"/>
      <sheetData sheetId="12030">
        <row r="2">
          <cell r="B2">
            <v>1.9678000000000001E-2</v>
          </cell>
        </row>
      </sheetData>
      <sheetData sheetId="12031">
        <row r="2">
          <cell r="B2">
            <v>1.9678000000000001E-2</v>
          </cell>
        </row>
      </sheetData>
      <sheetData sheetId="12032">
        <row r="2">
          <cell r="B2">
            <v>1.9678000000000001E-2</v>
          </cell>
        </row>
      </sheetData>
      <sheetData sheetId="12033">
        <row r="2">
          <cell r="B2">
            <v>1.9678000000000001E-2</v>
          </cell>
        </row>
      </sheetData>
      <sheetData sheetId="12034"/>
      <sheetData sheetId="12035"/>
      <sheetData sheetId="12036"/>
      <sheetData sheetId="12037"/>
      <sheetData sheetId="12038"/>
      <sheetData sheetId="12039"/>
      <sheetData sheetId="12040"/>
      <sheetData sheetId="12041">
        <row r="2">
          <cell r="B2">
            <v>0</v>
          </cell>
        </row>
      </sheetData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>
        <row r="2">
          <cell r="B2">
            <v>1.9678000000000001E-2</v>
          </cell>
        </row>
      </sheetData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>
        <row r="2">
          <cell r="B2">
            <v>1.9678000000000001E-2</v>
          </cell>
        </row>
      </sheetData>
      <sheetData sheetId="12106">
        <row r="2">
          <cell r="B2">
            <v>1.9678000000000001E-2</v>
          </cell>
        </row>
      </sheetData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>
        <row r="2">
          <cell r="B2">
            <v>1.9678000000000001E-2</v>
          </cell>
        </row>
      </sheetData>
      <sheetData sheetId="12124">
        <row r="2">
          <cell r="B2">
            <v>1.9678000000000001E-2</v>
          </cell>
        </row>
      </sheetData>
      <sheetData sheetId="12125">
        <row r="2">
          <cell r="B2">
            <v>1.9678000000000001E-2</v>
          </cell>
        </row>
      </sheetData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>
        <row r="2">
          <cell r="B2">
            <v>1.9678000000000001E-2</v>
          </cell>
        </row>
      </sheetData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>
        <row r="2">
          <cell r="B2">
            <v>1.9678000000000001E-2</v>
          </cell>
        </row>
      </sheetData>
      <sheetData sheetId="12149">
        <row r="2">
          <cell r="B2">
            <v>0</v>
          </cell>
        </row>
      </sheetData>
      <sheetData sheetId="12150">
        <row r="2">
          <cell r="B2">
            <v>1.9678000000000001E-2</v>
          </cell>
        </row>
      </sheetData>
      <sheetData sheetId="12151">
        <row r="2">
          <cell r="B2">
            <v>0</v>
          </cell>
        </row>
      </sheetData>
      <sheetData sheetId="12152">
        <row r="2">
          <cell r="B2">
            <v>0</v>
          </cell>
        </row>
      </sheetData>
      <sheetData sheetId="12153">
        <row r="2">
          <cell r="B2">
            <v>0</v>
          </cell>
        </row>
      </sheetData>
      <sheetData sheetId="12154"/>
      <sheetData sheetId="12155"/>
      <sheetData sheetId="12156"/>
      <sheetData sheetId="12157">
        <row r="2">
          <cell r="B2">
            <v>1.9678000000000001E-2</v>
          </cell>
        </row>
      </sheetData>
      <sheetData sheetId="12158">
        <row r="2">
          <cell r="B2">
            <v>0</v>
          </cell>
        </row>
      </sheetData>
      <sheetData sheetId="12159">
        <row r="2">
          <cell r="B2">
            <v>0</v>
          </cell>
        </row>
      </sheetData>
      <sheetData sheetId="12160">
        <row r="2">
          <cell r="B2">
            <v>0</v>
          </cell>
        </row>
      </sheetData>
      <sheetData sheetId="12161">
        <row r="2">
          <cell r="B2">
            <v>0</v>
          </cell>
        </row>
      </sheetData>
      <sheetData sheetId="12162">
        <row r="2">
          <cell r="B2">
            <v>1.9678000000000001E-2</v>
          </cell>
        </row>
      </sheetData>
      <sheetData sheetId="12163">
        <row r="2">
          <cell r="B2">
            <v>1.9678000000000001E-2</v>
          </cell>
        </row>
      </sheetData>
      <sheetData sheetId="12164">
        <row r="2">
          <cell r="B2">
            <v>1.9678000000000001E-2</v>
          </cell>
        </row>
      </sheetData>
      <sheetData sheetId="12165">
        <row r="2">
          <cell r="B2">
            <v>1.9678000000000001E-2</v>
          </cell>
        </row>
      </sheetData>
      <sheetData sheetId="12166">
        <row r="2">
          <cell r="B2">
            <v>0</v>
          </cell>
        </row>
      </sheetData>
      <sheetData sheetId="12167">
        <row r="2">
          <cell r="B2">
            <v>0</v>
          </cell>
        </row>
      </sheetData>
      <sheetData sheetId="12168">
        <row r="2">
          <cell r="B2">
            <v>0</v>
          </cell>
        </row>
      </sheetData>
      <sheetData sheetId="12169">
        <row r="2">
          <cell r="B2">
            <v>1.9678000000000001E-2</v>
          </cell>
        </row>
      </sheetData>
      <sheetData sheetId="12170">
        <row r="2">
          <cell r="B2">
            <v>0</v>
          </cell>
        </row>
      </sheetData>
      <sheetData sheetId="12171">
        <row r="2">
          <cell r="B2">
            <v>0</v>
          </cell>
        </row>
      </sheetData>
      <sheetData sheetId="12172">
        <row r="2">
          <cell r="B2">
            <v>0</v>
          </cell>
        </row>
      </sheetData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>
        <row r="2">
          <cell r="B2">
            <v>1.9678000000000001E-2</v>
          </cell>
        </row>
      </sheetData>
      <sheetData sheetId="12238">
        <row r="2">
          <cell r="B2">
            <v>1.9678000000000001E-2</v>
          </cell>
        </row>
      </sheetData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>
        <row r="2">
          <cell r="B2">
            <v>1.9678000000000001E-2</v>
          </cell>
        </row>
      </sheetData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>
        <row r="2">
          <cell r="B2">
            <v>1.9678000000000001E-2</v>
          </cell>
        </row>
      </sheetData>
      <sheetData sheetId="12295">
        <row r="2">
          <cell r="B2">
            <v>1.9678000000000001E-2</v>
          </cell>
        </row>
      </sheetData>
      <sheetData sheetId="12296">
        <row r="2">
          <cell r="B2">
            <v>1.9678000000000001E-2</v>
          </cell>
        </row>
      </sheetData>
      <sheetData sheetId="12297">
        <row r="2">
          <cell r="B2">
            <v>1.9678000000000001E-2</v>
          </cell>
        </row>
      </sheetData>
      <sheetData sheetId="12298">
        <row r="2">
          <cell r="B2">
            <v>1.9678000000000001E-2</v>
          </cell>
        </row>
      </sheetData>
      <sheetData sheetId="12299"/>
      <sheetData sheetId="12300"/>
      <sheetData sheetId="12301">
        <row r="2">
          <cell r="B2">
            <v>1.9678000000000001E-2</v>
          </cell>
        </row>
      </sheetData>
      <sheetData sheetId="12302">
        <row r="2">
          <cell r="B2">
            <v>1.9678000000000001E-2</v>
          </cell>
        </row>
      </sheetData>
      <sheetData sheetId="12303">
        <row r="2">
          <cell r="B2">
            <v>0</v>
          </cell>
        </row>
      </sheetData>
      <sheetData sheetId="12304">
        <row r="2">
          <cell r="B2">
            <v>1.9678000000000001E-2</v>
          </cell>
        </row>
      </sheetData>
      <sheetData sheetId="12305">
        <row r="2">
          <cell r="B2">
            <v>0</v>
          </cell>
        </row>
      </sheetData>
      <sheetData sheetId="12306">
        <row r="2">
          <cell r="B2">
            <v>1.9678000000000001E-2</v>
          </cell>
        </row>
      </sheetData>
      <sheetData sheetId="12307">
        <row r="2">
          <cell r="B2">
            <v>0</v>
          </cell>
        </row>
      </sheetData>
      <sheetData sheetId="12308">
        <row r="2">
          <cell r="B2">
            <v>1.9678000000000001E-2</v>
          </cell>
        </row>
      </sheetData>
      <sheetData sheetId="12309">
        <row r="2">
          <cell r="B2">
            <v>1.9678000000000001E-2</v>
          </cell>
        </row>
      </sheetData>
      <sheetData sheetId="12310">
        <row r="2">
          <cell r="B2">
            <v>1.9678000000000001E-2</v>
          </cell>
        </row>
      </sheetData>
      <sheetData sheetId="12311">
        <row r="2">
          <cell r="B2">
            <v>1.9678000000000001E-2</v>
          </cell>
        </row>
      </sheetData>
      <sheetData sheetId="12312">
        <row r="2">
          <cell r="B2">
            <v>0</v>
          </cell>
        </row>
      </sheetData>
      <sheetData sheetId="12313">
        <row r="2">
          <cell r="B2">
            <v>1.9678000000000001E-2</v>
          </cell>
        </row>
      </sheetData>
      <sheetData sheetId="12314">
        <row r="2">
          <cell r="B2">
            <v>0</v>
          </cell>
        </row>
      </sheetData>
      <sheetData sheetId="12315">
        <row r="2">
          <cell r="B2">
            <v>0</v>
          </cell>
        </row>
      </sheetData>
      <sheetData sheetId="12316">
        <row r="2">
          <cell r="B2">
            <v>1.9678000000000001E-2</v>
          </cell>
        </row>
      </sheetData>
      <sheetData sheetId="12317">
        <row r="2">
          <cell r="B2">
            <v>1.9678000000000001E-2</v>
          </cell>
        </row>
      </sheetData>
      <sheetData sheetId="12318">
        <row r="2">
          <cell r="B2">
            <v>0</v>
          </cell>
        </row>
      </sheetData>
      <sheetData sheetId="12319">
        <row r="2">
          <cell r="B2">
            <v>1.9678000000000001E-2</v>
          </cell>
        </row>
      </sheetData>
      <sheetData sheetId="12320">
        <row r="2">
          <cell r="B2">
            <v>0</v>
          </cell>
        </row>
      </sheetData>
      <sheetData sheetId="12321">
        <row r="2">
          <cell r="B2">
            <v>1.9678000000000001E-2</v>
          </cell>
        </row>
      </sheetData>
      <sheetData sheetId="12322">
        <row r="2">
          <cell r="B2">
            <v>1.9678000000000001E-2</v>
          </cell>
        </row>
      </sheetData>
      <sheetData sheetId="12323">
        <row r="2">
          <cell r="B2">
            <v>1.9678000000000001E-2</v>
          </cell>
        </row>
      </sheetData>
      <sheetData sheetId="12324">
        <row r="2">
          <cell r="B2">
            <v>1.9678000000000001E-2</v>
          </cell>
        </row>
      </sheetData>
      <sheetData sheetId="12325">
        <row r="2">
          <cell r="B2">
            <v>1.9678000000000001E-2</v>
          </cell>
        </row>
      </sheetData>
      <sheetData sheetId="12326">
        <row r="2">
          <cell r="B2">
            <v>1.9678000000000001E-2</v>
          </cell>
        </row>
      </sheetData>
      <sheetData sheetId="12327">
        <row r="2">
          <cell r="B2">
            <v>1.9678000000000001E-2</v>
          </cell>
        </row>
      </sheetData>
      <sheetData sheetId="12328">
        <row r="2">
          <cell r="B2">
            <v>1.9678000000000001E-2</v>
          </cell>
        </row>
      </sheetData>
      <sheetData sheetId="12329">
        <row r="2">
          <cell r="B2">
            <v>1.9678000000000001E-2</v>
          </cell>
        </row>
      </sheetData>
      <sheetData sheetId="12330">
        <row r="2">
          <cell r="B2">
            <v>1.9678000000000001E-2</v>
          </cell>
        </row>
      </sheetData>
      <sheetData sheetId="12331">
        <row r="2">
          <cell r="B2">
            <v>1.9678000000000001E-2</v>
          </cell>
        </row>
      </sheetData>
      <sheetData sheetId="12332">
        <row r="2">
          <cell r="B2">
            <v>1.9678000000000001E-2</v>
          </cell>
        </row>
      </sheetData>
      <sheetData sheetId="12333">
        <row r="2">
          <cell r="B2">
            <v>1.9678000000000001E-2</v>
          </cell>
        </row>
      </sheetData>
      <sheetData sheetId="12334">
        <row r="2">
          <cell r="B2">
            <v>1.9678000000000001E-2</v>
          </cell>
        </row>
      </sheetData>
      <sheetData sheetId="12335">
        <row r="2">
          <cell r="B2">
            <v>1.9678000000000001E-2</v>
          </cell>
        </row>
      </sheetData>
      <sheetData sheetId="12336">
        <row r="2">
          <cell r="B2">
            <v>1.9678000000000001E-2</v>
          </cell>
        </row>
      </sheetData>
      <sheetData sheetId="12337">
        <row r="2">
          <cell r="B2">
            <v>1.9678000000000001E-2</v>
          </cell>
        </row>
      </sheetData>
      <sheetData sheetId="12338">
        <row r="2">
          <cell r="B2">
            <v>1.9678000000000001E-2</v>
          </cell>
        </row>
      </sheetData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>
        <row r="2">
          <cell r="B2">
            <v>0</v>
          </cell>
        </row>
      </sheetData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>
        <row r="2">
          <cell r="B2">
            <v>1.9678000000000001E-2</v>
          </cell>
        </row>
      </sheetData>
      <sheetData sheetId="12370">
        <row r="2">
          <cell r="B2">
            <v>1.9678000000000001E-2</v>
          </cell>
        </row>
      </sheetData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>
        <row r="2">
          <cell r="B2">
            <v>1.9678000000000001E-2</v>
          </cell>
        </row>
      </sheetData>
      <sheetData sheetId="12403"/>
      <sheetData sheetId="12404"/>
      <sheetData sheetId="12405"/>
      <sheetData sheetId="12406"/>
      <sheetData sheetId="12407"/>
      <sheetData sheetId="12408">
        <row r="2">
          <cell r="B2">
            <v>1.9678000000000001E-2</v>
          </cell>
        </row>
      </sheetData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>
        <row r="2">
          <cell r="B2">
            <v>1.9678000000000001E-2</v>
          </cell>
        </row>
      </sheetData>
      <sheetData sheetId="12427">
        <row r="2">
          <cell r="B2">
            <v>1.9678000000000001E-2</v>
          </cell>
        </row>
      </sheetData>
      <sheetData sheetId="12428">
        <row r="2">
          <cell r="B2">
            <v>1.9678000000000001E-2</v>
          </cell>
        </row>
      </sheetData>
      <sheetData sheetId="12429">
        <row r="2">
          <cell r="B2">
            <v>1.9678000000000001E-2</v>
          </cell>
        </row>
      </sheetData>
      <sheetData sheetId="12430"/>
      <sheetData sheetId="12431"/>
      <sheetData sheetId="12432"/>
      <sheetData sheetId="12433"/>
      <sheetData sheetId="12434"/>
      <sheetData sheetId="12435">
        <row r="2">
          <cell r="B2">
            <v>1.9678000000000001E-2</v>
          </cell>
        </row>
      </sheetData>
      <sheetData sheetId="12436">
        <row r="2">
          <cell r="B2">
            <v>1.9678000000000001E-2</v>
          </cell>
        </row>
      </sheetData>
      <sheetData sheetId="12437">
        <row r="2">
          <cell r="B2">
            <v>1.9678000000000001E-2</v>
          </cell>
        </row>
      </sheetData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>
        <row r="2">
          <cell r="B2">
            <v>1.9678000000000001E-2</v>
          </cell>
        </row>
      </sheetData>
      <sheetData sheetId="12461">
        <row r="2">
          <cell r="B2">
            <v>0</v>
          </cell>
        </row>
      </sheetData>
      <sheetData sheetId="12462">
        <row r="2">
          <cell r="B2">
            <v>1.9678000000000001E-2</v>
          </cell>
        </row>
      </sheetData>
      <sheetData sheetId="12463">
        <row r="2">
          <cell r="B2">
            <v>0</v>
          </cell>
        </row>
      </sheetData>
      <sheetData sheetId="12464">
        <row r="2">
          <cell r="B2">
            <v>0</v>
          </cell>
        </row>
      </sheetData>
      <sheetData sheetId="12465">
        <row r="2">
          <cell r="B2">
            <v>0</v>
          </cell>
        </row>
      </sheetData>
      <sheetData sheetId="12466"/>
      <sheetData sheetId="12467"/>
      <sheetData sheetId="12468"/>
      <sheetData sheetId="12469">
        <row r="2">
          <cell r="B2">
            <v>1.9678000000000001E-2</v>
          </cell>
        </row>
      </sheetData>
      <sheetData sheetId="12470">
        <row r="2">
          <cell r="B2">
            <v>0</v>
          </cell>
        </row>
      </sheetData>
      <sheetData sheetId="12471">
        <row r="2">
          <cell r="B2">
            <v>0</v>
          </cell>
        </row>
      </sheetData>
      <sheetData sheetId="12472">
        <row r="2">
          <cell r="B2">
            <v>0</v>
          </cell>
        </row>
      </sheetData>
      <sheetData sheetId="12473">
        <row r="2">
          <cell r="B2">
            <v>0</v>
          </cell>
        </row>
      </sheetData>
      <sheetData sheetId="12474">
        <row r="2">
          <cell r="B2">
            <v>0</v>
          </cell>
        </row>
      </sheetData>
      <sheetData sheetId="12475">
        <row r="2">
          <cell r="B2">
            <v>1.9678000000000001E-2</v>
          </cell>
        </row>
      </sheetData>
      <sheetData sheetId="12476">
        <row r="2">
          <cell r="B2">
            <v>1.9678000000000001E-2</v>
          </cell>
        </row>
      </sheetData>
      <sheetData sheetId="12477">
        <row r="2">
          <cell r="B2">
            <v>1.9678000000000001E-2</v>
          </cell>
        </row>
      </sheetData>
      <sheetData sheetId="12478">
        <row r="2">
          <cell r="B2">
            <v>0</v>
          </cell>
        </row>
      </sheetData>
      <sheetData sheetId="12479">
        <row r="2">
          <cell r="B2">
            <v>0</v>
          </cell>
        </row>
      </sheetData>
      <sheetData sheetId="12480">
        <row r="2">
          <cell r="B2">
            <v>0</v>
          </cell>
        </row>
      </sheetData>
      <sheetData sheetId="12481">
        <row r="2">
          <cell r="B2">
            <v>1.9678000000000001E-2</v>
          </cell>
        </row>
      </sheetData>
      <sheetData sheetId="12482">
        <row r="2">
          <cell r="B2">
            <v>0</v>
          </cell>
        </row>
      </sheetData>
      <sheetData sheetId="12483">
        <row r="2">
          <cell r="B2">
            <v>0</v>
          </cell>
        </row>
      </sheetData>
      <sheetData sheetId="12484">
        <row r="2">
          <cell r="B2">
            <v>0</v>
          </cell>
        </row>
      </sheetData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>
        <row r="2">
          <cell r="B2">
            <v>1.9678000000000001E-2</v>
          </cell>
        </row>
      </sheetData>
      <sheetData sheetId="12502">
        <row r="2">
          <cell r="B2">
            <v>1.9678000000000001E-2</v>
          </cell>
        </row>
      </sheetData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>
        <row r="2">
          <cell r="B2">
            <v>1.9678000000000001E-2</v>
          </cell>
        </row>
      </sheetData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>
        <row r="2">
          <cell r="B2">
            <v>1.9678000000000001E-2</v>
          </cell>
        </row>
      </sheetData>
      <sheetData sheetId="12559">
        <row r="2">
          <cell r="B2">
            <v>1.9678000000000001E-2</v>
          </cell>
        </row>
      </sheetData>
      <sheetData sheetId="12560">
        <row r="2">
          <cell r="B2">
            <v>1.9678000000000001E-2</v>
          </cell>
        </row>
      </sheetData>
      <sheetData sheetId="12561">
        <row r="2">
          <cell r="B2">
            <v>1.9678000000000001E-2</v>
          </cell>
        </row>
      </sheetData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>
        <row r="2">
          <cell r="B2">
            <v>0</v>
          </cell>
        </row>
      </sheetData>
      <sheetData sheetId="12610">
        <row r="2">
          <cell r="B2">
            <v>1.9678000000000001E-2</v>
          </cell>
        </row>
      </sheetData>
      <sheetData sheetId="12611"/>
      <sheetData sheetId="12612"/>
      <sheetData sheetId="12613">
        <row r="2">
          <cell r="B2">
            <v>1.9678000000000001E-2</v>
          </cell>
        </row>
      </sheetData>
      <sheetData sheetId="12614">
        <row r="2">
          <cell r="B2">
            <v>1.9678000000000001E-2</v>
          </cell>
        </row>
      </sheetData>
      <sheetData sheetId="12615">
        <row r="2">
          <cell r="B2">
            <v>0</v>
          </cell>
        </row>
      </sheetData>
      <sheetData sheetId="12616">
        <row r="2">
          <cell r="B2">
            <v>1.9678000000000001E-2</v>
          </cell>
        </row>
      </sheetData>
      <sheetData sheetId="12617">
        <row r="2">
          <cell r="B2">
            <v>0</v>
          </cell>
        </row>
      </sheetData>
      <sheetData sheetId="12618">
        <row r="2">
          <cell r="B2">
            <v>1.9678000000000001E-2</v>
          </cell>
        </row>
      </sheetData>
      <sheetData sheetId="12619">
        <row r="2">
          <cell r="B2">
            <v>0</v>
          </cell>
        </row>
      </sheetData>
      <sheetData sheetId="12620">
        <row r="2">
          <cell r="B2">
            <v>1.9678000000000001E-2</v>
          </cell>
        </row>
      </sheetData>
      <sheetData sheetId="12621">
        <row r="2">
          <cell r="B2">
            <v>1.9678000000000001E-2</v>
          </cell>
        </row>
      </sheetData>
      <sheetData sheetId="12622">
        <row r="2">
          <cell r="B2">
            <v>1.9678000000000001E-2</v>
          </cell>
        </row>
      </sheetData>
      <sheetData sheetId="12623">
        <row r="2">
          <cell r="B2">
            <v>1.9678000000000001E-2</v>
          </cell>
        </row>
      </sheetData>
      <sheetData sheetId="12624">
        <row r="2">
          <cell r="B2">
            <v>0</v>
          </cell>
        </row>
      </sheetData>
      <sheetData sheetId="12625">
        <row r="2">
          <cell r="B2">
            <v>1.9678000000000001E-2</v>
          </cell>
        </row>
      </sheetData>
      <sheetData sheetId="12626">
        <row r="2">
          <cell r="B2">
            <v>0</v>
          </cell>
        </row>
      </sheetData>
      <sheetData sheetId="12627">
        <row r="2">
          <cell r="B2">
            <v>0</v>
          </cell>
        </row>
      </sheetData>
      <sheetData sheetId="12628">
        <row r="2">
          <cell r="B2">
            <v>1.9678000000000001E-2</v>
          </cell>
        </row>
      </sheetData>
      <sheetData sheetId="12629">
        <row r="2">
          <cell r="B2">
            <v>1.9678000000000001E-2</v>
          </cell>
        </row>
      </sheetData>
      <sheetData sheetId="12630">
        <row r="2">
          <cell r="B2">
            <v>0</v>
          </cell>
        </row>
      </sheetData>
      <sheetData sheetId="12631">
        <row r="2">
          <cell r="B2">
            <v>1.9678000000000001E-2</v>
          </cell>
        </row>
      </sheetData>
      <sheetData sheetId="12632">
        <row r="2">
          <cell r="B2">
            <v>0</v>
          </cell>
        </row>
      </sheetData>
      <sheetData sheetId="12633">
        <row r="2">
          <cell r="B2">
            <v>1.9678000000000001E-2</v>
          </cell>
        </row>
      </sheetData>
      <sheetData sheetId="12634">
        <row r="2">
          <cell r="B2">
            <v>1.9678000000000001E-2</v>
          </cell>
        </row>
      </sheetData>
      <sheetData sheetId="12635">
        <row r="2">
          <cell r="B2">
            <v>1.9678000000000001E-2</v>
          </cell>
        </row>
      </sheetData>
      <sheetData sheetId="12636">
        <row r="2">
          <cell r="B2">
            <v>1.9678000000000001E-2</v>
          </cell>
        </row>
      </sheetData>
      <sheetData sheetId="12637">
        <row r="2">
          <cell r="B2">
            <v>1.9678000000000001E-2</v>
          </cell>
        </row>
      </sheetData>
      <sheetData sheetId="12638">
        <row r="2">
          <cell r="B2">
            <v>1.9678000000000001E-2</v>
          </cell>
        </row>
      </sheetData>
      <sheetData sheetId="12639">
        <row r="2">
          <cell r="B2">
            <v>1.9678000000000001E-2</v>
          </cell>
        </row>
      </sheetData>
      <sheetData sheetId="12640">
        <row r="2">
          <cell r="B2">
            <v>1.9678000000000001E-2</v>
          </cell>
        </row>
      </sheetData>
      <sheetData sheetId="12641">
        <row r="2">
          <cell r="B2">
            <v>1.9678000000000001E-2</v>
          </cell>
        </row>
      </sheetData>
      <sheetData sheetId="12642">
        <row r="2">
          <cell r="B2">
            <v>1.9678000000000001E-2</v>
          </cell>
        </row>
      </sheetData>
      <sheetData sheetId="12643">
        <row r="2">
          <cell r="B2">
            <v>1.9678000000000001E-2</v>
          </cell>
        </row>
      </sheetData>
      <sheetData sheetId="12644">
        <row r="2">
          <cell r="B2">
            <v>1.9678000000000001E-2</v>
          </cell>
        </row>
      </sheetData>
      <sheetData sheetId="12645">
        <row r="2">
          <cell r="B2">
            <v>1.9678000000000001E-2</v>
          </cell>
        </row>
      </sheetData>
      <sheetData sheetId="12646">
        <row r="2">
          <cell r="B2">
            <v>1.9678000000000001E-2</v>
          </cell>
        </row>
      </sheetData>
      <sheetData sheetId="12647">
        <row r="2">
          <cell r="B2">
            <v>1.9678000000000001E-2</v>
          </cell>
        </row>
      </sheetData>
      <sheetData sheetId="12648">
        <row r="2">
          <cell r="B2">
            <v>1.9678000000000001E-2</v>
          </cell>
        </row>
      </sheetData>
      <sheetData sheetId="12649">
        <row r="2">
          <cell r="B2">
            <v>1.9678000000000001E-2</v>
          </cell>
        </row>
      </sheetData>
      <sheetData sheetId="12650">
        <row r="2">
          <cell r="B2">
            <v>1.9678000000000001E-2</v>
          </cell>
        </row>
      </sheetData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>
        <row r="2">
          <cell r="B2">
            <v>0</v>
          </cell>
        </row>
      </sheetData>
      <sheetData sheetId="12666">
        <row r="2">
          <cell r="B2">
            <v>1.9678000000000001E-2</v>
          </cell>
        </row>
      </sheetData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>
        <row r="2">
          <cell r="B2">
            <v>1.9678000000000001E-2</v>
          </cell>
        </row>
      </sheetData>
      <sheetData sheetId="12691">
        <row r="2">
          <cell r="B2">
            <v>1.9678000000000001E-2</v>
          </cell>
        </row>
      </sheetData>
      <sheetData sheetId="12692">
        <row r="2">
          <cell r="B2">
            <v>1.9678000000000001E-2</v>
          </cell>
        </row>
      </sheetData>
      <sheetData sheetId="12693">
        <row r="2">
          <cell r="B2">
            <v>1.9678000000000001E-2</v>
          </cell>
        </row>
      </sheetData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>
        <row r="2">
          <cell r="B2">
            <v>1.9678000000000001E-2</v>
          </cell>
        </row>
      </sheetData>
      <sheetData sheetId="12766">
        <row r="2">
          <cell r="B2">
            <v>1.9678000000000001E-2</v>
          </cell>
        </row>
      </sheetData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>
        <row r="2">
          <cell r="B2">
            <v>1.9678000000000001E-2</v>
          </cell>
        </row>
      </sheetData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>
        <row r="2">
          <cell r="B2">
            <v>1.9678000000000001E-2</v>
          </cell>
        </row>
      </sheetData>
      <sheetData sheetId="12823">
        <row r="2">
          <cell r="B2">
            <v>1.9678000000000001E-2</v>
          </cell>
        </row>
      </sheetData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>
        <row r="2">
          <cell r="B2">
            <v>1.9678000000000001E-2</v>
          </cell>
        </row>
      </sheetData>
      <sheetData sheetId="12861">
        <row r="2">
          <cell r="B2">
            <v>1.9678000000000001E-2</v>
          </cell>
        </row>
      </sheetData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>
        <row r="2">
          <cell r="B2">
            <v>1.9678000000000001E-2</v>
          </cell>
        </row>
      </sheetData>
      <sheetData sheetId="12876">
        <row r="2">
          <cell r="B2">
            <v>0</v>
          </cell>
        </row>
      </sheetData>
      <sheetData sheetId="12877">
        <row r="2">
          <cell r="B2">
            <v>0</v>
          </cell>
        </row>
      </sheetData>
      <sheetData sheetId="12878">
        <row r="2">
          <cell r="B2">
            <v>0</v>
          </cell>
        </row>
      </sheetData>
      <sheetData sheetId="12879"/>
      <sheetData sheetId="12880"/>
      <sheetData sheetId="12881"/>
      <sheetData sheetId="12882"/>
      <sheetData sheetId="12883"/>
      <sheetData sheetId="12884">
        <row r="2">
          <cell r="B2">
            <v>1.9678000000000001E-2</v>
          </cell>
        </row>
      </sheetData>
      <sheetData sheetId="12885">
        <row r="2">
          <cell r="B2">
            <v>1.9678000000000001E-2</v>
          </cell>
        </row>
      </sheetData>
      <sheetData sheetId="12886">
        <row r="2">
          <cell r="B2">
            <v>0</v>
          </cell>
        </row>
      </sheetData>
      <sheetData sheetId="12887">
        <row r="2">
          <cell r="B2">
            <v>0</v>
          </cell>
        </row>
      </sheetData>
      <sheetData sheetId="12888">
        <row r="2">
          <cell r="B2">
            <v>0</v>
          </cell>
        </row>
      </sheetData>
      <sheetData sheetId="12889">
        <row r="2">
          <cell r="B2">
            <v>0</v>
          </cell>
        </row>
      </sheetData>
      <sheetData sheetId="12890">
        <row r="2">
          <cell r="B2">
            <v>0</v>
          </cell>
        </row>
      </sheetData>
      <sheetData sheetId="12891">
        <row r="2">
          <cell r="B2">
            <v>1.9678000000000001E-2</v>
          </cell>
        </row>
      </sheetData>
      <sheetData sheetId="12892">
        <row r="2">
          <cell r="B2">
            <v>1.9678000000000001E-2</v>
          </cell>
        </row>
      </sheetData>
      <sheetData sheetId="12893">
        <row r="2">
          <cell r="B2">
            <v>1.9678000000000001E-2</v>
          </cell>
        </row>
      </sheetData>
      <sheetData sheetId="12894">
        <row r="2">
          <cell r="B2">
            <v>1.9678000000000001E-2</v>
          </cell>
        </row>
      </sheetData>
      <sheetData sheetId="12895">
        <row r="2">
          <cell r="B2">
            <v>1.9678000000000001E-2</v>
          </cell>
        </row>
      </sheetData>
      <sheetData sheetId="12896">
        <row r="2">
          <cell r="B2">
            <v>1.9678000000000001E-2</v>
          </cell>
        </row>
      </sheetData>
      <sheetData sheetId="12897">
        <row r="2">
          <cell r="B2">
            <v>0</v>
          </cell>
        </row>
      </sheetData>
      <sheetData sheetId="12898">
        <row r="2">
          <cell r="B2">
            <v>0</v>
          </cell>
        </row>
      </sheetData>
      <sheetData sheetId="12899">
        <row r="2">
          <cell r="B2">
            <v>0</v>
          </cell>
        </row>
      </sheetData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>
        <row r="2">
          <cell r="B2">
            <v>1.9678000000000001E-2</v>
          </cell>
        </row>
      </sheetData>
      <sheetData sheetId="12919">
        <row r="2">
          <cell r="B2">
            <v>1.9678000000000001E-2</v>
          </cell>
        </row>
      </sheetData>
      <sheetData sheetId="12920">
        <row r="2">
          <cell r="B2">
            <v>1.9678000000000001E-2</v>
          </cell>
        </row>
      </sheetData>
      <sheetData sheetId="12921">
        <row r="2">
          <cell r="B2">
            <v>1.9678000000000001E-2</v>
          </cell>
        </row>
      </sheetData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>
        <row r="2">
          <cell r="B2">
            <v>1.9678000000000001E-2</v>
          </cell>
        </row>
      </sheetData>
      <sheetData sheetId="12995">
        <row r="2">
          <cell r="B2">
            <v>1.9678000000000001E-2</v>
          </cell>
        </row>
      </sheetData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>
        <row r="2">
          <cell r="B2">
            <v>0</v>
          </cell>
        </row>
      </sheetData>
      <sheetData sheetId="13025">
        <row r="2">
          <cell r="B2">
            <v>0</v>
          </cell>
        </row>
      </sheetData>
      <sheetData sheetId="13026"/>
      <sheetData sheetId="13027"/>
      <sheetData sheetId="13028">
        <row r="2">
          <cell r="B2">
            <v>1.9678000000000001E-2</v>
          </cell>
        </row>
      </sheetData>
      <sheetData sheetId="13029">
        <row r="2">
          <cell r="B2">
            <v>1.9678000000000001E-2</v>
          </cell>
        </row>
      </sheetData>
      <sheetData sheetId="13030">
        <row r="2">
          <cell r="B2">
            <v>1.9678000000000001E-2</v>
          </cell>
        </row>
      </sheetData>
      <sheetData sheetId="13031">
        <row r="2">
          <cell r="B2">
            <v>1.9678000000000001E-2</v>
          </cell>
        </row>
      </sheetData>
      <sheetData sheetId="13032">
        <row r="2">
          <cell r="B2">
            <v>1.9678000000000001E-2</v>
          </cell>
        </row>
      </sheetData>
      <sheetData sheetId="13033">
        <row r="2">
          <cell r="B2">
            <v>1.9678000000000001E-2</v>
          </cell>
        </row>
      </sheetData>
      <sheetData sheetId="13034">
        <row r="2">
          <cell r="B2">
            <v>0</v>
          </cell>
        </row>
      </sheetData>
      <sheetData sheetId="13035">
        <row r="2">
          <cell r="B2">
            <v>1.9678000000000001E-2</v>
          </cell>
        </row>
      </sheetData>
      <sheetData sheetId="13036">
        <row r="2">
          <cell r="B2">
            <v>1.9678000000000001E-2</v>
          </cell>
        </row>
      </sheetData>
      <sheetData sheetId="13037">
        <row r="2">
          <cell r="B2">
            <v>1.9678000000000001E-2</v>
          </cell>
        </row>
      </sheetData>
      <sheetData sheetId="13038">
        <row r="2">
          <cell r="B2">
            <v>1.9678000000000001E-2</v>
          </cell>
        </row>
      </sheetData>
      <sheetData sheetId="13039">
        <row r="2">
          <cell r="B2">
            <v>1.9678000000000001E-2</v>
          </cell>
        </row>
      </sheetData>
      <sheetData sheetId="13040">
        <row r="2">
          <cell r="B2">
            <v>1.9678000000000001E-2</v>
          </cell>
        </row>
      </sheetData>
      <sheetData sheetId="13041">
        <row r="2">
          <cell r="B2">
            <v>1.9678000000000001E-2</v>
          </cell>
        </row>
      </sheetData>
      <sheetData sheetId="13042">
        <row r="2">
          <cell r="B2">
            <v>1.9678000000000001E-2</v>
          </cell>
        </row>
      </sheetData>
      <sheetData sheetId="13043">
        <row r="2">
          <cell r="B2">
            <v>1.9678000000000001E-2</v>
          </cell>
        </row>
      </sheetData>
      <sheetData sheetId="13044">
        <row r="2">
          <cell r="B2">
            <v>1.9678000000000001E-2</v>
          </cell>
        </row>
      </sheetData>
      <sheetData sheetId="13045">
        <row r="2">
          <cell r="B2">
            <v>1.9678000000000001E-2</v>
          </cell>
        </row>
      </sheetData>
      <sheetData sheetId="13046">
        <row r="2">
          <cell r="B2">
            <v>1.9678000000000001E-2</v>
          </cell>
        </row>
      </sheetData>
      <sheetData sheetId="13047">
        <row r="2">
          <cell r="B2">
            <v>1.9678000000000001E-2</v>
          </cell>
        </row>
      </sheetData>
      <sheetData sheetId="13048">
        <row r="2">
          <cell r="B2">
            <v>1.9678000000000001E-2</v>
          </cell>
        </row>
      </sheetData>
      <sheetData sheetId="13049">
        <row r="2">
          <cell r="B2">
            <v>1.9678000000000001E-2</v>
          </cell>
        </row>
      </sheetData>
      <sheetData sheetId="13050">
        <row r="2">
          <cell r="B2">
            <v>1.9678000000000001E-2</v>
          </cell>
        </row>
      </sheetData>
      <sheetData sheetId="13051">
        <row r="2">
          <cell r="B2">
            <v>1.9678000000000001E-2</v>
          </cell>
        </row>
      </sheetData>
      <sheetData sheetId="13052">
        <row r="2">
          <cell r="B2">
            <v>1.9678000000000001E-2</v>
          </cell>
        </row>
      </sheetData>
      <sheetData sheetId="13053">
        <row r="2">
          <cell r="B2">
            <v>1.9678000000000001E-2</v>
          </cell>
        </row>
      </sheetData>
      <sheetData sheetId="13054">
        <row r="2">
          <cell r="B2">
            <v>1.9678000000000001E-2</v>
          </cell>
        </row>
      </sheetData>
      <sheetData sheetId="13055">
        <row r="2">
          <cell r="B2">
            <v>1.9678000000000001E-2</v>
          </cell>
        </row>
      </sheetData>
      <sheetData sheetId="13056">
        <row r="2">
          <cell r="B2">
            <v>1.9678000000000001E-2</v>
          </cell>
        </row>
      </sheetData>
      <sheetData sheetId="13057">
        <row r="2">
          <cell r="B2">
            <v>1.9678000000000001E-2</v>
          </cell>
        </row>
      </sheetData>
      <sheetData sheetId="13058">
        <row r="2">
          <cell r="B2">
            <v>1.9678000000000001E-2</v>
          </cell>
        </row>
      </sheetData>
      <sheetData sheetId="13059">
        <row r="2">
          <cell r="B2">
            <v>1.9678000000000001E-2</v>
          </cell>
        </row>
      </sheetData>
      <sheetData sheetId="13060">
        <row r="2">
          <cell r="B2">
            <v>1.9678000000000001E-2</v>
          </cell>
        </row>
      </sheetData>
      <sheetData sheetId="13061">
        <row r="2">
          <cell r="B2">
            <v>1.9678000000000001E-2</v>
          </cell>
        </row>
      </sheetData>
      <sheetData sheetId="13062">
        <row r="2">
          <cell r="B2">
            <v>1.9678000000000001E-2</v>
          </cell>
        </row>
      </sheetData>
      <sheetData sheetId="13063">
        <row r="2">
          <cell r="B2">
            <v>1.9678000000000001E-2</v>
          </cell>
        </row>
      </sheetData>
      <sheetData sheetId="13064">
        <row r="2">
          <cell r="B2">
            <v>1.9678000000000001E-2</v>
          </cell>
        </row>
      </sheetData>
      <sheetData sheetId="13065">
        <row r="2">
          <cell r="B2">
            <v>1.9678000000000001E-2</v>
          </cell>
        </row>
      </sheetData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>
        <row r="2">
          <cell r="B2">
            <v>1.9677996635437012E-2</v>
          </cell>
        </row>
      </sheetData>
      <sheetData sheetId="13081">
        <row r="3">
          <cell r="B3" t="str">
            <v>Total</v>
          </cell>
        </row>
      </sheetData>
      <sheetData sheetId="13082"/>
      <sheetData sheetId="13083">
        <row r="2">
          <cell r="B2">
            <v>0</v>
          </cell>
        </row>
      </sheetData>
      <sheetData sheetId="13084">
        <row r="2">
          <cell r="B2">
            <v>0</v>
          </cell>
        </row>
      </sheetData>
      <sheetData sheetId="13085">
        <row r="3">
          <cell r="B3" t="str">
            <v>Total</v>
          </cell>
        </row>
      </sheetData>
      <sheetData sheetId="13086"/>
      <sheetData sheetId="13087">
        <row r="2">
          <cell r="B2">
            <v>0</v>
          </cell>
        </row>
      </sheetData>
      <sheetData sheetId="13088">
        <row r="2">
          <cell r="B2">
            <v>0</v>
          </cell>
        </row>
      </sheetData>
      <sheetData sheetId="13089">
        <row r="3">
          <cell r="B3" t="str">
            <v>Total</v>
          </cell>
        </row>
      </sheetData>
      <sheetData sheetId="13090">
        <row r="2">
          <cell r="B2">
            <v>0</v>
          </cell>
        </row>
      </sheetData>
      <sheetData sheetId="13091">
        <row r="2">
          <cell r="B2">
            <v>0</v>
          </cell>
        </row>
      </sheetData>
      <sheetData sheetId="13092">
        <row r="2">
          <cell r="B2">
            <v>0</v>
          </cell>
        </row>
      </sheetData>
      <sheetData sheetId="13093">
        <row r="3">
          <cell r="B3" t="str">
            <v>Total</v>
          </cell>
        </row>
      </sheetData>
      <sheetData sheetId="13094">
        <row r="2">
          <cell r="B2">
            <v>0</v>
          </cell>
        </row>
      </sheetData>
      <sheetData sheetId="13095">
        <row r="2">
          <cell r="B2">
            <v>0</v>
          </cell>
        </row>
      </sheetData>
      <sheetData sheetId="13096">
        <row r="2">
          <cell r="B2">
            <v>0</v>
          </cell>
        </row>
      </sheetData>
      <sheetData sheetId="13097"/>
      <sheetData sheetId="13098"/>
      <sheetData sheetId="13099"/>
      <sheetData sheetId="13100"/>
      <sheetData sheetId="13101"/>
      <sheetData sheetId="13102">
        <row r="2">
          <cell r="B2">
            <v>1.9678000000000001E-2</v>
          </cell>
        </row>
      </sheetData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>
        <row r="2">
          <cell r="B2">
            <v>1.9678000000000001E-2</v>
          </cell>
        </row>
      </sheetData>
      <sheetData sheetId="13135">
        <row r="2">
          <cell r="B2">
            <v>1.9678000000000001E-2</v>
          </cell>
        </row>
      </sheetData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/>
      <sheetData sheetId="13147"/>
      <sheetData sheetId="13148"/>
      <sheetData sheetId="13149"/>
      <sheetData sheetId="13150"/>
      <sheetData sheetId="13151"/>
      <sheetData sheetId="13152"/>
      <sheetData sheetId="13153"/>
      <sheetData sheetId="13154"/>
      <sheetData sheetId="13155"/>
      <sheetData sheetId="13156"/>
      <sheetData sheetId="13157"/>
      <sheetData sheetId="13158"/>
      <sheetData sheetId="13159"/>
      <sheetData sheetId="13160"/>
      <sheetData sheetId="13161"/>
      <sheetData sheetId="13162"/>
      <sheetData sheetId="13163"/>
      <sheetData sheetId="13164"/>
      <sheetData sheetId="13165"/>
      <sheetData sheetId="13166"/>
      <sheetData sheetId="13167"/>
      <sheetData sheetId="13168"/>
      <sheetData sheetId="13169"/>
      <sheetData sheetId="13170"/>
      <sheetData sheetId="13171"/>
      <sheetData sheetId="13172">
        <row r="2">
          <cell r="B2">
            <v>1.9678000000000001E-2</v>
          </cell>
        </row>
      </sheetData>
      <sheetData sheetId="13173">
        <row r="2">
          <cell r="B2">
            <v>1.9678000000000001E-2</v>
          </cell>
        </row>
      </sheetData>
      <sheetData sheetId="13174"/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>
        <row r="2">
          <cell r="B2">
            <v>1.9678000000000001E-2</v>
          </cell>
        </row>
      </sheetData>
      <sheetData sheetId="13188">
        <row r="2">
          <cell r="B2">
            <v>0</v>
          </cell>
        </row>
      </sheetData>
      <sheetData sheetId="13189">
        <row r="2">
          <cell r="B2">
            <v>0</v>
          </cell>
        </row>
      </sheetData>
      <sheetData sheetId="13190">
        <row r="2">
          <cell r="B2">
            <v>0</v>
          </cell>
        </row>
      </sheetData>
      <sheetData sheetId="13191"/>
      <sheetData sheetId="13192"/>
      <sheetData sheetId="13193"/>
      <sheetData sheetId="13194"/>
      <sheetData sheetId="13195"/>
      <sheetData sheetId="13196">
        <row r="2">
          <cell r="B2">
            <v>1.9678000000000001E-2</v>
          </cell>
        </row>
      </sheetData>
      <sheetData sheetId="13197">
        <row r="2">
          <cell r="B2">
            <v>1.9678000000000001E-2</v>
          </cell>
        </row>
      </sheetData>
      <sheetData sheetId="13198">
        <row r="2">
          <cell r="B2">
            <v>0</v>
          </cell>
        </row>
      </sheetData>
      <sheetData sheetId="13199">
        <row r="2">
          <cell r="B2">
            <v>0</v>
          </cell>
        </row>
      </sheetData>
      <sheetData sheetId="13200">
        <row r="2">
          <cell r="B2">
            <v>0</v>
          </cell>
        </row>
      </sheetData>
      <sheetData sheetId="13201">
        <row r="2">
          <cell r="B2">
            <v>0</v>
          </cell>
        </row>
      </sheetData>
      <sheetData sheetId="13202">
        <row r="2">
          <cell r="B2">
            <v>0</v>
          </cell>
        </row>
      </sheetData>
      <sheetData sheetId="13203">
        <row r="2">
          <cell r="B2">
            <v>1.9678000000000001E-2</v>
          </cell>
        </row>
      </sheetData>
      <sheetData sheetId="13204">
        <row r="2">
          <cell r="B2">
            <v>1.9678000000000001E-2</v>
          </cell>
        </row>
      </sheetData>
      <sheetData sheetId="13205">
        <row r="2">
          <cell r="B2">
            <v>1.9678000000000001E-2</v>
          </cell>
        </row>
      </sheetData>
      <sheetData sheetId="13206">
        <row r="2">
          <cell r="B2">
            <v>1.9678000000000001E-2</v>
          </cell>
        </row>
      </sheetData>
      <sheetData sheetId="13207">
        <row r="2">
          <cell r="B2">
            <v>1.9678000000000001E-2</v>
          </cell>
        </row>
      </sheetData>
      <sheetData sheetId="13208">
        <row r="2">
          <cell r="B2">
            <v>1.9678000000000001E-2</v>
          </cell>
        </row>
      </sheetData>
      <sheetData sheetId="13209">
        <row r="2">
          <cell r="B2">
            <v>0</v>
          </cell>
        </row>
      </sheetData>
      <sheetData sheetId="13210">
        <row r="2">
          <cell r="B2">
            <v>0</v>
          </cell>
        </row>
      </sheetData>
      <sheetData sheetId="13211">
        <row r="2">
          <cell r="B2">
            <v>0</v>
          </cell>
        </row>
      </sheetData>
      <sheetData sheetId="13212"/>
      <sheetData sheetId="13213"/>
      <sheetData sheetId="13214"/>
      <sheetData sheetId="13215"/>
      <sheetData sheetId="13216"/>
      <sheetData sheetId="13217"/>
      <sheetData sheetId="13218"/>
      <sheetData sheetId="13219"/>
      <sheetData sheetId="13220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>
        <row r="2">
          <cell r="B2">
            <v>1.9678000000000001E-2</v>
          </cell>
        </row>
      </sheetData>
      <sheetData sheetId="13231">
        <row r="2">
          <cell r="B2">
            <v>1.9678000000000001E-2</v>
          </cell>
        </row>
      </sheetData>
      <sheetData sheetId="13232">
        <row r="2">
          <cell r="B2">
            <v>1.9678000000000001E-2</v>
          </cell>
        </row>
      </sheetData>
      <sheetData sheetId="13233">
        <row r="2">
          <cell r="B2">
            <v>1.9678000000000001E-2</v>
          </cell>
        </row>
      </sheetData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>
        <row r="2">
          <cell r="B2">
            <v>1.9678000000000001E-2</v>
          </cell>
        </row>
      </sheetData>
      <sheetData sheetId="13307">
        <row r="2">
          <cell r="B2">
            <v>1.9678000000000001E-2</v>
          </cell>
        </row>
      </sheetData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/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>
        <row r="2">
          <cell r="B2">
            <v>0</v>
          </cell>
        </row>
      </sheetData>
      <sheetData sheetId="13337">
        <row r="2">
          <cell r="B2">
            <v>0</v>
          </cell>
        </row>
      </sheetData>
      <sheetData sheetId="13338"/>
      <sheetData sheetId="13339"/>
      <sheetData sheetId="13340">
        <row r="2">
          <cell r="B2">
            <v>1.9678000000000001E-2</v>
          </cell>
        </row>
      </sheetData>
      <sheetData sheetId="13341">
        <row r="2">
          <cell r="B2">
            <v>1.9678000000000001E-2</v>
          </cell>
        </row>
      </sheetData>
      <sheetData sheetId="13342">
        <row r="2">
          <cell r="B2">
            <v>1.9678000000000001E-2</v>
          </cell>
        </row>
      </sheetData>
      <sheetData sheetId="13343">
        <row r="2">
          <cell r="B2">
            <v>1.9678000000000001E-2</v>
          </cell>
        </row>
      </sheetData>
      <sheetData sheetId="13344">
        <row r="2">
          <cell r="B2">
            <v>1.9678000000000001E-2</v>
          </cell>
        </row>
      </sheetData>
      <sheetData sheetId="13345">
        <row r="2">
          <cell r="B2">
            <v>1.9678000000000001E-2</v>
          </cell>
        </row>
      </sheetData>
      <sheetData sheetId="13346">
        <row r="2">
          <cell r="B2">
            <v>0</v>
          </cell>
        </row>
      </sheetData>
      <sheetData sheetId="13347">
        <row r="2">
          <cell r="B2">
            <v>1.9678000000000001E-2</v>
          </cell>
        </row>
      </sheetData>
      <sheetData sheetId="13348">
        <row r="2">
          <cell r="B2">
            <v>1.9678000000000001E-2</v>
          </cell>
        </row>
      </sheetData>
      <sheetData sheetId="13349">
        <row r="2">
          <cell r="B2">
            <v>1.9678000000000001E-2</v>
          </cell>
        </row>
      </sheetData>
      <sheetData sheetId="13350">
        <row r="2">
          <cell r="B2">
            <v>1.9678000000000001E-2</v>
          </cell>
        </row>
      </sheetData>
      <sheetData sheetId="13351">
        <row r="2">
          <cell r="B2">
            <v>1.9678000000000001E-2</v>
          </cell>
        </row>
      </sheetData>
      <sheetData sheetId="13352">
        <row r="2">
          <cell r="B2">
            <v>1.9678000000000001E-2</v>
          </cell>
        </row>
      </sheetData>
      <sheetData sheetId="13353">
        <row r="2">
          <cell r="B2">
            <v>1.9678000000000001E-2</v>
          </cell>
        </row>
      </sheetData>
      <sheetData sheetId="13354">
        <row r="2">
          <cell r="B2">
            <v>1.9678000000000001E-2</v>
          </cell>
        </row>
      </sheetData>
      <sheetData sheetId="13355">
        <row r="2">
          <cell r="B2">
            <v>1.9678000000000001E-2</v>
          </cell>
        </row>
      </sheetData>
      <sheetData sheetId="13356">
        <row r="2">
          <cell r="B2">
            <v>1.9678000000000001E-2</v>
          </cell>
        </row>
      </sheetData>
      <sheetData sheetId="13357">
        <row r="2">
          <cell r="B2">
            <v>1.9678000000000001E-2</v>
          </cell>
        </row>
      </sheetData>
      <sheetData sheetId="13358">
        <row r="2">
          <cell r="B2">
            <v>1.9678000000000001E-2</v>
          </cell>
        </row>
      </sheetData>
      <sheetData sheetId="13359">
        <row r="2">
          <cell r="B2">
            <v>1.9678000000000001E-2</v>
          </cell>
        </row>
      </sheetData>
      <sheetData sheetId="13360">
        <row r="2">
          <cell r="B2">
            <v>1.9678000000000001E-2</v>
          </cell>
        </row>
      </sheetData>
      <sheetData sheetId="13361">
        <row r="2">
          <cell r="B2">
            <v>1.9678000000000001E-2</v>
          </cell>
        </row>
      </sheetData>
      <sheetData sheetId="13362">
        <row r="2">
          <cell r="B2">
            <v>1.9678000000000001E-2</v>
          </cell>
        </row>
      </sheetData>
      <sheetData sheetId="13363">
        <row r="2">
          <cell r="B2">
            <v>1.9678000000000001E-2</v>
          </cell>
        </row>
      </sheetData>
      <sheetData sheetId="13364">
        <row r="2">
          <cell r="B2">
            <v>1.9678000000000001E-2</v>
          </cell>
        </row>
      </sheetData>
      <sheetData sheetId="13365">
        <row r="2">
          <cell r="B2">
            <v>1.9678000000000001E-2</v>
          </cell>
        </row>
      </sheetData>
      <sheetData sheetId="13366">
        <row r="2">
          <cell r="B2">
            <v>1.9678000000000001E-2</v>
          </cell>
        </row>
      </sheetData>
      <sheetData sheetId="13367">
        <row r="2">
          <cell r="B2">
            <v>1.9678000000000001E-2</v>
          </cell>
        </row>
      </sheetData>
      <sheetData sheetId="13368">
        <row r="2">
          <cell r="B2">
            <v>1.9678000000000001E-2</v>
          </cell>
        </row>
      </sheetData>
      <sheetData sheetId="13369">
        <row r="2">
          <cell r="B2">
            <v>1.9678000000000001E-2</v>
          </cell>
        </row>
      </sheetData>
      <sheetData sheetId="13370">
        <row r="2">
          <cell r="B2">
            <v>1.9678000000000001E-2</v>
          </cell>
        </row>
      </sheetData>
      <sheetData sheetId="13371">
        <row r="2">
          <cell r="B2">
            <v>1.9678000000000001E-2</v>
          </cell>
        </row>
      </sheetData>
      <sheetData sheetId="13372">
        <row r="2">
          <cell r="B2">
            <v>1.9678000000000001E-2</v>
          </cell>
        </row>
      </sheetData>
      <sheetData sheetId="13373">
        <row r="2">
          <cell r="B2">
            <v>1.9678000000000001E-2</v>
          </cell>
        </row>
      </sheetData>
      <sheetData sheetId="13374">
        <row r="2">
          <cell r="B2">
            <v>1.9678000000000001E-2</v>
          </cell>
        </row>
      </sheetData>
      <sheetData sheetId="13375">
        <row r="2">
          <cell r="B2">
            <v>1.9678000000000001E-2</v>
          </cell>
        </row>
      </sheetData>
      <sheetData sheetId="13376">
        <row r="2">
          <cell r="B2">
            <v>1.9678000000000001E-2</v>
          </cell>
        </row>
      </sheetData>
      <sheetData sheetId="13377">
        <row r="2">
          <cell r="B2">
            <v>1.9678000000000001E-2</v>
          </cell>
        </row>
      </sheetData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>
        <row r="2">
          <cell r="B2">
            <v>1.9677996635437012E-2</v>
          </cell>
        </row>
      </sheetData>
      <sheetData sheetId="13393">
        <row r="3">
          <cell r="B3" t="str">
            <v>Total</v>
          </cell>
        </row>
      </sheetData>
      <sheetData sheetId="13394"/>
      <sheetData sheetId="13395">
        <row r="2">
          <cell r="B2">
            <v>0</v>
          </cell>
        </row>
      </sheetData>
      <sheetData sheetId="13396">
        <row r="2">
          <cell r="B2">
            <v>0</v>
          </cell>
        </row>
      </sheetData>
      <sheetData sheetId="13397">
        <row r="3">
          <cell r="B3" t="str">
            <v>Total</v>
          </cell>
        </row>
      </sheetData>
      <sheetData sheetId="13398"/>
      <sheetData sheetId="13399">
        <row r="2">
          <cell r="B2">
            <v>0</v>
          </cell>
        </row>
      </sheetData>
      <sheetData sheetId="13400">
        <row r="2">
          <cell r="B2">
            <v>0</v>
          </cell>
        </row>
      </sheetData>
      <sheetData sheetId="13401">
        <row r="3">
          <cell r="B3" t="str">
            <v>Total</v>
          </cell>
        </row>
      </sheetData>
      <sheetData sheetId="13402">
        <row r="2">
          <cell r="B2">
            <v>0</v>
          </cell>
        </row>
      </sheetData>
      <sheetData sheetId="13403">
        <row r="2">
          <cell r="B2">
            <v>0</v>
          </cell>
        </row>
      </sheetData>
      <sheetData sheetId="13404">
        <row r="2">
          <cell r="B2">
            <v>0</v>
          </cell>
        </row>
      </sheetData>
      <sheetData sheetId="13405">
        <row r="3">
          <cell r="B3" t="str">
            <v>Total</v>
          </cell>
        </row>
      </sheetData>
      <sheetData sheetId="13406">
        <row r="2">
          <cell r="B2">
            <v>0</v>
          </cell>
        </row>
      </sheetData>
      <sheetData sheetId="13407">
        <row r="2">
          <cell r="B2">
            <v>0</v>
          </cell>
        </row>
      </sheetData>
      <sheetData sheetId="13408">
        <row r="2">
          <cell r="B2">
            <v>0</v>
          </cell>
        </row>
      </sheetData>
      <sheetData sheetId="13409"/>
      <sheetData sheetId="13410"/>
      <sheetData sheetId="13411"/>
      <sheetData sheetId="13412"/>
      <sheetData sheetId="13413"/>
      <sheetData sheetId="13414">
        <row r="2">
          <cell r="B2">
            <v>1.9678000000000001E-2</v>
          </cell>
        </row>
      </sheetData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>
        <row r="2">
          <cell r="B2">
            <v>1.9678000000000001E-2</v>
          </cell>
        </row>
      </sheetData>
      <sheetData sheetId="13447">
        <row r="2">
          <cell r="B2">
            <v>1.9678000000000001E-2</v>
          </cell>
        </row>
      </sheetData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/>
      <sheetData sheetId="13463"/>
      <sheetData sheetId="13464"/>
      <sheetData sheetId="13465"/>
      <sheetData sheetId="13466"/>
      <sheetData sheetId="13467"/>
      <sheetData sheetId="13468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/>
      <sheetData sheetId="13483"/>
      <sheetData sheetId="13484">
        <row r="2">
          <cell r="B2">
            <v>1.9678000000000001E-2</v>
          </cell>
        </row>
      </sheetData>
      <sheetData sheetId="13485">
        <row r="2">
          <cell r="B2">
            <v>1.9678000000000001E-2</v>
          </cell>
        </row>
      </sheetData>
      <sheetData sheetId="13486"/>
      <sheetData sheetId="13487"/>
      <sheetData sheetId="13488"/>
      <sheetData sheetId="13489"/>
      <sheetData sheetId="13490"/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>
        <row r="2">
          <cell r="B2">
            <v>1.9678000000000001E-2</v>
          </cell>
        </row>
      </sheetData>
      <sheetData sheetId="13500">
        <row r="2">
          <cell r="B2">
            <v>0</v>
          </cell>
        </row>
      </sheetData>
      <sheetData sheetId="13501">
        <row r="2">
          <cell r="B2">
            <v>0</v>
          </cell>
        </row>
      </sheetData>
      <sheetData sheetId="13502">
        <row r="2">
          <cell r="B2">
            <v>0</v>
          </cell>
        </row>
      </sheetData>
      <sheetData sheetId="13503"/>
      <sheetData sheetId="13504"/>
      <sheetData sheetId="13505"/>
      <sheetData sheetId="13506"/>
      <sheetData sheetId="13507"/>
      <sheetData sheetId="13508">
        <row r="2">
          <cell r="B2">
            <v>1.9678000000000001E-2</v>
          </cell>
        </row>
      </sheetData>
      <sheetData sheetId="13509">
        <row r="2">
          <cell r="B2">
            <v>1.9678000000000001E-2</v>
          </cell>
        </row>
      </sheetData>
      <sheetData sheetId="13510">
        <row r="2">
          <cell r="B2">
            <v>0</v>
          </cell>
        </row>
      </sheetData>
      <sheetData sheetId="13511">
        <row r="2">
          <cell r="B2">
            <v>0</v>
          </cell>
        </row>
      </sheetData>
      <sheetData sheetId="13512">
        <row r="2">
          <cell r="B2">
            <v>0</v>
          </cell>
        </row>
      </sheetData>
      <sheetData sheetId="13513">
        <row r="2">
          <cell r="B2">
            <v>0</v>
          </cell>
        </row>
      </sheetData>
      <sheetData sheetId="13514">
        <row r="2">
          <cell r="B2">
            <v>0</v>
          </cell>
        </row>
      </sheetData>
      <sheetData sheetId="13515">
        <row r="2">
          <cell r="B2">
            <v>1.9678000000000001E-2</v>
          </cell>
        </row>
      </sheetData>
      <sheetData sheetId="13516">
        <row r="2">
          <cell r="B2">
            <v>1.9678000000000001E-2</v>
          </cell>
        </row>
      </sheetData>
      <sheetData sheetId="13517">
        <row r="2">
          <cell r="B2">
            <v>1.9678000000000001E-2</v>
          </cell>
        </row>
      </sheetData>
      <sheetData sheetId="13518">
        <row r="2">
          <cell r="B2">
            <v>1.9678000000000001E-2</v>
          </cell>
        </row>
      </sheetData>
      <sheetData sheetId="13519">
        <row r="2">
          <cell r="B2">
            <v>1.9678000000000001E-2</v>
          </cell>
        </row>
      </sheetData>
      <sheetData sheetId="13520">
        <row r="2">
          <cell r="B2">
            <v>1.9678000000000001E-2</v>
          </cell>
        </row>
      </sheetData>
      <sheetData sheetId="13521">
        <row r="2">
          <cell r="B2">
            <v>0</v>
          </cell>
        </row>
      </sheetData>
      <sheetData sheetId="13522">
        <row r="2">
          <cell r="B2">
            <v>0</v>
          </cell>
        </row>
      </sheetData>
      <sheetData sheetId="13523">
        <row r="2">
          <cell r="B2">
            <v>0</v>
          </cell>
        </row>
      </sheetData>
      <sheetData sheetId="13524"/>
      <sheetData sheetId="13525"/>
      <sheetData sheetId="13526"/>
      <sheetData sheetId="13527"/>
      <sheetData sheetId="13528"/>
      <sheetData sheetId="13529"/>
      <sheetData sheetId="13530"/>
      <sheetData sheetId="13531"/>
      <sheetData sheetId="13532"/>
      <sheetData sheetId="13533"/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>
        <row r="2">
          <cell r="B2">
            <v>1.9678000000000001E-2</v>
          </cell>
        </row>
      </sheetData>
      <sheetData sheetId="13543">
        <row r="2">
          <cell r="B2">
            <v>1.9678000000000001E-2</v>
          </cell>
        </row>
      </sheetData>
      <sheetData sheetId="13544">
        <row r="2">
          <cell r="B2">
            <v>1.9678000000000001E-2</v>
          </cell>
        </row>
      </sheetData>
      <sheetData sheetId="13545">
        <row r="2">
          <cell r="B2">
            <v>1.9678000000000001E-2</v>
          </cell>
        </row>
      </sheetData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>
        <row r="2">
          <cell r="B2">
            <v>1.9678000000000001E-2</v>
          </cell>
        </row>
      </sheetData>
      <sheetData sheetId="13619">
        <row r="2">
          <cell r="B2">
            <v>1.9678000000000001E-2</v>
          </cell>
        </row>
      </sheetData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>
        <row r="2">
          <cell r="B2">
            <v>0</v>
          </cell>
        </row>
      </sheetData>
      <sheetData sheetId="13649">
        <row r="2">
          <cell r="B2">
            <v>0</v>
          </cell>
        </row>
      </sheetData>
      <sheetData sheetId="13650"/>
      <sheetData sheetId="13651"/>
      <sheetData sheetId="13652">
        <row r="2">
          <cell r="B2">
            <v>1.9678000000000001E-2</v>
          </cell>
        </row>
      </sheetData>
      <sheetData sheetId="13653">
        <row r="2">
          <cell r="B2">
            <v>1.9678000000000001E-2</v>
          </cell>
        </row>
      </sheetData>
      <sheetData sheetId="13654">
        <row r="2">
          <cell r="B2">
            <v>1.9678000000000001E-2</v>
          </cell>
        </row>
      </sheetData>
      <sheetData sheetId="13655">
        <row r="2">
          <cell r="B2">
            <v>1.9678000000000001E-2</v>
          </cell>
        </row>
      </sheetData>
      <sheetData sheetId="13656">
        <row r="2">
          <cell r="B2">
            <v>1.9678000000000001E-2</v>
          </cell>
        </row>
      </sheetData>
      <sheetData sheetId="13657">
        <row r="2">
          <cell r="B2">
            <v>1.9678000000000001E-2</v>
          </cell>
        </row>
      </sheetData>
      <sheetData sheetId="13658">
        <row r="2">
          <cell r="B2">
            <v>0</v>
          </cell>
        </row>
      </sheetData>
      <sheetData sheetId="13659">
        <row r="2">
          <cell r="B2">
            <v>1.9678000000000001E-2</v>
          </cell>
        </row>
      </sheetData>
      <sheetData sheetId="13660">
        <row r="2">
          <cell r="B2">
            <v>1.9678000000000001E-2</v>
          </cell>
        </row>
      </sheetData>
      <sheetData sheetId="13661">
        <row r="2">
          <cell r="B2">
            <v>1.9678000000000001E-2</v>
          </cell>
        </row>
      </sheetData>
      <sheetData sheetId="13662">
        <row r="2">
          <cell r="B2">
            <v>1.9678000000000001E-2</v>
          </cell>
        </row>
      </sheetData>
      <sheetData sheetId="13663">
        <row r="2">
          <cell r="B2">
            <v>1.9678000000000001E-2</v>
          </cell>
        </row>
      </sheetData>
      <sheetData sheetId="13664">
        <row r="2">
          <cell r="B2">
            <v>1.9678000000000001E-2</v>
          </cell>
        </row>
      </sheetData>
      <sheetData sheetId="13665">
        <row r="2">
          <cell r="B2">
            <v>1.9678000000000001E-2</v>
          </cell>
        </row>
      </sheetData>
      <sheetData sheetId="13666">
        <row r="2">
          <cell r="B2">
            <v>1.9678000000000001E-2</v>
          </cell>
        </row>
      </sheetData>
      <sheetData sheetId="13667">
        <row r="2">
          <cell r="B2">
            <v>1.9678000000000001E-2</v>
          </cell>
        </row>
      </sheetData>
      <sheetData sheetId="13668">
        <row r="2">
          <cell r="B2">
            <v>1.9678000000000001E-2</v>
          </cell>
        </row>
      </sheetData>
      <sheetData sheetId="13669">
        <row r="2">
          <cell r="B2">
            <v>1.9678000000000001E-2</v>
          </cell>
        </row>
      </sheetData>
      <sheetData sheetId="13670">
        <row r="2">
          <cell r="B2">
            <v>1.9678000000000001E-2</v>
          </cell>
        </row>
      </sheetData>
      <sheetData sheetId="13671">
        <row r="2">
          <cell r="B2">
            <v>1.9678000000000001E-2</v>
          </cell>
        </row>
      </sheetData>
      <sheetData sheetId="13672">
        <row r="2">
          <cell r="B2">
            <v>1.9678000000000001E-2</v>
          </cell>
        </row>
      </sheetData>
      <sheetData sheetId="13673">
        <row r="2">
          <cell r="B2">
            <v>1.9678000000000001E-2</v>
          </cell>
        </row>
      </sheetData>
      <sheetData sheetId="13674">
        <row r="2">
          <cell r="B2">
            <v>1.9678000000000001E-2</v>
          </cell>
        </row>
      </sheetData>
      <sheetData sheetId="13675">
        <row r="2">
          <cell r="B2">
            <v>1.9678000000000001E-2</v>
          </cell>
        </row>
      </sheetData>
      <sheetData sheetId="13676">
        <row r="2">
          <cell r="B2">
            <v>1.9678000000000001E-2</v>
          </cell>
        </row>
      </sheetData>
      <sheetData sheetId="13677">
        <row r="2">
          <cell r="B2">
            <v>1.9678000000000001E-2</v>
          </cell>
        </row>
      </sheetData>
      <sheetData sheetId="13678">
        <row r="2">
          <cell r="B2">
            <v>1.9678000000000001E-2</v>
          </cell>
        </row>
      </sheetData>
      <sheetData sheetId="13679">
        <row r="2">
          <cell r="B2">
            <v>1.9678000000000001E-2</v>
          </cell>
        </row>
      </sheetData>
      <sheetData sheetId="13680">
        <row r="2">
          <cell r="B2">
            <v>1.9678000000000001E-2</v>
          </cell>
        </row>
      </sheetData>
      <sheetData sheetId="13681">
        <row r="2">
          <cell r="B2">
            <v>1.9678000000000001E-2</v>
          </cell>
        </row>
      </sheetData>
      <sheetData sheetId="13682">
        <row r="2">
          <cell r="B2">
            <v>1.9678000000000001E-2</v>
          </cell>
        </row>
      </sheetData>
      <sheetData sheetId="13683">
        <row r="2">
          <cell r="B2">
            <v>1.9678000000000001E-2</v>
          </cell>
        </row>
      </sheetData>
      <sheetData sheetId="13684">
        <row r="2">
          <cell r="B2">
            <v>1.9678000000000001E-2</v>
          </cell>
        </row>
      </sheetData>
      <sheetData sheetId="13685">
        <row r="2">
          <cell r="B2">
            <v>1.9678000000000001E-2</v>
          </cell>
        </row>
      </sheetData>
      <sheetData sheetId="13686">
        <row r="2">
          <cell r="B2">
            <v>1.9678000000000001E-2</v>
          </cell>
        </row>
      </sheetData>
      <sheetData sheetId="13687">
        <row r="2">
          <cell r="B2">
            <v>1.9678000000000001E-2</v>
          </cell>
        </row>
      </sheetData>
      <sheetData sheetId="13688">
        <row r="2">
          <cell r="B2">
            <v>1.9678000000000001E-2</v>
          </cell>
        </row>
      </sheetData>
      <sheetData sheetId="13689">
        <row r="2">
          <cell r="B2">
            <v>1.9678000000000001E-2</v>
          </cell>
        </row>
      </sheetData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>
        <row r="2">
          <cell r="B2">
            <v>1.9677996635437012E-2</v>
          </cell>
        </row>
      </sheetData>
      <sheetData sheetId="13705">
        <row r="3">
          <cell r="B3" t="str">
            <v>Total</v>
          </cell>
        </row>
      </sheetData>
      <sheetData sheetId="13706"/>
      <sheetData sheetId="13707">
        <row r="2">
          <cell r="B2">
            <v>0</v>
          </cell>
        </row>
      </sheetData>
      <sheetData sheetId="13708">
        <row r="2">
          <cell r="B2">
            <v>0</v>
          </cell>
        </row>
      </sheetData>
      <sheetData sheetId="13709">
        <row r="3">
          <cell r="B3" t="str">
            <v>Total</v>
          </cell>
        </row>
      </sheetData>
      <sheetData sheetId="13710"/>
      <sheetData sheetId="13711">
        <row r="2">
          <cell r="B2">
            <v>0</v>
          </cell>
        </row>
      </sheetData>
      <sheetData sheetId="13712">
        <row r="2">
          <cell r="B2">
            <v>0</v>
          </cell>
        </row>
      </sheetData>
      <sheetData sheetId="13713">
        <row r="3">
          <cell r="B3" t="str">
            <v>Total</v>
          </cell>
        </row>
      </sheetData>
      <sheetData sheetId="13714">
        <row r="2">
          <cell r="B2">
            <v>0</v>
          </cell>
        </row>
      </sheetData>
      <sheetData sheetId="13715">
        <row r="2">
          <cell r="B2">
            <v>0</v>
          </cell>
        </row>
      </sheetData>
      <sheetData sheetId="13716">
        <row r="2">
          <cell r="B2">
            <v>0</v>
          </cell>
        </row>
      </sheetData>
      <sheetData sheetId="13717">
        <row r="3">
          <cell r="B3" t="str">
            <v>Total</v>
          </cell>
        </row>
      </sheetData>
      <sheetData sheetId="13718">
        <row r="2">
          <cell r="B2">
            <v>0</v>
          </cell>
        </row>
      </sheetData>
      <sheetData sheetId="13719">
        <row r="2">
          <cell r="B2">
            <v>0</v>
          </cell>
        </row>
      </sheetData>
      <sheetData sheetId="13720">
        <row r="2">
          <cell r="B2">
            <v>0</v>
          </cell>
        </row>
      </sheetData>
      <sheetData sheetId="13721"/>
      <sheetData sheetId="13722"/>
      <sheetData sheetId="13723"/>
      <sheetData sheetId="13724"/>
      <sheetData sheetId="13725"/>
      <sheetData sheetId="13726">
        <row r="2">
          <cell r="B2">
            <v>1.9678000000000001E-2</v>
          </cell>
        </row>
      </sheetData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>
        <row r="2">
          <cell r="B2">
            <v>1.9678000000000001E-2</v>
          </cell>
        </row>
      </sheetData>
      <sheetData sheetId="13759">
        <row r="2">
          <cell r="B2">
            <v>1.9678000000000001E-2</v>
          </cell>
        </row>
      </sheetData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/>
      <sheetData sheetId="13771"/>
      <sheetData sheetId="13772"/>
      <sheetData sheetId="13773"/>
      <sheetData sheetId="13774"/>
      <sheetData sheetId="13775"/>
      <sheetData sheetId="13776"/>
      <sheetData sheetId="13777"/>
      <sheetData sheetId="13778"/>
      <sheetData sheetId="13779"/>
      <sheetData sheetId="13780"/>
      <sheetData sheetId="13781"/>
      <sheetData sheetId="13782"/>
      <sheetData sheetId="13783"/>
      <sheetData sheetId="13784"/>
      <sheetData sheetId="13785"/>
      <sheetData sheetId="13786"/>
      <sheetData sheetId="13787"/>
      <sheetData sheetId="13788"/>
      <sheetData sheetId="13789"/>
      <sheetData sheetId="13790"/>
      <sheetData sheetId="13791"/>
      <sheetData sheetId="13792"/>
      <sheetData sheetId="13793"/>
      <sheetData sheetId="13794"/>
      <sheetData sheetId="13795"/>
      <sheetData sheetId="13796">
        <row r="2">
          <cell r="B2">
            <v>1.9678000000000001E-2</v>
          </cell>
        </row>
      </sheetData>
      <sheetData sheetId="13797">
        <row r="2">
          <cell r="B2">
            <v>1.9678000000000001E-2</v>
          </cell>
        </row>
      </sheetData>
      <sheetData sheetId="13798"/>
      <sheetData sheetId="13799"/>
      <sheetData sheetId="13800"/>
      <sheetData sheetId="13801"/>
      <sheetData sheetId="13802"/>
      <sheetData sheetId="13803"/>
      <sheetData sheetId="13804"/>
      <sheetData sheetId="13805"/>
      <sheetData sheetId="13806"/>
      <sheetData sheetId="13807"/>
      <sheetData sheetId="13808"/>
      <sheetData sheetId="13809"/>
      <sheetData sheetId="13810"/>
      <sheetData sheetId="13811">
        <row r="2">
          <cell r="B2">
            <v>1.9678000000000001E-2</v>
          </cell>
        </row>
      </sheetData>
      <sheetData sheetId="13812">
        <row r="2">
          <cell r="B2">
            <v>0</v>
          </cell>
        </row>
      </sheetData>
      <sheetData sheetId="13813">
        <row r="2">
          <cell r="B2">
            <v>0</v>
          </cell>
        </row>
      </sheetData>
      <sheetData sheetId="13814">
        <row r="2">
          <cell r="B2">
            <v>0</v>
          </cell>
        </row>
      </sheetData>
      <sheetData sheetId="13815"/>
      <sheetData sheetId="13816"/>
      <sheetData sheetId="13817"/>
      <sheetData sheetId="13818"/>
      <sheetData sheetId="13819"/>
      <sheetData sheetId="13820">
        <row r="2">
          <cell r="B2">
            <v>1.9678000000000001E-2</v>
          </cell>
        </row>
      </sheetData>
      <sheetData sheetId="13821">
        <row r="2">
          <cell r="B2">
            <v>1.9678000000000001E-2</v>
          </cell>
        </row>
      </sheetData>
      <sheetData sheetId="13822">
        <row r="2">
          <cell r="B2">
            <v>0</v>
          </cell>
        </row>
      </sheetData>
      <sheetData sheetId="13823">
        <row r="2">
          <cell r="B2">
            <v>0</v>
          </cell>
        </row>
      </sheetData>
      <sheetData sheetId="13824">
        <row r="2">
          <cell r="B2">
            <v>0</v>
          </cell>
        </row>
      </sheetData>
      <sheetData sheetId="13825">
        <row r="2">
          <cell r="B2">
            <v>0</v>
          </cell>
        </row>
      </sheetData>
      <sheetData sheetId="13826">
        <row r="2">
          <cell r="B2">
            <v>0</v>
          </cell>
        </row>
      </sheetData>
      <sheetData sheetId="13827">
        <row r="2">
          <cell r="B2">
            <v>1.9678000000000001E-2</v>
          </cell>
        </row>
      </sheetData>
      <sheetData sheetId="13828">
        <row r="2">
          <cell r="B2">
            <v>1.9678000000000001E-2</v>
          </cell>
        </row>
      </sheetData>
      <sheetData sheetId="13829">
        <row r="2">
          <cell r="B2">
            <v>1.9678000000000001E-2</v>
          </cell>
        </row>
      </sheetData>
      <sheetData sheetId="13830">
        <row r="2">
          <cell r="B2">
            <v>1.9678000000000001E-2</v>
          </cell>
        </row>
      </sheetData>
      <sheetData sheetId="13831">
        <row r="2">
          <cell r="B2">
            <v>1.9678000000000001E-2</v>
          </cell>
        </row>
      </sheetData>
      <sheetData sheetId="13832">
        <row r="2">
          <cell r="B2">
            <v>1.9678000000000001E-2</v>
          </cell>
        </row>
      </sheetData>
      <sheetData sheetId="13833">
        <row r="2">
          <cell r="B2">
            <v>0</v>
          </cell>
        </row>
      </sheetData>
      <sheetData sheetId="13834">
        <row r="2">
          <cell r="B2">
            <v>0</v>
          </cell>
        </row>
      </sheetData>
      <sheetData sheetId="13835">
        <row r="2">
          <cell r="B2">
            <v>0</v>
          </cell>
        </row>
      </sheetData>
      <sheetData sheetId="13836"/>
      <sheetData sheetId="13837"/>
      <sheetData sheetId="13838"/>
      <sheetData sheetId="13839"/>
      <sheetData sheetId="13840"/>
      <sheetData sheetId="13841"/>
      <sheetData sheetId="13842"/>
      <sheetData sheetId="13843"/>
      <sheetData sheetId="13844"/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>
        <row r="2">
          <cell r="B2">
            <v>1.9678000000000001E-2</v>
          </cell>
        </row>
      </sheetData>
      <sheetData sheetId="13855">
        <row r="2">
          <cell r="B2">
            <v>1.9678000000000001E-2</v>
          </cell>
        </row>
      </sheetData>
      <sheetData sheetId="13856">
        <row r="2">
          <cell r="B2">
            <v>1.9678000000000001E-2</v>
          </cell>
        </row>
      </sheetData>
      <sheetData sheetId="13857">
        <row r="2">
          <cell r="B2">
            <v>1.9678000000000001E-2</v>
          </cell>
        </row>
      </sheetData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/>
      <sheetData sheetId="13879"/>
      <sheetData sheetId="13880"/>
      <sheetData sheetId="13881"/>
      <sheetData sheetId="13882"/>
      <sheetData sheetId="13883"/>
      <sheetData sheetId="13884"/>
      <sheetData sheetId="13885"/>
      <sheetData sheetId="13886"/>
      <sheetData sheetId="13887"/>
      <sheetData sheetId="13888"/>
      <sheetData sheetId="13889"/>
      <sheetData sheetId="13890"/>
      <sheetData sheetId="13891"/>
      <sheetData sheetId="13892"/>
      <sheetData sheetId="13893"/>
      <sheetData sheetId="13894"/>
      <sheetData sheetId="13895"/>
      <sheetData sheetId="13896"/>
      <sheetData sheetId="13897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/>
      <sheetData sheetId="13930">
        <row r="2">
          <cell r="B2">
            <v>1.9678000000000001E-2</v>
          </cell>
        </row>
      </sheetData>
      <sheetData sheetId="13931">
        <row r="2">
          <cell r="B2">
            <v>1.9678000000000001E-2</v>
          </cell>
        </row>
      </sheetData>
      <sheetData sheetId="13932"/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/>
      <sheetData sheetId="13943"/>
      <sheetData sheetId="13944"/>
      <sheetData sheetId="13945"/>
      <sheetData sheetId="13946"/>
      <sheetData sheetId="13947"/>
      <sheetData sheetId="13948"/>
      <sheetData sheetId="13949"/>
      <sheetData sheetId="13950"/>
      <sheetData sheetId="13951"/>
      <sheetData sheetId="13952"/>
      <sheetData sheetId="13953"/>
      <sheetData sheetId="13954"/>
      <sheetData sheetId="13955"/>
      <sheetData sheetId="13956"/>
      <sheetData sheetId="13957"/>
      <sheetData sheetId="13958"/>
      <sheetData sheetId="13959"/>
      <sheetData sheetId="13960">
        <row r="2">
          <cell r="B2">
            <v>0</v>
          </cell>
        </row>
      </sheetData>
      <sheetData sheetId="13961">
        <row r="2">
          <cell r="B2">
            <v>0</v>
          </cell>
        </row>
      </sheetData>
      <sheetData sheetId="13962"/>
      <sheetData sheetId="13963"/>
      <sheetData sheetId="13964">
        <row r="2">
          <cell r="B2">
            <v>1.9678000000000001E-2</v>
          </cell>
        </row>
      </sheetData>
      <sheetData sheetId="13965">
        <row r="2">
          <cell r="B2">
            <v>1.9678000000000001E-2</v>
          </cell>
        </row>
      </sheetData>
      <sheetData sheetId="13966">
        <row r="2">
          <cell r="B2">
            <v>1.9678000000000001E-2</v>
          </cell>
        </row>
      </sheetData>
      <sheetData sheetId="13967">
        <row r="2">
          <cell r="B2">
            <v>1.9678000000000001E-2</v>
          </cell>
        </row>
      </sheetData>
      <sheetData sheetId="13968">
        <row r="2">
          <cell r="B2">
            <v>1.9678000000000001E-2</v>
          </cell>
        </row>
      </sheetData>
      <sheetData sheetId="13969">
        <row r="2">
          <cell r="B2">
            <v>1.9678000000000001E-2</v>
          </cell>
        </row>
      </sheetData>
      <sheetData sheetId="13970">
        <row r="2">
          <cell r="B2">
            <v>0</v>
          </cell>
        </row>
      </sheetData>
      <sheetData sheetId="13971">
        <row r="2">
          <cell r="B2">
            <v>1.9678000000000001E-2</v>
          </cell>
        </row>
      </sheetData>
      <sheetData sheetId="13972">
        <row r="2">
          <cell r="B2">
            <v>1.9678000000000001E-2</v>
          </cell>
        </row>
      </sheetData>
      <sheetData sheetId="13973">
        <row r="2">
          <cell r="B2">
            <v>1.9678000000000001E-2</v>
          </cell>
        </row>
      </sheetData>
      <sheetData sheetId="13974">
        <row r="2">
          <cell r="B2">
            <v>1.9678000000000001E-2</v>
          </cell>
        </row>
      </sheetData>
      <sheetData sheetId="13975">
        <row r="2">
          <cell r="B2">
            <v>1.9678000000000001E-2</v>
          </cell>
        </row>
      </sheetData>
      <sheetData sheetId="13976">
        <row r="2">
          <cell r="B2">
            <v>1.9678000000000001E-2</v>
          </cell>
        </row>
      </sheetData>
      <sheetData sheetId="13977">
        <row r="2">
          <cell r="B2">
            <v>1.9678000000000001E-2</v>
          </cell>
        </row>
      </sheetData>
      <sheetData sheetId="13978">
        <row r="2">
          <cell r="B2">
            <v>1.9678000000000001E-2</v>
          </cell>
        </row>
      </sheetData>
      <sheetData sheetId="13979">
        <row r="2">
          <cell r="B2">
            <v>1.9678000000000001E-2</v>
          </cell>
        </row>
      </sheetData>
      <sheetData sheetId="13980">
        <row r="2">
          <cell r="B2">
            <v>1.9678000000000001E-2</v>
          </cell>
        </row>
      </sheetData>
      <sheetData sheetId="13981">
        <row r="2">
          <cell r="B2">
            <v>1.9678000000000001E-2</v>
          </cell>
        </row>
      </sheetData>
      <sheetData sheetId="13982">
        <row r="2">
          <cell r="B2">
            <v>1.9678000000000001E-2</v>
          </cell>
        </row>
      </sheetData>
      <sheetData sheetId="13983">
        <row r="2">
          <cell r="B2">
            <v>1.9678000000000001E-2</v>
          </cell>
        </row>
      </sheetData>
      <sheetData sheetId="13984">
        <row r="2">
          <cell r="B2">
            <v>1.9678000000000001E-2</v>
          </cell>
        </row>
      </sheetData>
      <sheetData sheetId="13985">
        <row r="2">
          <cell r="B2">
            <v>1.9678000000000001E-2</v>
          </cell>
        </row>
      </sheetData>
      <sheetData sheetId="13986">
        <row r="2">
          <cell r="B2">
            <v>1.9678000000000001E-2</v>
          </cell>
        </row>
      </sheetData>
      <sheetData sheetId="13987">
        <row r="2">
          <cell r="B2">
            <v>1.9678000000000001E-2</v>
          </cell>
        </row>
      </sheetData>
      <sheetData sheetId="13988">
        <row r="2">
          <cell r="B2">
            <v>1.9678000000000001E-2</v>
          </cell>
        </row>
      </sheetData>
      <sheetData sheetId="13989">
        <row r="2">
          <cell r="B2">
            <v>1.9678000000000001E-2</v>
          </cell>
        </row>
      </sheetData>
      <sheetData sheetId="13990">
        <row r="2">
          <cell r="B2">
            <v>1.9678000000000001E-2</v>
          </cell>
        </row>
      </sheetData>
      <sheetData sheetId="13991">
        <row r="2">
          <cell r="B2">
            <v>1.9678000000000001E-2</v>
          </cell>
        </row>
      </sheetData>
      <sheetData sheetId="13992">
        <row r="2">
          <cell r="B2">
            <v>1.9678000000000001E-2</v>
          </cell>
        </row>
      </sheetData>
      <sheetData sheetId="13993">
        <row r="2">
          <cell r="B2">
            <v>1.9678000000000001E-2</v>
          </cell>
        </row>
      </sheetData>
      <sheetData sheetId="13994">
        <row r="2">
          <cell r="B2">
            <v>1.9678000000000001E-2</v>
          </cell>
        </row>
      </sheetData>
      <sheetData sheetId="13995">
        <row r="2">
          <cell r="B2">
            <v>1.9678000000000001E-2</v>
          </cell>
        </row>
      </sheetData>
      <sheetData sheetId="13996">
        <row r="2">
          <cell r="B2">
            <v>1.9678000000000001E-2</v>
          </cell>
        </row>
      </sheetData>
      <sheetData sheetId="13997">
        <row r="2">
          <cell r="B2">
            <v>1.9678000000000001E-2</v>
          </cell>
        </row>
      </sheetData>
      <sheetData sheetId="13998">
        <row r="2">
          <cell r="B2">
            <v>1.9678000000000001E-2</v>
          </cell>
        </row>
      </sheetData>
      <sheetData sheetId="13999">
        <row r="2">
          <cell r="B2">
            <v>1.9678000000000001E-2</v>
          </cell>
        </row>
      </sheetData>
      <sheetData sheetId="14000">
        <row r="2">
          <cell r="B2">
            <v>1.9678000000000001E-2</v>
          </cell>
        </row>
      </sheetData>
      <sheetData sheetId="14001">
        <row r="2">
          <cell r="B2">
            <v>1.9678000000000001E-2</v>
          </cell>
        </row>
      </sheetData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>
        <row r="2">
          <cell r="B2">
            <v>1.9677996635437012E-2</v>
          </cell>
        </row>
      </sheetData>
      <sheetData sheetId="14017">
        <row r="3">
          <cell r="B3" t="str">
            <v>Total</v>
          </cell>
        </row>
      </sheetData>
      <sheetData sheetId="14018"/>
      <sheetData sheetId="14019">
        <row r="2">
          <cell r="B2">
            <v>0</v>
          </cell>
        </row>
      </sheetData>
      <sheetData sheetId="14020">
        <row r="2">
          <cell r="B2">
            <v>0</v>
          </cell>
        </row>
      </sheetData>
      <sheetData sheetId="14021">
        <row r="3">
          <cell r="B3" t="str">
            <v>Total</v>
          </cell>
        </row>
      </sheetData>
      <sheetData sheetId="14022"/>
      <sheetData sheetId="14023">
        <row r="2">
          <cell r="B2">
            <v>0</v>
          </cell>
        </row>
      </sheetData>
      <sheetData sheetId="14024">
        <row r="2">
          <cell r="B2">
            <v>0</v>
          </cell>
        </row>
      </sheetData>
      <sheetData sheetId="14025">
        <row r="3">
          <cell r="B3" t="str">
            <v>Total</v>
          </cell>
        </row>
      </sheetData>
      <sheetData sheetId="14026">
        <row r="2">
          <cell r="B2">
            <v>0</v>
          </cell>
        </row>
      </sheetData>
      <sheetData sheetId="14027">
        <row r="2">
          <cell r="B2">
            <v>0</v>
          </cell>
        </row>
      </sheetData>
      <sheetData sheetId="14028">
        <row r="2">
          <cell r="B2">
            <v>0</v>
          </cell>
        </row>
      </sheetData>
      <sheetData sheetId="14029">
        <row r="3">
          <cell r="B3" t="str">
            <v>Total</v>
          </cell>
        </row>
      </sheetData>
      <sheetData sheetId="14030">
        <row r="2">
          <cell r="B2">
            <v>0</v>
          </cell>
        </row>
      </sheetData>
      <sheetData sheetId="14031">
        <row r="2">
          <cell r="B2">
            <v>0</v>
          </cell>
        </row>
      </sheetData>
      <sheetData sheetId="14032">
        <row r="2">
          <cell r="B2">
            <v>0</v>
          </cell>
        </row>
      </sheetData>
      <sheetData sheetId="14033"/>
      <sheetData sheetId="14034"/>
      <sheetData sheetId="14035"/>
      <sheetData sheetId="14036"/>
      <sheetData sheetId="14037"/>
      <sheetData sheetId="14038">
        <row r="2">
          <cell r="B2">
            <v>1.9678000000000001E-2</v>
          </cell>
        </row>
      </sheetData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/>
      <sheetData sheetId="14064"/>
      <sheetData sheetId="14065"/>
      <sheetData sheetId="14066"/>
      <sheetData sheetId="14067"/>
      <sheetData sheetId="14068"/>
      <sheetData sheetId="14069"/>
      <sheetData sheetId="14070">
        <row r="2">
          <cell r="B2">
            <v>1.9678000000000001E-2</v>
          </cell>
        </row>
      </sheetData>
      <sheetData sheetId="14071">
        <row r="2">
          <cell r="B2">
            <v>1.9678000000000001E-2</v>
          </cell>
        </row>
      </sheetData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/>
      <sheetData sheetId="14094"/>
      <sheetData sheetId="14095"/>
      <sheetData sheetId="14096"/>
      <sheetData sheetId="14097"/>
      <sheetData sheetId="14098"/>
      <sheetData sheetId="14099"/>
      <sheetData sheetId="14100"/>
      <sheetData sheetId="14101"/>
      <sheetData sheetId="14102"/>
      <sheetData sheetId="14103"/>
      <sheetData sheetId="14104"/>
      <sheetData sheetId="14105"/>
      <sheetData sheetId="14106"/>
      <sheetData sheetId="14107"/>
      <sheetData sheetId="14108">
        <row r="2">
          <cell r="B2">
            <v>1.9678000000000001E-2</v>
          </cell>
        </row>
      </sheetData>
      <sheetData sheetId="14109">
        <row r="2">
          <cell r="B2">
            <v>1.9678000000000001E-2</v>
          </cell>
        </row>
      </sheetData>
      <sheetData sheetId="14110"/>
      <sheetData sheetId="14111"/>
      <sheetData sheetId="14112"/>
      <sheetData sheetId="14113"/>
      <sheetData sheetId="14114"/>
      <sheetData sheetId="14115"/>
      <sheetData sheetId="14116"/>
      <sheetData sheetId="14117"/>
      <sheetData sheetId="14118"/>
      <sheetData sheetId="14119"/>
      <sheetData sheetId="14120"/>
      <sheetData sheetId="14121"/>
      <sheetData sheetId="14122"/>
      <sheetData sheetId="14123">
        <row r="2">
          <cell r="B2">
            <v>1.9678000000000001E-2</v>
          </cell>
        </row>
      </sheetData>
      <sheetData sheetId="14124">
        <row r="2">
          <cell r="B2">
            <v>0</v>
          </cell>
        </row>
      </sheetData>
      <sheetData sheetId="14125">
        <row r="2">
          <cell r="B2">
            <v>0</v>
          </cell>
        </row>
      </sheetData>
      <sheetData sheetId="14126">
        <row r="2">
          <cell r="B2">
            <v>0</v>
          </cell>
        </row>
      </sheetData>
      <sheetData sheetId="14127"/>
      <sheetData sheetId="14128"/>
      <sheetData sheetId="14129"/>
      <sheetData sheetId="14130"/>
      <sheetData sheetId="14131"/>
      <sheetData sheetId="14132">
        <row r="2">
          <cell r="B2">
            <v>1.9678000000000001E-2</v>
          </cell>
        </row>
      </sheetData>
      <sheetData sheetId="14133">
        <row r="2">
          <cell r="B2">
            <v>1.9678000000000001E-2</v>
          </cell>
        </row>
      </sheetData>
      <sheetData sheetId="14134">
        <row r="2">
          <cell r="B2">
            <v>0</v>
          </cell>
        </row>
      </sheetData>
      <sheetData sheetId="14135">
        <row r="2">
          <cell r="B2">
            <v>0</v>
          </cell>
        </row>
      </sheetData>
      <sheetData sheetId="14136">
        <row r="2">
          <cell r="B2">
            <v>0</v>
          </cell>
        </row>
      </sheetData>
      <sheetData sheetId="14137">
        <row r="2">
          <cell r="B2">
            <v>0</v>
          </cell>
        </row>
      </sheetData>
      <sheetData sheetId="14138">
        <row r="2">
          <cell r="B2">
            <v>0</v>
          </cell>
        </row>
      </sheetData>
      <sheetData sheetId="14139">
        <row r="2">
          <cell r="B2">
            <v>1.9678000000000001E-2</v>
          </cell>
        </row>
      </sheetData>
      <sheetData sheetId="14140">
        <row r="2">
          <cell r="B2">
            <v>1.9678000000000001E-2</v>
          </cell>
        </row>
      </sheetData>
      <sheetData sheetId="14141">
        <row r="2">
          <cell r="B2">
            <v>1.9678000000000001E-2</v>
          </cell>
        </row>
      </sheetData>
      <sheetData sheetId="14142">
        <row r="2">
          <cell r="B2">
            <v>1.9678000000000001E-2</v>
          </cell>
        </row>
      </sheetData>
      <sheetData sheetId="14143">
        <row r="2">
          <cell r="B2">
            <v>1.9678000000000001E-2</v>
          </cell>
        </row>
      </sheetData>
      <sheetData sheetId="14144">
        <row r="2">
          <cell r="B2">
            <v>1.9678000000000001E-2</v>
          </cell>
        </row>
      </sheetData>
      <sheetData sheetId="14145">
        <row r="2">
          <cell r="B2">
            <v>0</v>
          </cell>
        </row>
      </sheetData>
      <sheetData sheetId="14146">
        <row r="2">
          <cell r="B2">
            <v>0</v>
          </cell>
        </row>
      </sheetData>
      <sheetData sheetId="14147">
        <row r="2">
          <cell r="B2">
            <v>0</v>
          </cell>
        </row>
      </sheetData>
      <sheetData sheetId="14148"/>
      <sheetData sheetId="14149"/>
      <sheetData sheetId="14150"/>
      <sheetData sheetId="14151"/>
      <sheetData sheetId="14152"/>
      <sheetData sheetId="14153"/>
      <sheetData sheetId="14154"/>
      <sheetData sheetId="14155"/>
      <sheetData sheetId="14156"/>
      <sheetData sheetId="14157"/>
      <sheetData sheetId="14158"/>
      <sheetData sheetId="14159"/>
      <sheetData sheetId="14160"/>
      <sheetData sheetId="14161"/>
      <sheetData sheetId="14162"/>
      <sheetData sheetId="14163"/>
      <sheetData sheetId="14164"/>
      <sheetData sheetId="14165"/>
      <sheetData sheetId="14166">
        <row r="2">
          <cell r="B2">
            <v>1.9678000000000001E-2</v>
          </cell>
        </row>
      </sheetData>
      <sheetData sheetId="14167">
        <row r="2">
          <cell r="B2">
            <v>1.9678000000000001E-2</v>
          </cell>
        </row>
      </sheetData>
      <sheetData sheetId="14168">
        <row r="2">
          <cell r="B2">
            <v>1.9678000000000001E-2</v>
          </cell>
        </row>
      </sheetData>
      <sheetData sheetId="14169">
        <row r="2">
          <cell r="B2">
            <v>1.9678000000000001E-2</v>
          </cell>
        </row>
      </sheetData>
      <sheetData sheetId="14170"/>
      <sheetData sheetId="14171"/>
      <sheetData sheetId="14172"/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/>
      <sheetData sheetId="14204"/>
      <sheetData sheetId="14205"/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/>
      <sheetData sheetId="14242">
        <row r="2">
          <cell r="B2">
            <v>1.9678000000000001E-2</v>
          </cell>
        </row>
      </sheetData>
      <sheetData sheetId="14243">
        <row r="2">
          <cell r="B2">
            <v>1.9678000000000001E-2</v>
          </cell>
        </row>
      </sheetData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/>
      <sheetData sheetId="14257"/>
      <sheetData sheetId="14258"/>
      <sheetData sheetId="14259"/>
      <sheetData sheetId="14260"/>
      <sheetData sheetId="14261"/>
      <sheetData sheetId="14262"/>
      <sheetData sheetId="14263"/>
      <sheetData sheetId="14264"/>
      <sheetData sheetId="14265"/>
      <sheetData sheetId="14266"/>
      <sheetData sheetId="14267"/>
      <sheetData sheetId="14268"/>
      <sheetData sheetId="14269"/>
      <sheetData sheetId="14270"/>
      <sheetData sheetId="14271"/>
      <sheetData sheetId="14272">
        <row r="2">
          <cell r="B2">
            <v>0</v>
          </cell>
        </row>
      </sheetData>
      <sheetData sheetId="14273">
        <row r="2">
          <cell r="B2">
            <v>0</v>
          </cell>
        </row>
      </sheetData>
      <sheetData sheetId="14274"/>
      <sheetData sheetId="14275"/>
      <sheetData sheetId="14276">
        <row r="2">
          <cell r="B2">
            <v>1.9678000000000001E-2</v>
          </cell>
        </row>
      </sheetData>
      <sheetData sheetId="14277">
        <row r="2">
          <cell r="B2">
            <v>1.9678000000000001E-2</v>
          </cell>
        </row>
      </sheetData>
      <sheetData sheetId="14278">
        <row r="2">
          <cell r="B2">
            <v>1.9678000000000001E-2</v>
          </cell>
        </row>
      </sheetData>
      <sheetData sheetId="14279">
        <row r="2">
          <cell r="B2">
            <v>1.9678000000000001E-2</v>
          </cell>
        </row>
      </sheetData>
      <sheetData sheetId="14280">
        <row r="2">
          <cell r="B2">
            <v>1.9678000000000001E-2</v>
          </cell>
        </row>
      </sheetData>
      <sheetData sheetId="14281">
        <row r="2">
          <cell r="B2">
            <v>1.9678000000000001E-2</v>
          </cell>
        </row>
      </sheetData>
      <sheetData sheetId="14282">
        <row r="2">
          <cell r="B2">
            <v>0</v>
          </cell>
        </row>
      </sheetData>
      <sheetData sheetId="14283">
        <row r="2">
          <cell r="B2">
            <v>1.9678000000000001E-2</v>
          </cell>
        </row>
      </sheetData>
      <sheetData sheetId="14284">
        <row r="2">
          <cell r="B2">
            <v>1.9678000000000001E-2</v>
          </cell>
        </row>
      </sheetData>
      <sheetData sheetId="14285">
        <row r="2">
          <cell r="B2">
            <v>1.9678000000000001E-2</v>
          </cell>
        </row>
      </sheetData>
      <sheetData sheetId="14286">
        <row r="2">
          <cell r="B2">
            <v>1.9678000000000001E-2</v>
          </cell>
        </row>
      </sheetData>
      <sheetData sheetId="14287">
        <row r="2">
          <cell r="B2">
            <v>1.9678000000000001E-2</v>
          </cell>
        </row>
      </sheetData>
      <sheetData sheetId="14288">
        <row r="2">
          <cell r="B2">
            <v>1.9678000000000001E-2</v>
          </cell>
        </row>
      </sheetData>
      <sheetData sheetId="14289">
        <row r="2">
          <cell r="B2">
            <v>1.9678000000000001E-2</v>
          </cell>
        </row>
      </sheetData>
      <sheetData sheetId="14290">
        <row r="2">
          <cell r="B2">
            <v>1.9678000000000001E-2</v>
          </cell>
        </row>
      </sheetData>
      <sheetData sheetId="14291">
        <row r="2">
          <cell r="B2">
            <v>1.9678000000000001E-2</v>
          </cell>
        </row>
      </sheetData>
      <sheetData sheetId="14292">
        <row r="2">
          <cell r="B2">
            <v>1.9678000000000001E-2</v>
          </cell>
        </row>
      </sheetData>
      <sheetData sheetId="14293">
        <row r="2">
          <cell r="B2">
            <v>1.9678000000000001E-2</v>
          </cell>
        </row>
      </sheetData>
      <sheetData sheetId="14294">
        <row r="2">
          <cell r="B2">
            <v>1.9678000000000001E-2</v>
          </cell>
        </row>
      </sheetData>
      <sheetData sheetId="14295">
        <row r="2">
          <cell r="B2">
            <v>1.9678000000000001E-2</v>
          </cell>
        </row>
      </sheetData>
      <sheetData sheetId="14296">
        <row r="2">
          <cell r="B2">
            <v>1.9678000000000001E-2</v>
          </cell>
        </row>
      </sheetData>
      <sheetData sheetId="14297">
        <row r="2">
          <cell r="B2">
            <v>1.9678000000000001E-2</v>
          </cell>
        </row>
      </sheetData>
      <sheetData sheetId="14298">
        <row r="2">
          <cell r="B2">
            <v>1.9678000000000001E-2</v>
          </cell>
        </row>
      </sheetData>
      <sheetData sheetId="14299">
        <row r="2">
          <cell r="B2">
            <v>1.9678000000000001E-2</v>
          </cell>
        </row>
      </sheetData>
      <sheetData sheetId="14300">
        <row r="2">
          <cell r="B2">
            <v>1.9678000000000001E-2</v>
          </cell>
        </row>
      </sheetData>
      <sheetData sheetId="14301">
        <row r="2">
          <cell r="B2">
            <v>1.9678000000000001E-2</v>
          </cell>
        </row>
      </sheetData>
      <sheetData sheetId="14302">
        <row r="2">
          <cell r="B2">
            <v>1.9678000000000001E-2</v>
          </cell>
        </row>
      </sheetData>
      <sheetData sheetId="14303">
        <row r="2">
          <cell r="B2">
            <v>1.9678000000000001E-2</v>
          </cell>
        </row>
      </sheetData>
      <sheetData sheetId="14304">
        <row r="2">
          <cell r="B2">
            <v>1.9678000000000001E-2</v>
          </cell>
        </row>
      </sheetData>
      <sheetData sheetId="14305">
        <row r="2">
          <cell r="B2">
            <v>1.9678000000000001E-2</v>
          </cell>
        </row>
      </sheetData>
      <sheetData sheetId="14306">
        <row r="2">
          <cell r="B2">
            <v>1.9678000000000001E-2</v>
          </cell>
        </row>
      </sheetData>
      <sheetData sheetId="14307">
        <row r="2">
          <cell r="B2">
            <v>1.9678000000000001E-2</v>
          </cell>
        </row>
      </sheetData>
      <sheetData sheetId="14308">
        <row r="2">
          <cell r="B2">
            <v>1.9678000000000001E-2</v>
          </cell>
        </row>
      </sheetData>
      <sheetData sheetId="14309">
        <row r="2">
          <cell r="B2">
            <v>1.9678000000000001E-2</v>
          </cell>
        </row>
      </sheetData>
      <sheetData sheetId="14310">
        <row r="2">
          <cell r="B2">
            <v>1.9678000000000001E-2</v>
          </cell>
        </row>
      </sheetData>
      <sheetData sheetId="14311">
        <row r="2">
          <cell r="B2">
            <v>1.9678000000000001E-2</v>
          </cell>
        </row>
      </sheetData>
      <sheetData sheetId="14312">
        <row r="2">
          <cell r="B2">
            <v>1.9678000000000001E-2</v>
          </cell>
        </row>
      </sheetData>
      <sheetData sheetId="14313">
        <row r="2">
          <cell r="B2">
            <v>1.9678000000000001E-2</v>
          </cell>
        </row>
      </sheetData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>
        <row r="2">
          <cell r="B2">
            <v>1.9677996635437012E-2</v>
          </cell>
        </row>
      </sheetData>
      <sheetData sheetId="14329">
        <row r="3">
          <cell r="B3" t="str">
            <v>Total</v>
          </cell>
        </row>
      </sheetData>
      <sheetData sheetId="14330"/>
      <sheetData sheetId="14331">
        <row r="2">
          <cell r="B2">
            <v>0</v>
          </cell>
        </row>
      </sheetData>
      <sheetData sheetId="14332">
        <row r="2">
          <cell r="B2">
            <v>0</v>
          </cell>
        </row>
      </sheetData>
      <sheetData sheetId="14333">
        <row r="3">
          <cell r="B3" t="str">
            <v>Total</v>
          </cell>
        </row>
      </sheetData>
      <sheetData sheetId="14334"/>
      <sheetData sheetId="14335">
        <row r="2">
          <cell r="B2">
            <v>0</v>
          </cell>
        </row>
      </sheetData>
      <sheetData sheetId="14336">
        <row r="2">
          <cell r="B2">
            <v>0</v>
          </cell>
        </row>
      </sheetData>
      <sheetData sheetId="14337">
        <row r="3">
          <cell r="B3" t="str">
            <v>Total</v>
          </cell>
        </row>
      </sheetData>
      <sheetData sheetId="14338">
        <row r="2">
          <cell r="B2">
            <v>0</v>
          </cell>
        </row>
      </sheetData>
      <sheetData sheetId="14339">
        <row r="2">
          <cell r="B2">
            <v>0</v>
          </cell>
        </row>
      </sheetData>
      <sheetData sheetId="14340">
        <row r="2">
          <cell r="B2">
            <v>0</v>
          </cell>
        </row>
      </sheetData>
      <sheetData sheetId="14341">
        <row r="3">
          <cell r="B3" t="str">
            <v>Total</v>
          </cell>
        </row>
      </sheetData>
      <sheetData sheetId="14342">
        <row r="2">
          <cell r="B2">
            <v>0</v>
          </cell>
        </row>
      </sheetData>
      <sheetData sheetId="14343">
        <row r="2">
          <cell r="B2">
            <v>0</v>
          </cell>
        </row>
      </sheetData>
      <sheetData sheetId="14344">
        <row r="2">
          <cell r="B2">
            <v>0</v>
          </cell>
        </row>
      </sheetData>
      <sheetData sheetId="14345"/>
      <sheetData sheetId="14346"/>
      <sheetData sheetId="14347"/>
      <sheetData sheetId="14348"/>
      <sheetData sheetId="14349"/>
      <sheetData sheetId="14350">
        <row r="2">
          <cell r="B2">
            <v>1.9678000000000001E-2</v>
          </cell>
        </row>
      </sheetData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/>
      <sheetData sheetId="14376"/>
      <sheetData sheetId="14377"/>
      <sheetData sheetId="14378"/>
      <sheetData sheetId="14379"/>
      <sheetData sheetId="14380"/>
      <sheetData sheetId="14381"/>
      <sheetData sheetId="14382">
        <row r="2">
          <cell r="B2">
            <v>1.9678000000000001E-2</v>
          </cell>
        </row>
      </sheetData>
      <sheetData sheetId="14383">
        <row r="2">
          <cell r="B2">
            <v>1.9678000000000001E-2</v>
          </cell>
        </row>
      </sheetData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/>
      <sheetData sheetId="14404"/>
      <sheetData sheetId="14405"/>
      <sheetData sheetId="14406"/>
      <sheetData sheetId="14407"/>
      <sheetData sheetId="14408"/>
      <sheetData sheetId="14409"/>
      <sheetData sheetId="14410"/>
      <sheetData sheetId="14411"/>
      <sheetData sheetId="14412"/>
      <sheetData sheetId="14413"/>
      <sheetData sheetId="14414"/>
      <sheetData sheetId="14415"/>
      <sheetData sheetId="14416"/>
      <sheetData sheetId="14417"/>
      <sheetData sheetId="14418"/>
      <sheetData sheetId="14419"/>
      <sheetData sheetId="14420">
        <row r="2">
          <cell r="B2">
            <v>1.9678000000000001E-2</v>
          </cell>
        </row>
      </sheetData>
      <sheetData sheetId="14421">
        <row r="2">
          <cell r="B2">
            <v>1.9678000000000001E-2</v>
          </cell>
        </row>
      </sheetData>
      <sheetData sheetId="14422"/>
      <sheetData sheetId="14423"/>
      <sheetData sheetId="14424"/>
      <sheetData sheetId="14425"/>
      <sheetData sheetId="14426"/>
      <sheetData sheetId="14427"/>
      <sheetData sheetId="14428"/>
      <sheetData sheetId="14429"/>
      <sheetData sheetId="14430"/>
      <sheetData sheetId="14431"/>
      <sheetData sheetId="14432"/>
      <sheetData sheetId="14433"/>
      <sheetData sheetId="14434"/>
      <sheetData sheetId="14435">
        <row r="2">
          <cell r="B2">
            <v>1.9678000000000001E-2</v>
          </cell>
        </row>
      </sheetData>
      <sheetData sheetId="14436">
        <row r="2">
          <cell r="B2">
            <v>0</v>
          </cell>
        </row>
      </sheetData>
      <sheetData sheetId="14437">
        <row r="2">
          <cell r="B2">
            <v>0</v>
          </cell>
        </row>
      </sheetData>
      <sheetData sheetId="14438">
        <row r="2">
          <cell r="B2">
            <v>0</v>
          </cell>
        </row>
      </sheetData>
      <sheetData sheetId="14439"/>
      <sheetData sheetId="14440"/>
      <sheetData sheetId="14441"/>
      <sheetData sheetId="14442"/>
      <sheetData sheetId="14443"/>
      <sheetData sheetId="14444">
        <row r="2">
          <cell r="B2">
            <v>1.9678000000000001E-2</v>
          </cell>
        </row>
      </sheetData>
      <sheetData sheetId="14445">
        <row r="2">
          <cell r="B2">
            <v>1.9678000000000001E-2</v>
          </cell>
        </row>
      </sheetData>
      <sheetData sheetId="14446">
        <row r="2">
          <cell r="B2">
            <v>0</v>
          </cell>
        </row>
      </sheetData>
      <sheetData sheetId="14447">
        <row r="2">
          <cell r="B2">
            <v>0</v>
          </cell>
        </row>
      </sheetData>
      <sheetData sheetId="14448">
        <row r="2">
          <cell r="B2">
            <v>0</v>
          </cell>
        </row>
      </sheetData>
      <sheetData sheetId="14449">
        <row r="2">
          <cell r="B2">
            <v>0</v>
          </cell>
        </row>
      </sheetData>
      <sheetData sheetId="14450">
        <row r="2">
          <cell r="B2">
            <v>0</v>
          </cell>
        </row>
      </sheetData>
      <sheetData sheetId="14451">
        <row r="2">
          <cell r="B2">
            <v>1.9678000000000001E-2</v>
          </cell>
        </row>
      </sheetData>
      <sheetData sheetId="14452">
        <row r="2">
          <cell r="B2">
            <v>1.9678000000000001E-2</v>
          </cell>
        </row>
      </sheetData>
      <sheetData sheetId="14453">
        <row r="2">
          <cell r="B2">
            <v>1.9678000000000001E-2</v>
          </cell>
        </row>
      </sheetData>
      <sheetData sheetId="14454">
        <row r="2">
          <cell r="B2">
            <v>1.9678000000000001E-2</v>
          </cell>
        </row>
      </sheetData>
      <sheetData sheetId="14455">
        <row r="2">
          <cell r="B2">
            <v>1.9678000000000001E-2</v>
          </cell>
        </row>
      </sheetData>
      <sheetData sheetId="14456">
        <row r="2">
          <cell r="B2">
            <v>1.9678000000000001E-2</v>
          </cell>
        </row>
      </sheetData>
      <sheetData sheetId="14457">
        <row r="2">
          <cell r="B2">
            <v>0</v>
          </cell>
        </row>
      </sheetData>
      <sheetData sheetId="14458">
        <row r="2">
          <cell r="B2">
            <v>0</v>
          </cell>
        </row>
      </sheetData>
      <sheetData sheetId="14459">
        <row r="2">
          <cell r="B2">
            <v>0</v>
          </cell>
        </row>
      </sheetData>
      <sheetData sheetId="14460"/>
      <sheetData sheetId="14461"/>
      <sheetData sheetId="14462"/>
      <sheetData sheetId="14463"/>
      <sheetData sheetId="14464"/>
      <sheetData sheetId="14465"/>
      <sheetData sheetId="14466"/>
      <sheetData sheetId="14467"/>
      <sheetData sheetId="14468"/>
      <sheetData sheetId="14469"/>
      <sheetData sheetId="14470"/>
      <sheetData sheetId="14471"/>
      <sheetData sheetId="14472"/>
      <sheetData sheetId="14473"/>
      <sheetData sheetId="14474"/>
      <sheetData sheetId="14475"/>
      <sheetData sheetId="14476"/>
      <sheetData sheetId="14477"/>
      <sheetData sheetId="14478">
        <row r="2">
          <cell r="B2">
            <v>1.9678000000000001E-2</v>
          </cell>
        </row>
      </sheetData>
      <sheetData sheetId="14479">
        <row r="2">
          <cell r="B2">
            <v>1.9678000000000001E-2</v>
          </cell>
        </row>
      </sheetData>
      <sheetData sheetId="14480">
        <row r="2">
          <cell r="B2">
            <v>1.9678000000000001E-2</v>
          </cell>
        </row>
      </sheetData>
      <sheetData sheetId="14481">
        <row r="2">
          <cell r="B2">
            <v>1.9678000000000001E-2</v>
          </cell>
        </row>
      </sheetData>
      <sheetData sheetId="14482"/>
      <sheetData sheetId="14483"/>
      <sheetData sheetId="14484"/>
      <sheetData sheetId="14485"/>
      <sheetData sheetId="14486"/>
      <sheetData sheetId="14487"/>
      <sheetData sheetId="14488"/>
      <sheetData sheetId="14489"/>
      <sheetData sheetId="14490"/>
      <sheetData sheetId="14491"/>
      <sheetData sheetId="14492"/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/>
      <sheetData sheetId="14503"/>
      <sheetData sheetId="14504"/>
      <sheetData sheetId="14505"/>
      <sheetData sheetId="14506"/>
      <sheetData sheetId="14507"/>
      <sheetData sheetId="14508"/>
      <sheetData sheetId="14509"/>
      <sheetData sheetId="14510"/>
      <sheetData sheetId="14511"/>
      <sheetData sheetId="14512"/>
      <sheetData sheetId="14513"/>
      <sheetData sheetId="14514"/>
      <sheetData sheetId="14515"/>
      <sheetData sheetId="14516"/>
      <sheetData sheetId="14517"/>
      <sheetData sheetId="14518"/>
      <sheetData sheetId="14519"/>
      <sheetData sheetId="14520"/>
      <sheetData sheetId="14521"/>
      <sheetData sheetId="14522"/>
      <sheetData sheetId="14523"/>
      <sheetData sheetId="14524"/>
      <sheetData sheetId="14525"/>
      <sheetData sheetId="14526"/>
      <sheetData sheetId="14527"/>
      <sheetData sheetId="14528"/>
      <sheetData sheetId="14529"/>
      <sheetData sheetId="14530"/>
      <sheetData sheetId="14531"/>
      <sheetData sheetId="14532"/>
      <sheetData sheetId="14533"/>
      <sheetData sheetId="14534"/>
      <sheetData sheetId="14535"/>
      <sheetData sheetId="14536"/>
      <sheetData sheetId="14537"/>
      <sheetData sheetId="14538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/>
      <sheetData sheetId="14554">
        <row r="2">
          <cell r="B2">
            <v>1.9678000000000001E-2</v>
          </cell>
        </row>
      </sheetData>
      <sheetData sheetId="14555">
        <row r="2">
          <cell r="B2">
            <v>1.9678000000000001E-2</v>
          </cell>
        </row>
      </sheetData>
      <sheetData sheetId="14556"/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/>
      <sheetData sheetId="14567"/>
      <sheetData sheetId="14568"/>
      <sheetData sheetId="14569"/>
      <sheetData sheetId="14570"/>
      <sheetData sheetId="14571"/>
      <sheetData sheetId="14572"/>
      <sheetData sheetId="14573"/>
      <sheetData sheetId="14574"/>
      <sheetData sheetId="14575"/>
      <sheetData sheetId="14576"/>
      <sheetData sheetId="14577"/>
      <sheetData sheetId="14578"/>
      <sheetData sheetId="14579"/>
      <sheetData sheetId="14580"/>
      <sheetData sheetId="14581"/>
      <sheetData sheetId="14582"/>
      <sheetData sheetId="14583"/>
      <sheetData sheetId="14584">
        <row r="2">
          <cell r="B2">
            <v>0</v>
          </cell>
        </row>
      </sheetData>
      <sheetData sheetId="14585">
        <row r="2">
          <cell r="B2">
            <v>0</v>
          </cell>
        </row>
      </sheetData>
      <sheetData sheetId="14586"/>
      <sheetData sheetId="14587"/>
      <sheetData sheetId="14588">
        <row r="2">
          <cell r="B2">
            <v>1.9678000000000001E-2</v>
          </cell>
        </row>
      </sheetData>
      <sheetData sheetId="14589">
        <row r="2">
          <cell r="B2">
            <v>1.9678000000000001E-2</v>
          </cell>
        </row>
      </sheetData>
      <sheetData sheetId="14590">
        <row r="2">
          <cell r="B2">
            <v>1.9678000000000001E-2</v>
          </cell>
        </row>
      </sheetData>
      <sheetData sheetId="14591">
        <row r="2">
          <cell r="B2">
            <v>1.9678000000000001E-2</v>
          </cell>
        </row>
      </sheetData>
      <sheetData sheetId="14592">
        <row r="2">
          <cell r="B2">
            <v>1.9678000000000001E-2</v>
          </cell>
        </row>
      </sheetData>
      <sheetData sheetId="14593">
        <row r="2">
          <cell r="B2">
            <v>1.9678000000000001E-2</v>
          </cell>
        </row>
      </sheetData>
      <sheetData sheetId="14594">
        <row r="2">
          <cell r="B2">
            <v>0</v>
          </cell>
        </row>
      </sheetData>
      <sheetData sheetId="14595">
        <row r="2">
          <cell r="B2">
            <v>1.9678000000000001E-2</v>
          </cell>
        </row>
      </sheetData>
      <sheetData sheetId="14596">
        <row r="2">
          <cell r="B2">
            <v>1.9678000000000001E-2</v>
          </cell>
        </row>
      </sheetData>
      <sheetData sheetId="14597">
        <row r="2">
          <cell r="B2">
            <v>1.9678000000000001E-2</v>
          </cell>
        </row>
      </sheetData>
      <sheetData sheetId="14598">
        <row r="2">
          <cell r="B2">
            <v>1.9678000000000001E-2</v>
          </cell>
        </row>
      </sheetData>
      <sheetData sheetId="14599">
        <row r="2">
          <cell r="B2">
            <v>1.9678000000000001E-2</v>
          </cell>
        </row>
      </sheetData>
      <sheetData sheetId="14600">
        <row r="2">
          <cell r="B2">
            <v>1.9678000000000001E-2</v>
          </cell>
        </row>
      </sheetData>
      <sheetData sheetId="14601">
        <row r="2">
          <cell r="B2">
            <v>1.9678000000000001E-2</v>
          </cell>
        </row>
      </sheetData>
      <sheetData sheetId="14602">
        <row r="2">
          <cell r="B2">
            <v>1.9678000000000001E-2</v>
          </cell>
        </row>
      </sheetData>
      <sheetData sheetId="14603">
        <row r="2">
          <cell r="B2">
            <v>1.9678000000000001E-2</v>
          </cell>
        </row>
      </sheetData>
      <sheetData sheetId="14604">
        <row r="2">
          <cell r="B2">
            <v>1.9678000000000001E-2</v>
          </cell>
        </row>
      </sheetData>
      <sheetData sheetId="14605">
        <row r="2">
          <cell r="B2">
            <v>1.9678000000000001E-2</v>
          </cell>
        </row>
      </sheetData>
      <sheetData sheetId="14606">
        <row r="2">
          <cell r="B2">
            <v>1.9678000000000001E-2</v>
          </cell>
        </row>
      </sheetData>
      <sheetData sheetId="14607">
        <row r="2">
          <cell r="B2">
            <v>1.9678000000000001E-2</v>
          </cell>
        </row>
      </sheetData>
      <sheetData sheetId="14608">
        <row r="2">
          <cell r="B2">
            <v>1.9678000000000001E-2</v>
          </cell>
        </row>
      </sheetData>
      <sheetData sheetId="14609">
        <row r="2">
          <cell r="B2">
            <v>1.9678000000000001E-2</v>
          </cell>
        </row>
      </sheetData>
      <sheetData sheetId="14610">
        <row r="2">
          <cell r="B2">
            <v>1.9678000000000001E-2</v>
          </cell>
        </row>
      </sheetData>
      <sheetData sheetId="14611">
        <row r="2">
          <cell r="B2">
            <v>1.9678000000000001E-2</v>
          </cell>
        </row>
      </sheetData>
      <sheetData sheetId="14612">
        <row r="2">
          <cell r="B2">
            <v>1.9678000000000001E-2</v>
          </cell>
        </row>
      </sheetData>
      <sheetData sheetId="14613">
        <row r="2">
          <cell r="B2">
            <v>1.9678000000000001E-2</v>
          </cell>
        </row>
      </sheetData>
      <sheetData sheetId="14614">
        <row r="2">
          <cell r="B2">
            <v>1.9678000000000001E-2</v>
          </cell>
        </row>
      </sheetData>
      <sheetData sheetId="14615">
        <row r="2">
          <cell r="B2">
            <v>1.9678000000000001E-2</v>
          </cell>
        </row>
      </sheetData>
      <sheetData sheetId="14616">
        <row r="2">
          <cell r="B2">
            <v>1.9678000000000001E-2</v>
          </cell>
        </row>
      </sheetData>
      <sheetData sheetId="14617">
        <row r="2">
          <cell r="B2">
            <v>1.9678000000000001E-2</v>
          </cell>
        </row>
      </sheetData>
      <sheetData sheetId="14618">
        <row r="2">
          <cell r="B2">
            <v>1.9678000000000001E-2</v>
          </cell>
        </row>
      </sheetData>
      <sheetData sheetId="14619">
        <row r="2">
          <cell r="B2">
            <v>1.9678000000000001E-2</v>
          </cell>
        </row>
      </sheetData>
      <sheetData sheetId="14620">
        <row r="2">
          <cell r="B2">
            <v>1.9678000000000001E-2</v>
          </cell>
        </row>
      </sheetData>
      <sheetData sheetId="14621">
        <row r="2">
          <cell r="B2">
            <v>1.9678000000000001E-2</v>
          </cell>
        </row>
      </sheetData>
      <sheetData sheetId="14622">
        <row r="2">
          <cell r="B2">
            <v>1.9678000000000001E-2</v>
          </cell>
        </row>
      </sheetData>
      <sheetData sheetId="14623">
        <row r="2">
          <cell r="B2">
            <v>1.9678000000000001E-2</v>
          </cell>
        </row>
      </sheetData>
      <sheetData sheetId="14624">
        <row r="2">
          <cell r="B2">
            <v>1.9678000000000001E-2</v>
          </cell>
        </row>
      </sheetData>
      <sheetData sheetId="14625">
        <row r="2">
          <cell r="B2">
            <v>1.9678000000000001E-2</v>
          </cell>
        </row>
      </sheetData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>
        <row r="2">
          <cell r="B2">
            <v>1.9677996635437012E-2</v>
          </cell>
        </row>
      </sheetData>
      <sheetData sheetId="14641">
        <row r="3">
          <cell r="B3" t="str">
            <v>Total</v>
          </cell>
        </row>
      </sheetData>
      <sheetData sheetId="14642"/>
      <sheetData sheetId="14643">
        <row r="2">
          <cell r="B2">
            <v>0</v>
          </cell>
        </row>
      </sheetData>
      <sheetData sheetId="14644">
        <row r="2">
          <cell r="B2">
            <v>0</v>
          </cell>
        </row>
      </sheetData>
      <sheetData sheetId="14645">
        <row r="3">
          <cell r="B3" t="str">
            <v>Total</v>
          </cell>
        </row>
      </sheetData>
      <sheetData sheetId="14646"/>
      <sheetData sheetId="14647">
        <row r="2">
          <cell r="B2">
            <v>0</v>
          </cell>
        </row>
      </sheetData>
      <sheetData sheetId="14648">
        <row r="2">
          <cell r="B2">
            <v>0</v>
          </cell>
        </row>
      </sheetData>
      <sheetData sheetId="14649">
        <row r="3">
          <cell r="B3" t="str">
            <v>Total</v>
          </cell>
        </row>
      </sheetData>
      <sheetData sheetId="14650">
        <row r="2">
          <cell r="B2">
            <v>0</v>
          </cell>
        </row>
      </sheetData>
      <sheetData sheetId="14651">
        <row r="2">
          <cell r="B2">
            <v>0</v>
          </cell>
        </row>
      </sheetData>
      <sheetData sheetId="14652">
        <row r="2">
          <cell r="B2">
            <v>0</v>
          </cell>
        </row>
      </sheetData>
      <sheetData sheetId="14653">
        <row r="3">
          <cell r="B3" t="str">
            <v>Total</v>
          </cell>
        </row>
      </sheetData>
      <sheetData sheetId="14654">
        <row r="2">
          <cell r="B2">
            <v>0</v>
          </cell>
        </row>
      </sheetData>
      <sheetData sheetId="14655">
        <row r="2">
          <cell r="B2">
            <v>0</v>
          </cell>
        </row>
      </sheetData>
      <sheetData sheetId="14656">
        <row r="2">
          <cell r="B2">
            <v>0</v>
          </cell>
        </row>
      </sheetData>
      <sheetData sheetId="14657"/>
      <sheetData sheetId="14658"/>
      <sheetData sheetId="14659"/>
      <sheetData sheetId="14660"/>
      <sheetData sheetId="14661"/>
      <sheetData sheetId="14662">
        <row r="2">
          <cell r="B2">
            <v>1.9678000000000001E-2</v>
          </cell>
        </row>
      </sheetData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/>
      <sheetData sheetId="14688"/>
      <sheetData sheetId="14689"/>
      <sheetData sheetId="14690"/>
      <sheetData sheetId="14691"/>
      <sheetData sheetId="14692"/>
      <sheetData sheetId="14693"/>
      <sheetData sheetId="14694" refreshError="1"/>
      <sheetData sheetId="14695" refreshError="1"/>
      <sheetData sheetId="14696" refreshError="1"/>
      <sheetData sheetId="14697" refreshError="1"/>
      <sheetData sheetId="14698" refreshError="1"/>
      <sheetData sheetId="14699" refreshError="1"/>
      <sheetData sheetId="14700" refreshError="1"/>
      <sheetData sheetId="14701" refreshError="1"/>
      <sheetData sheetId="14702" refreshError="1"/>
      <sheetData sheetId="14703" refreshError="1"/>
      <sheetData sheetId="14704" refreshError="1"/>
      <sheetData sheetId="14705" refreshError="1"/>
      <sheetData sheetId="14706" refreshError="1"/>
      <sheetData sheetId="14707" refreshError="1"/>
      <sheetData sheetId="14708" refreshError="1"/>
      <sheetData sheetId="14709" refreshError="1"/>
      <sheetData sheetId="14710"/>
      <sheetData sheetId="14711"/>
      <sheetData sheetId="14712"/>
      <sheetData sheetId="14713"/>
      <sheetData sheetId="14714"/>
      <sheetData sheetId="14715"/>
      <sheetData sheetId="14716"/>
      <sheetData sheetId="14717"/>
      <sheetData sheetId="14718"/>
      <sheetData sheetId="14719"/>
      <sheetData sheetId="14720"/>
      <sheetData sheetId="14721"/>
      <sheetData sheetId="14722"/>
      <sheetData sheetId="14723"/>
      <sheetData sheetId="14724"/>
      <sheetData sheetId="14725"/>
      <sheetData sheetId="14726"/>
      <sheetData sheetId="14727"/>
      <sheetData sheetId="14728"/>
      <sheetData sheetId="14729"/>
      <sheetData sheetId="14730"/>
      <sheetData sheetId="14731"/>
      <sheetData sheetId="14732"/>
      <sheetData sheetId="14733"/>
      <sheetData sheetId="14734"/>
      <sheetData sheetId="14735"/>
      <sheetData sheetId="14736"/>
      <sheetData sheetId="14737"/>
      <sheetData sheetId="14738"/>
      <sheetData sheetId="14739"/>
      <sheetData sheetId="14740"/>
      <sheetData sheetId="14741"/>
      <sheetData sheetId="14742" refreshError="1"/>
      <sheetData sheetId="14743"/>
      <sheetData sheetId="14744"/>
      <sheetData sheetId="14745"/>
      <sheetData sheetId="14746"/>
      <sheetData sheetId="14747"/>
      <sheetData sheetId="14748" refreshError="1"/>
      <sheetData sheetId="14749" refreshError="1"/>
      <sheetData sheetId="14750" refreshError="1"/>
      <sheetData sheetId="14751" refreshError="1"/>
      <sheetData sheetId="14752" refreshError="1"/>
      <sheetData sheetId="14753"/>
      <sheetData sheetId="14754">
        <row r="2">
          <cell r="B2">
            <v>1.9678000000000001E-2</v>
          </cell>
        </row>
      </sheetData>
      <sheetData sheetId="14755">
        <row r="2">
          <cell r="B2">
            <v>1.9678000000000001E-2</v>
          </cell>
        </row>
      </sheetData>
      <sheetData sheetId="14756"/>
      <sheetData sheetId="14757"/>
      <sheetData sheetId="14758"/>
      <sheetData sheetId="14759"/>
      <sheetData sheetId="14760"/>
      <sheetData sheetId="14761"/>
      <sheetData sheetId="14762"/>
      <sheetData sheetId="14763"/>
      <sheetData sheetId="14764"/>
      <sheetData sheetId="14765">
        <row r="2">
          <cell r="B2">
            <v>1.9678000000000001E-2</v>
          </cell>
        </row>
      </sheetData>
      <sheetData sheetId="14766"/>
      <sheetData sheetId="14767"/>
      <sheetData sheetId="14768"/>
      <sheetData sheetId="14769"/>
      <sheetData sheetId="14770"/>
      <sheetData sheetId="14771"/>
      <sheetData sheetId="14772" refreshError="1"/>
      <sheetData sheetId="14773" refreshError="1"/>
      <sheetData sheetId="14774"/>
      <sheetData sheetId="14775"/>
      <sheetData sheetId="14776"/>
      <sheetData sheetId="14777"/>
      <sheetData sheetId="14778"/>
      <sheetData sheetId="14779"/>
      <sheetData sheetId="14780"/>
      <sheetData sheetId="14781"/>
      <sheetData sheetId="14782"/>
      <sheetData sheetId="14783"/>
      <sheetData sheetId="14784"/>
      <sheetData sheetId="14785"/>
      <sheetData sheetId="14786"/>
      <sheetData sheetId="14787"/>
      <sheetData sheetId="14788"/>
      <sheetData sheetId="14789"/>
      <sheetData sheetId="14790"/>
      <sheetData sheetId="14791"/>
      <sheetData sheetId="14792"/>
      <sheetData sheetId="14793"/>
      <sheetData sheetId="14794"/>
      <sheetData sheetId="14795"/>
      <sheetData sheetId="14796"/>
      <sheetData sheetId="14797"/>
      <sheetData sheetId="14798"/>
      <sheetData sheetId="14799"/>
      <sheetData sheetId="14800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/>
      <sheetData sheetId="14809"/>
      <sheetData sheetId="14810"/>
      <sheetData sheetId="14811"/>
      <sheetData sheetId="14812"/>
      <sheetData sheetId="14813"/>
      <sheetData sheetId="14814"/>
      <sheetData sheetId="14815" refreshError="1"/>
      <sheetData sheetId="14816" refreshError="1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 refreshError="1"/>
      <sheetData sheetId="14824" refreshError="1"/>
      <sheetData sheetId="14825" refreshError="1"/>
      <sheetData sheetId="14826" refreshError="1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 refreshError="1"/>
      <sheetData sheetId="14839" refreshError="1"/>
      <sheetData sheetId="14840" refreshError="1"/>
      <sheetData sheetId="14841" refreshError="1"/>
      <sheetData sheetId="14842" refreshError="1"/>
      <sheetData sheetId="14843" refreshError="1"/>
      <sheetData sheetId="14844" refreshError="1"/>
      <sheetData sheetId="14845" refreshError="1"/>
      <sheetData sheetId="14846" refreshError="1"/>
      <sheetData sheetId="14847" refreshError="1"/>
      <sheetData sheetId="14848" refreshError="1"/>
      <sheetData sheetId="14849" refreshError="1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 refreshError="1"/>
      <sheetData sheetId="14862" refreshError="1"/>
      <sheetData sheetId="14863" refreshError="1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  <sheetData sheetId="14878" refreshError="1"/>
      <sheetData sheetId="14879" refreshError="1"/>
      <sheetData sheetId="14880" refreshError="1"/>
      <sheetData sheetId="14881" refreshError="1"/>
      <sheetData sheetId="14882" refreshError="1"/>
      <sheetData sheetId="14883" refreshError="1"/>
      <sheetData sheetId="14884" refreshError="1"/>
      <sheetData sheetId="14885" refreshError="1"/>
      <sheetData sheetId="14886" refreshError="1"/>
      <sheetData sheetId="14887" refreshError="1"/>
      <sheetData sheetId="14888" refreshError="1"/>
      <sheetData sheetId="14889" refreshError="1"/>
      <sheetData sheetId="14890" refreshError="1"/>
      <sheetData sheetId="14891" refreshError="1"/>
      <sheetData sheetId="14892" refreshError="1"/>
      <sheetData sheetId="14893" refreshError="1"/>
      <sheetData sheetId="14894" refreshError="1"/>
      <sheetData sheetId="14895" refreshError="1"/>
      <sheetData sheetId="14896" refreshError="1"/>
      <sheetData sheetId="14897" refreshError="1"/>
      <sheetData sheetId="14898" refreshError="1"/>
      <sheetData sheetId="14899" refreshError="1"/>
      <sheetData sheetId="14900" refreshError="1"/>
      <sheetData sheetId="14901" refreshError="1"/>
      <sheetData sheetId="14902" refreshError="1"/>
      <sheetData sheetId="14903" refreshError="1"/>
      <sheetData sheetId="14904" refreshError="1"/>
      <sheetData sheetId="14905" refreshError="1"/>
      <sheetData sheetId="14906" refreshError="1"/>
      <sheetData sheetId="14907" refreshError="1"/>
      <sheetData sheetId="14908" refreshError="1"/>
      <sheetData sheetId="14909" refreshError="1"/>
      <sheetData sheetId="14910" refreshError="1"/>
      <sheetData sheetId="14911" refreshError="1"/>
      <sheetData sheetId="14912" refreshError="1"/>
      <sheetData sheetId="14913" refreshError="1"/>
      <sheetData sheetId="14914" refreshError="1"/>
      <sheetData sheetId="14915" refreshError="1"/>
      <sheetData sheetId="14916" refreshError="1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 refreshError="1"/>
      <sheetData sheetId="14924" refreshError="1"/>
      <sheetData sheetId="14925" refreshError="1"/>
      <sheetData sheetId="14926" refreshError="1"/>
      <sheetData sheetId="14927" refreshError="1"/>
      <sheetData sheetId="14928" refreshError="1"/>
      <sheetData sheetId="14929" refreshError="1"/>
      <sheetData sheetId="14930" refreshError="1"/>
      <sheetData sheetId="14931" refreshError="1"/>
      <sheetData sheetId="14932" refreshError="1"/>
      <sheetData sheetId="14933" refreshError="1"/>
      <sheetData sheetId="14934" refreshError="1"/>
      <sheetData sheetId="14935" refreshError="1"/>
      <sheetData sheetId="14936" refreshError="1"/>
      <sheetData sheetId="14937" refreshError="1"/>
      <sheetData sheetId="14938" refreshError="1"/>
      <sheetData sheetId="14939" refreshError="1"/>
      <sheetData sheetId="14940" refreshError="1"/>
      <sheetData sheetId="14941" refreshError="1"/>
      <sheetData sheetId="14942" refreshError="1"/>
      <sheetData sheetId="14943" refreshError="1"/>
      <sheetData sheetId="14944" refreshError="1"/>
      <sheetData sheetId="14945" refreshError="1"/>
      <sheetData sheetId="14946" refreshError="1"/>
      <sheetData sheetId="14947" refreshError="1"/>
      <sheetData sheetId="14948" refreshError="1"/>
      <sheetData sheetId="14949" refreshError="1"/>
      <sheetData sheetId="14950" refreshError="1"/>
      <sheetData sheetId="14951" refreshError="1"/>
      <sheetData sheetId="14952" refreshError="1"/>
      <sheetData sheetId="14953" refreshError="1"/>
      <sheetData sheetId="14954" refreshError="1"/>
      <sheetData sheetId="14955" refreshError="1"/>
      <sheetData sheetId="14956" refreshError="1"/>
      <sheetData sheetId="14957" refreshError="1"/>
      <sheetData sheetId="14958" refreshError="1"/>
      <sheetData sheetId="14959" refreshError="1"/>
      <sheetData sheetId="14960" refreshError="1"/>
      <sheetData sheetId="14961" refreshError="1"/>
      <sheetData sheetId="14962" refreshError="1"/>
      <sheetData sheetId="14963" refreshError="1"/>
      <sheetData sheetId="14964" refreshError="1"/>
      <sheetData sheetId="14965" refreshError="1"/>
      <sheetData sheetId="14966" refreshError="1"/>
      <sheetData sheetId="14967" refreshError="1"/>
      <sheetData sheetId="14968" refreshError="1"/>
      <sheetData sheetId="14969" refreshError="1"/>
      <sheetData sheetId="14970" refreshError="1"/>
      <sheetData sheetId="14971" refreshError="1"/>
      <sheetData sheetId="14972" refreshError="1"/>
      <sheetData sheetId="14973" refreshError="1"/>
      <sheetData sheetId="14974"/>
      <sheetData sheetId="14975" refreshError="1"/>
      <sheetData sheetId="14976"/>
      <sheetData sheetId="14977" refreshError="1"/>
      <sheetData sheetId="14978" refreshError="1"/>
      <sheetData sheetId="14979" refreshError="1"/>
      <sheetData sheetId="14980" refreshError="1"/>
      <sheetData sheetId="14981" refreshError="1"/>
      <sheetData sheetId="14982" refreshError="1"/>
      <sheetData sheetId="14983" refreshError="1"/>
      <sheetData sheetId="14984" refreshError="1"/>
      <sheetData sheetId="14985" refreshError="1"/>
      <sheetData sheetId="14986" refreshError="1"/>
      <sheetData sheetId="14987" refreshError="1"/>
      <sheetData sheetId="14988" refreshError="1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 refreshError="1"/>
      <sheetData sheetId="14996" refreshError="1"/>
      <sheetData sheetId="14997" refreshError="1"/>
      <sheetData sheetId="14998" refreshError="1"/>
      <sheetData sheetId="14999" refreshError="1"/>
      <sheetData sheetId="15000" refreshError="1"/>
      <sheetData sheetId="15001" refreshError="1"/>
      <sheetData sheetId="15002"/>
      <sheetData sheetId="15003"/>
      <sheetData sheetId="15004"/>
      <sheetData sheetId="15005"/>
      <sheetData sheetId="15006"/>
      <sheetData sheetId="15007"/>
      <sheetData sheetId="15008"/>
      <sheetData sheetId="15009"/>
      <sheetData sheetId="15010"/>
      <sheetData sheetId="15011"/>
      <sheetData sheetId="15012"/>
      <sheetData sheetId="15013"/>
      <sheetData sheetId="15014"/>
      <sheetData sheetId="15015"/>
      <sheetData sheetId="15016"/>
      <sheetData sheetId="15017"/>
      <sheetData sheetId="15018"/>
      <sheetData sheetId="15019"/>
      <sheetData sheetId="15020"/>
      <sheetData sheetId="15021"/>
      <sheetData sheetId="15022"/>
      <sheetData sheetId="15023"/>
      <sheetData sheetId="15024"/>
      <sheetData sheetId="15025"/>
      <sheetData sheetId="15026"/>
      <sheetData sheetId="15027"/>
      <sheetData sheetId="15028"/>
      <sheetData sheetId="15029"/>
      <sheetData sheetId="15030"/>
      <sheetData sheetId="15031"/>
      <sheetData sheetId="15032"/>
      <sheetData sheetId="15033"/>
      <sheetData sheetId="15034"/>
      <sheetData sheetId="15035"/>
      <sheetData sheetId="15036"/>
      <sheetData sheetId="15037"/>
      <sheetData sheetId="15038"/>
      <sheetData sheetId="15039"/>
      <sheetData sheetId="15040"/>
      <sheetData sheetId="15041"/>
      <sheetData sheetId="15042"/>
      <sheetData sheetId="15043"/>
      <sheetData sheetId="15044"/>
      <sheetData sheetId="15045"/>
      <sheetData sheetId="15046"/>
      <sheetData sheetId="15047"/>
      <sheetData sheetId="15048"/>
      <sheetData sheetId="15049"/>
      <sheetData sheetId="15050"/>
      <sheetData sheetId="15051"/>
      <sheetData sheetId="15052"/>
      <sheetData sheetId="15053"/>
      <sheetData sheetId="15054"/>
      <sheetData sheetId="15055"/>
      <sheetData sheetId="15056"/>
      <sheetData sheetId="15057"/>
      <sheetData sheetId="15058"/>
      <sheetData sheetId="15059"/>
      <sheetData sheetId="15060"/>
      <sheetData sheetId="15061"/>
      <sheetData sheetId="15062"/>
      <sheetData sheetId="15063"/>
      <sheetData sheetId="15064"/>
      <sheetData sheetId="15065"/>
      <sheetData sheetId="15066"/>
      <sheetData sheetId="15067"/>
      <sheetData sheetId="15068"/>
      <sheetData sheetId="15069"/>
      <sheetData sheetId="15070"/>
      <sheetData sheetId="15071"/>
      <sheetData sheetId="15072"/>
      <sheetData sheetId="15073"/>
      <sheetData sheetId="15074"/>
      <sheetData sheetId="15075"/>
      <sheetData sheetId="15076"/>
      <sheetData sheetId="15077"/>
      <sheetData sheetId="15078"/>
      <sheetData sheetId="15079" refreshError="1"/>
      <sheetData sheetId="15080" refreshError="1"/>
      <sheetData sheetId="15081" refreshError="1"/>
      <sheetData sheetId="15082" refreshError="1"/>
      <sheetData sheetId="15083" refreshError="1"/>
      <sheetData sheetId="15084" refreshError="1"/>
      <sheetData sheetId="15085" refreshError="1"/>
      <sheetData sheetId="15086" refreshError="1"/>
      <sheetData sheetId="15087" refreshError="1"/>
      <sheetData sheetId="15088" refreshError="1"/>
      <sheetData sheetId="15089" refreshError="1"/>
      <sheetData sheetId="15090"/>
      <sheetData sheetId="15091"/>
      <sheetData sheetId="15092"/>
      <sheetData sheetId="15093" refreshError="1"/>
      <sheetData sheetId="15094" refreshError="1"/>
      <sheetData sheetId="15095" refreshError="1"/>
      <sheetData sheetId="15096" refreshError="1"/>
      <sheetData sheetId="15097" refreshError="1"/>
      <sheetData sheetId="15098" refreshError="1"/>
      <sheetData sheetId="15099" refreshError="1"/>
      <sheetData sheetId="15100" refreshError="1"/>
      <sheetData sheetId="15101" refreshError="1"/>
      <sheetData sheetId="15102" refreshError="1"/>
      <sheetData sheetId="15103" refreshError="1"/>
      <sheetData sheetId="15104" refreshError="1"/>
      <sheetData sheetId="15105"/>
      <sheetData sheetId="15106"/>
      <sheetData sheetId="15107" refreshError="1"/>
      <sheetData sheetId="15108" refreshError="1"/>
      <sheetData sheetId="15109"/>
      <sheetData sheetId="15110" refreshError="1"/>
      <sheetData sheetId="15111" refreshError="1"/>
      <sheetData sheetId="15112" refreshError="1"/>
      <sheetData sheetId="15113" refreshError="1"/>
      <sheetData sheetId="15114" refreshError="1"/>
      <sheetData sheetId="15115" refreshError="1"/>
      <sheetData sheetId="15116"/>
      <sheetData sheetId="15117" refreshError="1"/>
      <sheetData sheetId="15118" refreshError="1"/>
      <sheetData sheetId="15119" refreshError="1"/>
      <sheetData sheetId="15120" refreshError="1"/>
      <sheetData sheetId="15121" refreshError="1"/>
      <sheetData sheetId="1512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6289105-"/>
      <sheetName val="N-4 Patent right"/>
      <sheetName val="TrialBalance Q3-2002"/>
      <sheetName val="C-3"/>
      <sheetName val="ADJ - RATE"/>
      <sheetName val="VariableII  period"/>
      <sheetName val="Invoice"/>
      <sheetName val="???"/>
    </sheetNames>
    <sheetDataSet>
      <sheetData sheetId="0"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p***"/>
      <sheetName val="Invoice"/>
      <sheetName val="TrialBalance Q3-2002"/>
      <sheetName val="เงินกู้ธนชาติ"/>
      <sheetName val="เงินกู้ MGC"/>
      <sheetName val="VariableII  period"/>
      <sheetName val="Trial Balance"/>
      <sheetName val="DATABASE -sumif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ADJ - RATE"/>
      <sheetName val="2002"/>
      <sheetName val="TB-2001-Apr'01"/>
      <sheetName val="Summary"/>
      <sheetName val="Employee"/>
      <sheetName val="n-4.4"/>
      <sheetName val="Last IBP FC 13"/>
      <sheetName val="Last IBP FC 14"/>
      <sheetName val="Last IBP FC 15"/>
      <sheetName val="IBP Daily"/>
      <sheetName val="IBP 07"/>
      <sheetName val="IBP08"/>
      <sheetName val="IBP09"/>
      <sheetName val="IBP10"/>
      <sheetName val="IBP11"/>
      <sheetName val="IBP12"/>
      <sheetName val="IBP13"/>
      <sheetName val="IBP14"/>
      <sheetName val="sheetNO"/>
      <sheetName val="5. Sales Sources Summary"/>
      <sheetName val="Status 1 - Contract signed"/>
      <sheetName val="P&amp;LFINAL - 44"/>
      <sheetName val="Non Movement"/>
      <sheetName val="เงินกู้_MGC1"/>
      <sheetName val="ADJ_-_RATE1"/>
      <sheetName val="เงินกู้_MGC"/>
      <sheetName val="ADJ_-_RATE"/>
      <sheetName val="เงินกู้_MGC2"/>
      <sheetName val="ADJ_-_RATE2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-1D"/>
      <sheetName val="RECONCILIATION TSD"/>
      <sheetName val="Exp"/>
      <sheetName val="เงินกู้ธนชาติ"/>
      <sheetName val="2002"/>
      <sheetName val="TrialBalance Q3-2002"/>
      <sheetName val="U-5.2"/>
      <sheetName val="เงินกู้ MGC"/>
      <sheetName val="Newspaper"/>
      <sheetName val="Trial Balance"/>
      <sheetName val="US007"/>
      <sheetName val="Sheet3"/>
      <sheetName val="AccpacTB"/>
      <sheetName val="Calculations"/>
      <sheetName val="FormHYP"/>
      <sheetName val="data. invoice"/>
      <sheetName val="total"/>
      <sheetName val="FA"/>
      <sheetName val="10-1 Media"/>
      <sheetName val="10-cut"/>
      <sheetName val="งานบริหารโครงสร้างและดำเนินการ"/>
      <sheetName val="GL06"/>
      <sheetName val="P&amp;LFINAL - 44"/>
      <sheetName val="B&amp;S 1999"/>
      <sheetName val="acc.depre-report-old"/>
      <sheetName val="RECONCILIATION_TSD1"/>
      <sheetName val="TrialBalance_Q3-20021"/>
      <sheetName val="U-5_21"/>
      <sheetName val="เงินกู้_MGC1"/>
      <sheetName val="Trial_Balance1"/>
      <sheetName val="RECONCILIATION_TSD"/>
      <sheetName val="TrialBalance_Q3-2002"/>
      <sheetName val="U-5_2"/>
      <sheetName val="เงินกู้_MGC"/>
      <sheetName val="Trial_Balance"/>
      <sheetName val="RECONCILIATION_TSD2"/>
      <sheetName val="TrialBalance_Q3-20022"/>
      <sheetName val="U-5_22"/>
      <sheetName val="เงินกู้_MGC2"/>
      <sheetName val="Trial_Balance2"/>
      <sheetName val="925"/>
      <sheetName val="M1,2"/>
      <sheetName val="FGSBM3"/>
      <sheetName val="Item Code - Machine"/>
      <sheetName val="M9"/>
      <sheetName val="10-1_Media"/>
      <sheetName val="Item_Code_-_Machine"/>
      <sheetName val="0904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Analytical"/>
      <sheetName val="BS-Q1'04"/>
      <sheetName val="PL-Q1'04"/>
      <sheetName val="PA"/>
      <sheetName val="PM&amp;TE"/>
      <sheetName val="SUM-LEAD"/>
      <sheetName val="C-1"/>
      <sheetName val="Review Bank Rec-PA"/>
      <sheetName val="G-1"/>
      <sheetName val="H-1"/>
      <sheetName val="I-1"/>
      <sheetName val="I-2RPT receivable and loan"/>
      <sheetName val="I-3 RPT payable and loan-"/>
      <sheetName val="summary provision"/>
      <sheetName val="J-1"/>
      <sheetName val="K-1"/>
      <sheetName val="K-1 (2)"/>
      <sheetName val="M-1"/>
      <sheetName val="N-1"/>
      <sheetName val="Q-1"/>
      <sheetName val="T-1"/>
      <sheetName val="U-1"/>
      <sheetName val="U-2"/>
      <sheetName val="U-2.1Int Inc."/>
      <sheetName val="U-3"/>
      <sheetName val="U-4"/>
      <sheetName val="U-4.1 Int expense"/>
      <sheetName val="U-4.1 Int Exp"/>
      <sheetName val="เงินกู้ธนชาติ"/>
      <sheetName val="เงินกู้ MGC"/>
      <sheetName val="Cashflow"/>
      <sheetName val="E-1D"/>
      <sheetName val="Total Revenue"/>
      <sheetName val="SH-E"/>
      <sheetName val="SH-C"/>
      <sheetName val="BS ATTACH"/>
      <sheetName val="2002"/>
      <sheetName val="Standing Data"/>
      <sheetName val="Cavity Inputs"/>
      <sheetName val="งานบริหารโครงสร้างและดำเนินการ"/>
      <sheetName val="Calculations"/>
      <sheetName val="Summary"/>
      <sheetName val="P&amp;LFINAL - 44"/>
      <sheetName val="งบบริหาร PL-report"/>
      <sheetName val="BAL"/>
      <sheetName val="TrialBalance Q3-2002"/>
      <sheetName val="growth rates"/>
    </sheetNames>
    <sheetDataSet>
      <sheetData sheetId="0" refreshError="1"/>
      <sheetData sheetId="1" refreshError="1"/>
      <sheetData sheetId="2"/>
      <sheetData sheetId="3" refreshError="1"/>
      <sheetData sheetId="4">
        <row r="1">
          <cell r="A1" t="str">
            <v>STATEMENT OF INCOME AND UNAPPROPRIATED RETAINED EARNINGS</v>
          </cell>
        </row>
        <row r="2">
          <cell r="A2" t="str">
            <v>FOR 6  MONTHS ENDED 30  JUNE  2004</v>
          </cell>
        </row>
        <row r="3">
          <cell r="A3" t="str">
            <v>COMPANY :</v>
          </cell>
          <cell r="B3" t="str">
            <v>PACIFIC ASSETS PUBLIC COMPANY LIMITED</v>
          </cell>
        </row>
        <row r="6">
          <cell r="C6" t="str">
            <v>3 MTHS</v>
          </cell>
        </row>
        <row r="7">
          <cell r="C7" t="str">
            <v>Q2/2003</v>
          </cell>
          <cell r="D7">
            <v>37987</v>
          </cell>
          <cell r="E7">
            <v>38018</v>
          </cell>
          <cell r="F7">
            <v>38047</v>
          </cell>
        </row>
        <row r="8"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</row>
        <row r="9">
          <cell r="A9" t="str">
            <v>REVENUES:</v>
          </cell>
        </row>
        <row r="10">
          <cell r="A10" t="str">
            <v>Hotel Income</v>
          </cell>
          <cell r="C10">
            <v>0</v>
          </cell>
        </row>
        <row r="11">
          <cell r="A11" t="str">
            <v>Property Income</v>
          </cell>
          <cell r="C11">
            <v>0</v>
          </cell>
        </row>
        <row r="12">
          <cell r="A12" t="str">
            <v>Property Trading Income</v>
          </cell>
          <cell r="C12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-1D"/>
      <sheetName val="Summary Comparison SGD"/>
      <sheetName val="Setup"/>
      <sheetName val="AC"/>
      <sheetName val="2002"/>
      <sheetName val="Exp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MajorAP"/>
      <sheetName val="Q1'04"/>
      <sheetName val="Q2'04"/>
      <sheetName val="M-1-1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FX rates"/>
      <sheetName val="table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"/>
      <sheetName val="XREF"/>
      <sheetName val="외상매출금현황-수정분 A2"/>
      <sheetName val="Data Sources"/>
      <sheetName val="Parameters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Master Updated(517)"/>
      <sheetName val="Master"/>
      <sheetName val="Tooling list T lite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VData"/>
      <sheetName val="STD_RESERVE"/>
      <sheetName val="10-1 Media"/>
      <sheetName val="10-cut"/>
      <sheetName val="CST1198"/>
      <sheetName val="U-3"/>
      <sheetName val="FY04 budget vol"/>
      <sheetName val="Base Rental"/>
      <sheetName val="เครื่องตกแต่ง"/>
      <sheetName val="อาคาร"/>
      <sheetName val="เครื่องมือ"/>
      <sheetName val="DEP C2001"/>
      <sheetName val="list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Actual"/>
      <sheetName val="Parameters2"/>
      <sheetName val="E-1D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TrialBalance Q3-2002"/>
      <sheetName val="Output"/>
      <sheetName val="Exp"/>
      <sheetName val="C-1"/>
      <sheetName val="Content"/>
      <sheetName val="Summary"/>
      <sheetName val="GMI"/>
      <sheetName val="p***"/>
      <sheetName val="detail(sum)"/>
      <sheetName val="ELEC45-01"/>
      <sheetName val="Setup 2009"/>
      <sheetName val="EBANOV96"/>
      <sheetName val="f&amp;b (2)"/>
      <sheetName val="P&amp;LSUM"/>
      <sheetName val="K-5"/>
      <sheetName val="Trial Balance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Jung_step_down_(60)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PL12M"/>
      <sheetName val="N-2"/>
      <sheetName val="Co.26 Unfinished P&amp;E"/>
      <sheetName val="AC"/>
      <sheetName val="Record CR"/>
      <sheetName val="CUSTOM"/>
      <sheetName val="CustList"/>
      <sheetName val="Stock Aging"/>
      <sheetName val="Detail"/>
      <sheetName val="deals above 20k"/>
      <sheetName val="CAPEX and HO"/>
      <sheetName val="CASH GRAPHS"/>
      <sheetName val="EBIT GRAPHS"/>
      <sheetName val="Dollar DOI"/>
      <sheetName val="Safety"/>
      <sheetName val="cho"/>
      <sheetName val="fac"/>
      <sheetName val="HOF"/>
      <sheetName val="mal"/>
      <sheetName val="mang"/>
      <sheetName val="04.06.07_NO VENCIDO"/>
      <sheetName val="TO - SP"/>
      <sheetName val="Vol del"/>
      <sheetName val="CPC form"/>
      <sheetName val="Dec 2001"/>
      <sheetName val="SKA"/>
      <sheetName val="H"/>
      <sheetName val="CF (Company only)"/>
      <sheetName val="Projection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DAY"/>
      <sheetName val="Control"/>
      <sheetName val="สัญญา A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Operational_Plan"/>
      <sheetName val="AOP_Summary-2"/>
      <sheetName val="Burden_exp"/>
      <sheetName val="GL Code"/>
      <sheetName val="A-4Sum Lead "/>
      <sheetName val="Pivot_BS"/>
      <sheetName val="K001"/>
      <sheetName val="คชจ.ดำเนินงาน6-43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hlorination"/>
      <sheetName val="Compounding"/>
      <sheetName val="Forming"/>
      <sheetName val="Packaging"/>
      <sheetName val="_x005f_x0000_"/>
      <sheetName val="_x005f_x0000_._x005f_x0000__x005f_x0000__x005f_x0000__x"/>
      <sheetName val="._x005f_x0000_9_x005f_x0000_D_x005f_x0000_O_x0000"/>
      <sheetName val=".?9?D?O?Z?e?p?{??_x005f_x000a_"/>
      <sheetName val="Equipment"/>
      <sheetName val="Assumption"/>
      <sheetName val="Front"/>
      <sheetName val="LR23-986460-02"/>
      <sheetName val="_._________9_D_____O_Z_e_p_{__"/>
      <sheetName val="._9_D_O_Z_e_p_{___"/>
      <sheetName val="공사비 내역 (가)"/>
      <sheetName val="FRECEFECBAILEYS"/>
      <sheetName val="Twelve Month Cash Flow"/>
      <sheetName val="S33"/>
      <sheetName val="당초"/>
      <sheetName val="계정코드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__"/>
      <sheetName val="Pln Pdt"/>
      <sheetName val="SPCSheet"/>
      <sheetName val="LOOKUP_FY04"/>
      <sheetName val="Original"/>
      <sheetName val="เงินกู้_MGC4"/>
      <sheetName val="AP_Interco_4"/>
      <sheetName val="Details_for_Keppel_Sin4"/>
      <sheetName val="Details_for_tri4"/>
      <sheetName val="6_weeks_rolling_forecast4"/>
      <sheetName val="เง_นก___MGC4"/>
      <sheetName val="FX_rates4"/>
      <sheetName val="ADJ_-_RATE4"/>
      <sheetName val="Standing_Data4"/>
      <sheetName val="Asset_&amp;_Liability4"/>
      <sheetName val="Net_asset_value4"/>
      <sheetName val="외상매출금현황-수정분_A23"/>
      <sheetName val="Data_Sources3"/>
      <sheetName val="Master_Updated(517)3"/>
      <sheetName val="???????_MGC3"/>
      <sheetName val="_3"/>
      <sheetName val="?_?????????9?D?????O?Z?e?p?{?3"/>
      <sheetName val="_?9?D?O?Z?e?p?{??_x000a_3"/>
      <sheetName val="________MGC3"/>
      <sheetName val="_IB-PL-00-01_SUMMARY3"/>
      <sheetName val="Call_Down_Data_OLD3"/>
      <sheetName val="Assumption_Data3"/>
      <sheetName val="BL_-_GL_-_RJ3"/>
      <sheetName val="1020_FF3"/>
      <sheetName val="T&amp;E_GL3"/>
      <sheetName val="T&amp;E_System3"/>
      <sheetName val="_IBPL00013"/>
      <sheetName val="FY02_Fcst3"/>
      <sheetName val="Drop_Down_Lists3"/>
      <sheetName val="CAPEX_Import3"/>
      <sheetName val="Rates_Table3"/>
      <sheetName val="lgth_adj_fine3"/>
      <sheetName val="Gauge_Accuracy3"/>
      <sheetName val="Drop_Down3"/>
      <sheetName val="Raw_Mat3"/>
      <sheetName val="AUDIT_FEE3"/>
      <sheetName val="Thai_better_foods3"/>
      <sheetName val="Cross_Ref3"/>
      <sheetName val="Tooling_list_T_lite3"/>
      <sheetName val="10-1_Media3"/>
      <sheetName val="Base_Rental3"/>
      <sheetName val="FY04_budget_vol3"/>
      <sheetName val="DEP_C20013"/>
      <sheetName val="เงินกู้_MGC3"/>
      <sheetName val="AP_Interco_3"/>
      <sheetName val="Details_for_Keppel_Sin3"/>
      <sheetName val="Details_for_tri3"/>
      <sheetName val="6_weeks_rolling_forecast3"/>
      <sheetName val="เง_นก___MGC3"/>
      <sheetName val="FX_rates3"/>
      <sheetName val="ADJ_-_RATE3"/>
      <sheetName val="Standing_Data3"/>
      <sheetName val="Asset_&amp;_Liability3"/>
      <sheetName val="Net_asset_value3"/>
      <sheetName val="외상매출금현황-수정분_A22"/>
      <sheetName val="Data_Sources2"/>
      <sheetName val="Master_Updated(517)2"/>
      <sheetName val="???????_MGC2"/>
      <sheetName val="_2"/>
      <sheetName val="?_?????????9?D?????O?Z?e?p?{?2"/>
      <sheetName val="_?9?D?O?Z?e?p?{??_x000a_2"/>
      <sheetName val="________MGC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Tooling_list_T_lite2"/>
      <sheetName val="10-1_Media2"/>
      <sheetName val="Base_Rental2"/>
      <sheetName val="FY04_budget_vol2"/>
      <sheetName val="DEP_C20012"/>
      <sheetName val="เงินกู้_MGC6"/>
      <sheetName val="AP_Interco_6"/>
      <sheetName val="Details_for_Keppel_Sin6"/>
      <sheetName val="Details_for_tri6"/>
      <sheetName val="6_weeks_rolling_forecast6"/>
      <sheetName val="เง_นก___MGC6"/>
      <sheetName val="FX_rates6"/>
      <sheetName val="ADJ_-_RATE6"/>
      <sheetName val="Standing_Data6"/>
      <sheetName val="Asset_&amp;_Liability6"/>
      <sheetName val="Net_asset_value6"/>
      <sheetName val="외상매출금현황-수정분_A25"/>
      <sheetName val="Data_Sources5"/>
      <sheetName val="Master_Updated(517)5"/>
      <sheetName val="???????_MGC5"/>
      <sheetName val="_5"/>
      <sheetName val="?_?????????9?D?????O?Z?e?p?{?5"/>
      <sheetName val="_?9?D?O?Z?e?p?{??_x000a_5"/>
      <sheetName val="________MGC5"/>
      <sheetName val="_IB-PL-00-01_SUMMARY5"/>
      <sheetName val="Call_Down_Data_OLD5"/>
      <sheetName val="Assumption_Data5"/>
      <sheetName val="BL_-_GL_-_RJ5"/>
      <sheetName val="1020_FF5"/>
      <sheetName val="T&amp;E_GL5"/>
      <sheetName val="T&amp;E_System5"/>
      <sheetName val="_IBPL00015"/>
      <sheetName val="FY02_Fcst5"/>
      <sheetName val="Drop_Down_Lists5"/>
      <sheetName val="CAPEX_Import5"/>
      <sheetName val="Rates_Table5"/>
      <sheetName val="lgth_adj_fine5"/>
      <sheetName val="Gauge_Accuracy5"/>
      <sheetName val="Drop_Down5"/>
      <sheetName val="Raw_Mat5"/>
      <sheetName val="AUDIT_FEE5"/>
      <sheetName val="Thai_better_foods5"/>
      <sheetName val="Cross_Ref5"/>
      <sheetName val="Tooling_list_T_lite5"/>
      <sheetName val="10-1_Media5"/>
      <sheetName val="Base_Rental5"/>
      <sheetName val="FY04_budget_vol5"/>
      <sheetName val="DEP_C20015"/>
      <sheetName val="B&amp;S_19991"/>
      <sheetName val="เงินกู้_MGC5"/>
      <sheetName val="AP_Interco_5"/>
      <sheetName val="Details_for_Keppel_Sin5"/>
      <sheetName val="Details_for_tri5"/>
      <sheetName val="6_weeks_rolling_forecast5"/>
      <sheetName val="เง_นก___MGC5"/>
      <sheetName val="FX_rates5"/>
      <sheetName val="ADJ_-_RATE5"/>
      <sheetName val="Standing_Data5"/>
      <sheetName val="Asset_&amp;_Liability5"/>
      <sheetName val="Net_asset_value5"/>
      <sheetName val="외상매출금현황-수정분_A24"/>
      <sheetName val="Data_Sources4"/>
      <sheetName val="Master_Updated(517)4"/>
      <sheetName val="???????_MGC4"/>
      <sheetName val="_4"/>
      <sheetName val="?_?????????9?D?????O?Z?e?p?{?4"/>
      <sheetName val="_?9?D?O?Z?e?p?{??_x000a_4"/>
      <sheetName val="________MGC4"/>
      <sheetName val="_IB-PL-00-01_SUMMARY4"/>
      <sheetName val="Call_Down_Data_OLD4"/>
      <sheetName val="Assumption_Data4"/>
      <sheetName val="BL_-_GL_-_RJ4"/>
      <sheetName val="1020_FF4"/>
      <sheetName val="T&amp;E_GL4"/>
      <sheetName val="T&amp;E_System4"/>
      <sheetName val="_IBPL00014"/>
      <sheetName val="FY02_Fcst4"/>
      <sheetName val="Drop_Down_Lists4"/>
      <sheetName val="CAPEX_Import4"/>
      <sheetName val="Rates_Table4"/>
      <sheetName val="lgth_adj_fine4"/>
      <sheetName val="Gauge_Accuracy4"/>
      <sheetName val="Drop_Down4"/>
      <sheetName val="Raw_Mat4"/>
      <sheetName val="AUDIT_FEE4"/>
      <sheetName val="Thai_better_foods4"/>
      <sheetName val="Cross_Ref4"/>
      <sheetName val="Tooling_list_T_lite4"/>
      <sheetName val="10-1_Media4"/>
      <sheetName val="Base_Rental4"/>
      <sheetName val="FY04_budget_vol4"/>
      <sheetName val="DEP_C20014"/>
      <sheetName val="B&amp;S_1999"/>
      <sheetName val="เงินกู้_MGC7"/>
      <sheetName val="AP_Interco_7"/>
      <sheetName val="Details_for_Keppel_Sin7"/>
      <sheetName val="Details_for_tri7"/>
      <sheetName val="6_weeks_rolling_forecast7"/>
      <sheetName val="เง_นก___MGC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Master_Updated(517)6"/>
      <sheetName val="???????_MGC6"/>
      <sheetName val="_6"/>
      <sheetName val="?_?????????9?D?????O?Z?e?p?{?6"/>
      <sheetName val="_?9?D?O?Z?e?p?{??_x000a_6"/>
      <sheetName val="________MGC6"/>
      <sheetName val="_IB-PL-00-01_SUMMARY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Tooling_list_T_lite6"/>
      <sheetName val="10-1_Media6"/>
      <sheetName val="Base_Rental6"/>
      <sheetName val="FY04_budget_vol6"/>
      <sheetName val="DEP_C20016"/>
      <sheetName val="B&amp;S_19992"/>
      <sheetName val="Trial_Balance2"/>
      <sheetName val="TrialBalance_Q3-20022"/>
      <sheetName val="เงินกู้_MGC8"/>
      <sheetName val="AP_Interco_8"/>
      <sheetName val="Details_for_Keppel_Sin8"/>
      <sheetName val="Details_for_tri8"/>
      <sheetName val="6_weeks_rolling_forecast8"/>
      <sheetName val="เง_นก___MGC8"/>
      <sheetName val="FX_rates8"/>
      <sheetName val="ADJ_-_RATE8"/>
      <sheetName val="Standing_Data8"/>
      <sheetName val="Asset_&amp;_Liability8"/>
      <sheetName val="Net_asset_value8"/>
      <sheetName val="외상매출금현황-수정분_A27"/>
      <sheetName val="Data_Sources7"/>
      <sheetName val="Master_Updated(517)7"/>
      <sheetName val="???????_MGC7"/>
      <sheetName val="_7"/>
      <sheetName val="?_?????????9?D?????O?Z?e?p?{?7"/>
      <sheetName val="_?9?D?O?Z?e?p?{??_x000a_7"/>
      <sheetName val="________MGC7"/>
      <sheetName val="_IB-PL-00-01_SUMMARY7"/>
      <sheetName val="Call_Down_Data_OLD7"/>
      <sheetName val="Assumption_Data7"/>
      <sheetName val="BL_-_GL_-_RJ7"/>
      <sheetName val="1020_FF7"/>
      <sheetName val="T&amp;E_GL7"/>
      <sheetName val="T&amp;E_System7"/>
      <sheetName val="_IBPL00017"/>
      <sheetName val="FY02_Fcst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Tooling_list_T_lite7"/>
      <sheetName val="10-1_Media7"/>
      <sheetName val="Base_Rental7"/>
      <sheetName val="FY04_budget_vol7"/>
      <sheetName val="DEP_C20017"/>
      <sheetName val="B&amp;S_19993"/>
      <sheetName val="Trial_Balance3"/>
      <sheetName val="TrialBalance_Q3-20023"/>
      <sheetName val="เงินกู้_MGC9"/>
      <sheetName val="AP_Interco_9"/>
      <sheetName val="Details_for_Keppel_Sin9"/>
      <sheetName val="Details_for_tri9"/>
      <sheetName val="6_weeks_rolling_forecast9"/>
      <sheetName val="เง_นก___MGC9"/>
      <sheetName val="FX_rates9"/>
      <sheetName val="ADJ_-_RATE9"/>
      <sheetName val="Standing_Data9"/>
      <sheetName val="Asset_&amp;_Liability9"/>
      <sheetName val="Net_asset_value9"/>
      <sheetName val="외상매출금현황-수정분_A28"/>
      <sheetName val="Data_Sources8"/>
      <sheetName val="Master_Updated(517)8"/>
      <sheetName val="???????_MGC8"/>
      <sheetName val="_8"/>
      <sheetName val="?_?????????9?D?????O?Z?e?p?{?8"/>
      <sheetName val="_?9?D?O?Z?e?p?{??_x000a_8"/>
      <sheetName val="________MGC8"/>
      <sheetName val="_IB-PL-00-01_SUMMARY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Tooling_list_T_lite8"/>
      <sheetName val="10-1_Media8"/>
      <sheetName val="Base_Rental8"/>
      <sheetName val="FY04_budget_vol8"/>
      <sheetName val="DEP_C20018"/>
      <sheetName val="B&amp;S_19994"/>
      <sheetName val="Trial_Balance4"/>
      <sheetName val="TrialBalance_Q3-20024"/>
      <sheetName val="เงินกู้_MGC10"/>
      <sheetName val="AP_Interco_10"/>
      <sheetName val="Details_for_Keppel_Sin10"/>
      <sheetName val="Details_for_tri10"/>
      <sheetName val="6_weeks_rolling_forecast10"/>
      <sheetName val="เง_นก___MGC10"/>
      <sheetName val="FX_rates10"/>
      <sheetName val="ADJ_-_RATE10"/>
      <sheetName val="Standing_Data10"/>
      <sheetName val="Asset_&amp;_Liability10"/>
      <sheetName val="Net_asset_value10"/>
      <sheetName val="외상매출금현황-수정분_A29"/>
      <sheetName val="Data_Sources9"/>
      <sheetName val="Master_Updated(517)9"/>
      <sheetName val="???????_MGC9"/>
      <sheetName val="_9"/>
      <sheetName val="?_?????????9?D?????O?Z?e?p?{?9"/>
      <sheetName val="_?9?D?O?Z?e?p?{??_x000a_9"/>
      <sheetName val="________MGC9"/>
      <sheetName val="_IB-PL-00-01_SUMMARY9"/>
      <sheetName val="Call_Down_Data_OLD9"/>
      <sheetName val="Assumption_Data9"/>
      <sheetName val="BL_-_GL_-_RJ9"/>
      <sheetName val="1020_FF9"/>
      <sheetName val="T&amp;E_GL9"/>
      <sheetName val="T&amp;E_System9"/>
      <sheetName val="_IBPL00019"/>
      <sheetName val="FY02_Fcst9"/>
      <sheetName val="Drop_Down_Lists9"/>
      <sheetName val="CAPEX_Import9"/>
      <sheetName val="Rates_Table9"/>
      <sheetName val="lgth_adj_fine9"/>
      <sheetName val="Gauge_Accuracy9"/>
      <sheetName val="Drop_Down9"/>
      <sheetName val="Raw_Mat9"/>
      <sheetName val="AUDIT_FEE9"/>
      <sheetName val="Thai_better_foods9"/>
      <sheetName val="Cross_Ref9"/>
      <sheetName val="Tooling_list_T_lite9"/>
      <sheetName val="10-1_Media9"/>
      <sheetName val="Base_Rental9"/>
      <sheetName val="FY04_budget_vol9"/>
      <sheetName val="DEP_C20019"/>
      <sheetName val="B&amp;S_19995"/>
      <sheetName val="Trial_Balance5"/>
      <sheetName val="TrialBalance_Q3-20025"/>
      <sheetName val="เงินกู้_MGC11"/>
      <sheetName val="AP_Interco_11"/>
      <sheetName val="Details_for_Keppel_Sin11"/>
      <sheetName val="Details_for_tri11"/>
      <sheetName val="6_weeks_rolling_forecast11"/>
      <sheetName val="เง_นก___MGC11"/>
      <sheetName val="FX_rates11"/>
      <sheetName val="ADJ_-_RATE11"/>
      <sheetName val="Standing_Data11"/>
      <sheetName val="Asset_&amp;_Liability11"/>
      <sheetName val="Net_asset_value11"/>
      <sheetName val="외상매출금현황-수정분_A210"/>
      <sheetName val="Data_Sources10"/>
      <sheetName val="Master_Updated(517)10"/>
      <sheetName val="???????_MGC10"/>
      <sheetName val="_10"/>
      <sheetName val="?_?????????9?D?????O?Z?e?p?{?10"/>
      <sheetName val="_?9?D?O?Z?e?p?{??_x000a_10"/>
      <sheetName val="________MGC10"/>
      <sheetName val="_IB-PL-00-01_SUMMARY10"/>
      <sheetName val="Call_Down_Data_OLD10"/>
      <sheetName val="Assumption_Data10"/>
      <sheetName val="BL_-_GL_-_RJ10"/>
      <sheetName val="1020_FF10"/>
      <sheetName val="T&amp;E_GL10"/>
      <sheetName val="T&amp;E_System10"/>
      <sheetName val="_IBPL000110"/>
      <sheetName val="FY02_Fcst10"/>
      <sheetName val="Drop_Down_Lists10"/>
      <sheetName val="CAPEX_Import10"/>
      <sheetName val="Rates_Table10"/>
      <sheetName val="lgth_adj_fine10"/>
      <sheetName val="Gauge_Accuracy10"/>
      <sheetName val="Drop_Down10"/>
      <sheetName val="Raw_Mat10"/>
      <sheetName val="AUDIT_FEE10"/>
      <sheetName val="Thai_better_foods10"/>
      <sheetName val="Cross_Ref10"/>
      <sheetName val="Tooling_list_T_lite10"/>
      <sheetName val="10-1_Media10"/>
      <sheetName val="Base_Rental10"/>
      <sheetName val="FY04_budget_vol10"/>
      <sheetName val="DEP_C200110"/>
      <sheetName val="B&amp;S_19996"/>
      <sheetName val="Trial_Balance6"/>
      <sheetName val="TrialBalance_Q3-20026"/>
      <sheetName val="เงินกู้_MGC12"/>
      <sheetName val="AP_Interco_12"/>
      <sheetName val="Details_for_Keppel_Sin12"/>
      <sheetName val="Details_for_tri12"/>
      <sheetName val="6_weeks_rolling_forecast12"/>
      <sheetName val="เง_นก___MGC12"/>
      <sheetName val="FX_rates12"/>
      <sheetName val="ADJ_-_RATE12"/>
      <sheetName val="Standing_Data12"/>
      <sheetName val="Asset_&amp;_Liability12"/>
      <sheetName val="Net_asset_value12"/>
      <sheetName val="외상매출금현황-수정분_A211"/>
      <sheetName val="Data_Sources11"/>
      <sheetName val="Master_Updated(517)11"/>
      <sheetName val="???????_MGC11"/>
      <sheetName val="_11"/>
      <sheetName val="?_?????????9?D?????O?Z?e?p?{?11"/>
      <sheetName val="_?9?D?O?Z?e?p?{??_x000a_11"/>
      <sheetName val="________MGC11"/>
      <sheetName val="_IB-PL-00-01_SUMMARY11"/>
      <sheetName val="Call_Down_Data_OLD11"/>
      <sheetName val="Assumption_Data11"/>
      <sheetName val="BL_-_GL_-_RJ11"/>
      <sheetName val="1020_FF11"/>
      <sheetName val="T&amp;E_GL11"/>
      <sheetName val="T&amp;E_System11"/>
      <sheetName val="_IBPL000111"/>
      <sheetName val="FY02_Fcst11"/>
      <sheetName val="Drop_Down_Lists11"/>
      <sheetName val="CAPEX_Import11"/>
      <sheetName val="Rates_Table11"/>
      <sheetName val="lgth_adj_fine11"/>
      <sheetName val="Gauge_Accuracy11"/>
      <sheetName val="Drop_Down11"/>
      <sheetName val="Raw_Mat11"/>
      <sheetName val="AUDIT_FEE11"/>
      <sheetName val="Thai_better_foods11"/>
      <sheetName val="Cross_Ref11"/>
      <sheetName val="Tooling_list_T_lite11"/>
      <sheetName val="10-1_Media11"/>
      <sheetName val="Base_Rental11"/>
      <sheetName val="FY04_budget_vol11"/>
      <sheetName val="DEP_C200111"/>
      <sheetName val="B&amp;S_19997"/>
      <sheetName val="Trial_Balance7"/>
      <sheetName val="TrialBalance_Q3-20027"/>
      <sheetName val="เงินกู้_MGC13"/>
      <sheetName val="AP_Interco_13"/>
      <sheetName val="Details_for_Keppel_Sin13"/>
      <sheetName val="Details_for_tri13"/>
      <sheetName val="6_weeks_rolling_forecast13"/>
      <sheetName val="เง_นก___MGC13"/>
      <sheetName val="FX_rates13"/>
      <sheetName val="ADJ_-_RATE13"/>
      <sheetName val="Standing_Data13"/>
      <sheetName val="Asset_&amp;_Liability13"/>
      <sheetName val="Net_asset_value13"/>
      <sheetName val="외상매출금현황-수정분_A212"/>
      <sheetName val="Data_Sources12"/>
      <sheetName val="Master_Updated(517)12"/>
      <sheetName val="???????_MGC12"/>
      <sheetName val="_12"/>
      <sheetName val="?_?????????9?D?????O?Z?e?p?{?12"/>
      <sheetName val="_?9?D?O?Z?e?p?{??_x000a_12"/>
      <sheetName val="________MGC12"/>
      <sheetName val="_IB-PL-00-01_SUMMARY12"/>
      <sheetName val="Call_Down_Data_OLD12"/>
      <sheetName val="Assumption_Data12"/>
      <sheetName val="BL_-_GL_-_RJ12"/>
      <sheetName val="1020_FF12"/>
      <sheetName val="T&amp;E_GL12"/>
      <sheetName val="T&amp;E_System12"/>
      <sheetName val="_IBPL000112"/>
      <sheetName val="FY02_Fcst12"/>
      <sheetName val="Drop_Down_Lists12"/>
      <sheetName val="CAPEX_Import12"/>
      <sheetName val="Rates_Table12"/>
      <sheetName val="lgth_adj_fine12"/>
      <sheetName val="Gauge_Accuracy12"/>
      <sheetName val="Drop_Down12"/>
      <sheetName val="Raw_Mat12"/>
      <sheetName val="AUDIT_FEE12"/>
      <sheetName val="Thai_better_foods12"/>
      <sheetName val="Cross_Ref12"/>
      <sheetName val="Tooling_list_T_lite12"/>
      <sheetName val="10-1_Media12"/>
      <sheetName val="Base_Rental12"/>
      <sheetName val="FY04_budget_vol12"/>
      <sheetName val="DEP_C200112"/>
      <sheetName val="B&amp;S_19998"/>
      <sheetName val="Trial_Balance8"/>
      <sheetName val="TrialBalance_Q3-20028"/>
      <sheetName val="INSTR"/>
      <sheetName val="Business Model"/>
      <sheetName val="Tariff"/>
      <sheetName val="page1"/>
      <sheetName val="Insurance"/>
      <sheetName val="CD-08"/>
      <sheetName val="PR"/>
      <sheetName val="Bonds"/>
      <sheetName val="A-General"/>
      <sheetName val="Download_Grp_Branch"/>
      <sheetName val="Download_Lcl_Branch"/>
      <sheetName val="Std_06"/>
      <sheetName val="Supporting_Tool"/>
      <sheetName val="Customize_Your_Invoice"/>
      <sheetName val="Jung_step_down_(60)1"/>
      <sheetName val="Setup_2008"/>
      <sheetName val="Setup_200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K-5_YE"/>
      <sheetName val="Asset_31-12-47"/>
      <sheetName val="Purchase_Order"/>
      <sheetName val="Customize_Your_Purchase_Order"/>
      <sheetName val="ADJ___RATE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Main_Menu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Loan_Data2"/>
      <sheetName val="Ex Hyp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เวลาห้องชั่ง-ห้องชั่ง"/>
      <sheetName val="ลูกค้า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U"/>
      <sheetName val="feature"/>
      <sheetName val="___________9_D_____O_Z_e_p____2"/>
      <sheetName val="___________9_D_____O_Z_e_p____3"/>
      <sheetName val="___________9_D_____O_Z_e_p____4"/>
      <sheetName val="___________9_D_____O_Z_e_p____5"/>
      <sheetName val="0-Basics"/>
      <sheetName val="Corp. sheet - Stress"/>
      <sheetName val=".9DOZep{"/>
      <sheetName val=".9DOZep{_x000a_"/>
      <sheetName val="gia vt,nc,may"/>
      <sheetName val="___________9_D_____O_Z_e_p_{__"/>
      <sheetName val="__9_D_O_Z_e_p_{___"/>
      <sheetName val="공사비_내역_(가)"/>
      <sheetName val="Twelve_Month_Cash_Flow"/>
      <sheetName val="___________9_D_____O_Z_e_p_{_1"/>
      <sheetName val="__9_D_O_Z_e_p_{___1"/>
      <sheetName val="공사비_내역_(가)1"/>
      <sheetName val="Twelve_Month_Cash_Flow1"/>
      <sheetName val="VariableII__period1"/>
      <sheetName val="Download_Grp_Branch1"/>
      <sheetName val="Download_Lcl_Branch1"/>
      <sheetName val="Std_061"/>
      <sheetName val="Supporting_Tool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f&amp;b_(2)1"/>
      <sheetName val="SCB_1_-_Current1"/>
      <sheetName val="SCB_2_-_Current1"/>
      <sheetName val="N-4_41"/>
      <sheetName val="7_Jan_021"/>
      <sheetName val="CAPEX_and_HO"/>
      <sheetName val="CASH_GRAPHS"/>
      <sheetName val="EBIT_GRAPHS"/>
      <sheetName val="Dollar_DOI"/>
      <sheetName val="Record_CR"/>
      <sheetName val="Stock_Aging"/>
      <sheetName val="deals_above_20k"/>
      <sheetName val="04_06_07_NO_VENCIDO"/>
      <sheetName val="TO_-_SP"/>
      <sheetName val="Vol_del"/>
      <sheetName val="CPC_form"/>
      <sheetName val="Dec_2001"/>
      <sheetName val="CF_(Company_only)"/>
      <sheetName val="Co_26_Unfinished_P&amp;E"/>
      <sheetName val="_x005f_x0000___x005f_x0000__x005f_x0000__x005f_x0000__x"/>
      <sheetName val="_?9?D?O?Z?e?p?{??_x005f_x000a_"/>
      <sheetName val="On_hand_-_31_Mar_03"/>
      <sheetName val="COMPUTER_HARDWARE(IFM)_(A)"/>
      <sheetName val="summary_of_used_bits"/>
      <sheetName val="Mapping_table"/>
      <sheetName val="PRICE_LIST_MASTER"/>
      <sheetName val="Input_Price"/>
      <sheetName val="Main_Model"/>
      <sheetName val="Month_v_YTD"/>
      <sheetName val="Project_Detail_"/>
      <sheetName val="98FORECAST_(1)"/>
      <sheetName val="TB-Circuit_ONE_-12"/>
      <sheetName val="_IB-PL-YTD"/>
      <sheetName val="Account_List"/>
      <sheetName val="Company_codes"/>
      <sheetName val="NAR-Pistons_(2)"/>
      <sheetName val="TAUX_MONNAIES"/>
      <sheetName val="Equity_Rec_"/>
      <sheetName val="#ofclose__xl"/>
      <sheetName val="NBD1_1_01"/>
      <sheetName val="NBD2_1_02"/>
      <sheetName val="NBD2_1_03"/>
      <sheetName val="NBD2_1_04"/>
      <sheetName val="NBD2_2_02"/>
      <sheetName val="NBD6_2_01"/>
      <sheetName val="NBD6_2_02"/>
      <sheetName val="NBD8_2_01"/>
      <sheetName val="NBD8_2_08"/>
      <sheetName val="NBD8_2_09"/>
      <sheetName val="NBD8_2_11"/>
      <sheetName val="NBD8_2_12"/>
      <sheetName val="NBD8_2_16"/>
      <sheetName val="NBD8_2_18"/>
      <sheetName val="NBD8_2_20"/>
      <sheetName val="NBD8_2_21"/>
      <sheetName val="คชจ_ดำเนินงาน6-43"/>
      <sheetName val="Int_2010"/>
      <sheetName val="Land_28101"/>
      <sheetName val="งบบริหาร_PL-report"/>
      <sheetName val="Inter_co"/>
      <sheetName val="10Segment_report"/>
      <sheetName val="1Cash_for_Interest"/>
      <sheetName val="3Detail_of_cash_flow"/>
      <sheetName val="Income_Tax_Provision"/>
      <sheetName val="สัญญา_A"/>
      <sheetName val="___________9_D_____O_Z_e_p_{_2"/>
      <sheetName val="__9_D_O_Z_e_p_{___2"/>
      <sheetName val="공사비_내역_(가)2"/>
      <sheetName val="Twelve_Month_Cash_Flow2"/>
      <sheetName val="VariableII__period2"/>
      <sheetName val="Download_Grp_Branch2"/>
      <sheetName val="Download_Lcl_Branch2"/>
      <sheetName val="Std_062"/>
      <sheetName val="Supporting_Tool2"/>
      <sheetName val="Customize_Your_Invoice2"/>
      <sheetName val="Jung_step_down_(60)2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Setup_20081"/>
      <sheetName val="Setup_20091"/>
      <sheetName val="f&amp;b_(2)2"/>
      <sheetName val="SCB_1_-_Current2"/>
      <sheetName val="SCB_2_-_Current2"/>
      <sheetName val="@RISK_Correlations1"/>
      <sheetName val="NEW_ZEALAND1"/>
      <sheetName val="Master_table1"/>
      <sheetName val="7Long_term_liabilities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Operational_Plan1"/>
      <sheetName val="Summary_Comparison_SGD1"/>
      <sheetName val="U-7_11"/>
      <sheetName val="N-4_42"/>
      <sheetName val="7_Jan_022"/>
      <sheetName val="Mkt_Dev_1291_ONL_1290_-_10101"/>
      <sheetName val="GAAP_Pru1"/>
      <sheetName val="31_12_041"/>
      <sheetName val="Bill_No__2_-_Carpark1"/>
      <sheetName val="FDR-Jan-99_1"/>
      <sheetName val="sum_to_LRH1"/>
      <sheetName val="Appendix_E1"/>
      <sheetName val="Submission_Form1"/>
      <sheetName val="interest_income1"/>
      <sheetName val="Tax_Formulas1"/>
      <sheetName val="Setup_Sheet1"/>
      <sheetName val="K101_FA_Lead1"/>
      <sheetName val="COST_(ACC_ขาย10-2005)1"/>
      <sheetName val="Book_1_Summary1"/>
      <sheetName val="Global_Cover1"/>
      <sheetName val="Anniversary_at_Multi_Group1"/>
      <sheetName val="Burden_exp1"/>
      <sheetName val="Main_Menu1"/>
      <sheetName val="AOP_Summary-21"/>
      <sheetName val="ALL_KSFC_RIGS_EXCEPT_R-51"/>
      <sheetName val="Entity_List1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Wkgs_BS_Lead1"/>
      <sheetName val="SAP_COMPANY_CODES1"/>
      <sheetName val="ana_u51"/>
      <sheetName val="Genetica_Molecular_'071"/>
      <sheetName val="A_TODDI_&amp;_B_TODDI1"/>
      <sheetName val="SUM_RV-November1"/>
      <sheetName val="MCS_P&amp;L_By_Sub__USD1"/>
      <sheetName val="lab_paced1"/>
      <sheetName val="Cost_Center1"/>
      <sheetName val="21_Ocl1"/>
      <sheetName val="acc_depre-report-old1"/>
      <sheetName val="Debt_Info1"/>
      <sheetName val="Investment_Database1"/>
      <sheetName val="CF_RECONCILE_-_11"/>
      <sheetName val="N-4_Patent_right1"/>
      <sheetName val="TB_Data_base1"/>
      <sheetName val="CAPEX_and_HO1"/>
      <sheetName val="CASH_GRAPHS1"/>
      <sheetName val="EBIT_GRAPHS1"/>
      <sheetName val="Dollar_DOI1"/>
      <sheetName val="Record_CR1"/>
      <sheetName val="Stock_Aging1"/>
      <sheetName val="deals_above_20k1"/>
      <sheetName val="04_06_07_NO_VENCIDO1"/>
      <sheetName val="TO_-_SP1"/>
      <sheetName val="Vol_del1"/>
      <sheetName val="CPC_form1"/>
      <sheetName val="Dec_20011"/>
      <sheetName val="CF_(Company_only)1"/>
      <sheetName val="Co_26_Unfinished_P&amp;E1"/>
      <sheetName val="_x005f_x0000___x005f_x0000__x005f_x0000__x005f_x0000__1"/>
      <sheetName val="_?9?D?O?Z?e?p?{??_x005f_x000a_1"/>
      <sheetName val="On_hand_-_31_Mar_031"/>
      <sheetName val="COMPUTER_HARDWARE(IFM)_(A)1"/>
      <sheetName val="summary_of_used_bits1"/>
      <sheetName val="Mapping_table1"/>
      <sheetName val="PRICE_LIST_MASTER1"/>
      <sheetName val="Input_Price1"/>
      <sheetName val="Main_Model1"/>
      <sheetName val="Month_v_YTD1"/>
      <sheetName val="Project_Detail_1"/>
      <sheetName val="98FORECAST_(1)1"/>
      <sheetName val="TB-Circuit_ONE_-121"/>
      <sheetName val="_IB-PL-YTD1"/>
      <sheetName val="Account_List1"/>
      <sheetName val="Company_codes1"/>
      <sheetName val="NAR-Pistons_(2)1"/>
      <sheetName val="TAUX_MONNAIES1"/>
      <sheetName val="Equity_Rec_1"/>
      <sheetName val="#ofclose__xl1"/>
      <sheetName val="NBD1_1_011"/>
      <sheetName val="NBD2_1_021"/>
      <sheetName val="NBD2_1_031"/>
      <sheetName val="NBD2_1_041"/>
      <sheetName val="NBD2_2_021"/>
      <sheetName val="NBD6_2_011"/>
      <sheetName val="NBD6_2_021"/>
      <sheetName val="NBD8_2_011"/>
      <sheetName val="NBD8_2_081"/>
      <sheetName val="NBD8_2_091"/>
      <sheetName val="NBD8_2_111"/>
      <sheetName val="NBD8_2_121"/>
      <sheetName val="NBD8_2_161"/>
      <sheetName val="NBD8_2_181"/>
      <sheetName val="NBD8_2_201"/>
      <sheetName val="NBD8_2_211"/>
      <sheetName val="คชจ_ดำเนินงาน6-431"/>
      <sheetName val="Int_20101"/>
      <sheetName val="Land_281011"/>
      <sheetName val="งบบริหาร_PL-report1"/>
      <sheetName val="Inter_co1"/>
      <sheetName val="10Segment_report1"/>
      <sheetName val="1Cash_for_Interest1"/>
      <sheetName val="3Detail_of_cash_flow1"/>
      <sheetName val="Income_Tax_Provision1"/>
      <sheetName val="สัญญา_A1"/>
      <sheetName val="VariableII__period4"/>
      <sheetName val="Download_Grp_Branch3"/>
      <sheetName val="Download_Lcl_Branch3"/>
      <sheetName val="Std_063"/>
      <sheetName val="Supporting_Tool3"/>
      <sheetName val="Customize_Your_Invoice3"/>
      <sheetName val="Jung_step_down_(60)4"/>
      <sheetName val="___________9_D_____O_Z_e_p_{_3"/>
      <sheetName val="__9_D_O_Z_e_p_{___3"/>
      <sheetName val="공사비_내역_(가)3"/>
      <sheetName val="Twelve_Month_Cash_Flow3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3"/>
      <sheetName val="Setup_20093"/>
      <sheetName val="f&amp;b_(2)4"/>
      <sheetName val="SCB_1_-_Current4"/>
      <sheetName val="SCB_2_-_Current4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oan_Data5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K-5_YE3"/>
      <sheetName val="Asset_31-12-473"/>
      <sheetName val="Purchase_Order3"/>
      <sheetName val="Customize_Your_Purchase_Order3"/>
      <sheetName val="ADJ___RATE3"/>
      <sheetName val="Operational_Plan3"/>
      <sheetName val="Summary_Comparison_SGD3"/>
      <sheetName val="U-7_13"/>
      <sheetName val="N-4_44"/>
      <sheetName val="7_Jan_024"/>
      <sheetName val="Mkt_Dev_1291_ONL_1290_-_10103"/>
      <sheetName val="GAAP_Pru3"/>
      <sheetName val="31_12_043"/>
      <sheetName val="Bill_No__2_-_Carpark3"/>
      <sheetName val="FDR-Jan-99_3"/>
      <sheetName val="sum_to_LRH3"/>
      <sheetName val="Appendix_E3"/>
      <sheetName val="Submission_Form3"/>
      <sheetName val="interest_income3"/>
      <sheetName val="Tax_Formulas3"/>
      <sheetName val="Setup_Sheet3"/>
      <sheetName val="K101_FA_Lead3"/>
      <sheetName val="COST_(ACC_ขาย10-2005)3"/>
      <sheetName val="Book_1_Summary3"/>
      <sheetName val="Global_Cover3"/>
      <sheetName val="Anniversary_at_Multi_Group3"/>
      <sheetName val="Burden_exp3"/>
      <sheetName val="Main_Menu3"/>
      <sheetName val="AOP_Summary-23"/>
      <sheetName val="ALL_KSFC_RIGS_EXCEPT_R-53"/>
      <sheetName val="Entity_List3"/>
      <sheetName val="Link_data3"/>
      <sheetName val="Drop_down_list3"/>
      <sheetName val="Tax_Calculation3"/>
      <sheetName val="RIG_134-ASSETS_APR_973"/>
      <sheetName val="RIG_027-ASSETS-AFTER_30_JUN_973"/>
      <sheetName val="Home_Page3"/>
      <sheetName val="Interest_Rate_Projection3"/>
      <sheetName val="Table_LL133"/>
      <sheetName val="BALANCE_SHEET_3"/>
      <sheetName val="New_Hire_Input_&amp;_Calc3"/>
      <sheetName val="On_Board_Headcount_Changes3"/>
      <sheetName val="Permanent_info3"/>
      <sheetName val="Wkgs_BS_Lead3"/>
      <sheetName val="SAP_COMPANY_CODES3"/>
      <sheetName val="ana_u53"/>
      <sheetName val="Genetica_Molecular_'073"/>
      <sheetName val="A_TODDI_&amp;_B_TODDI3"/>
      <sheetName val="SUM_RV-November3"/>
      <sheetName val="MCS_P&amp;L_By_Sub__USD3"/>
      <sheetName val="lab_paced3"/>
      <sheetName val="Cost_Center3"/>
      <sheetName val="21_Ocl3"/>
      <sheetName val="acc_depre-report-old3"/>
      <sheetName val="Debt_Info3"/>
      <sheetName val="Investment_Database3"/>
      <sheetName val="CF_RECONCILE_-_13"/>
      <sheetName val="N-4_Patent_right3"/>
      <sheetName val="TB_Data_base3"/>
      <sheetName val="CAPEX_and_HO3"/>
      <sheetName val="CASH_GRAPHS3"/>
      <sheetName val="EBIT_GRAPHS3"/>
      <sheetName val="Dollar_DOI3"/>
      <sheetName val="Record_CR3"/>
      <sheetName val="Stock_Aging3"/>
      <sheetName val="deals_above_20k3"/>
      <sheetName val="04_06_07_NO_VENCIDO3"/>
      <sheetName val="TO_-_SP3"/>
      <sheetName val="Vol_del3"/>
      <sheetName val="CPC_form3"/>
      <sheetName val="Dec_20013"/>
      <sheetName val="CF_(Company_only)3"/>
      <sheetName val="Co_26_Unfinished_P&amp;E3"/>
      <sheetName val="_x005f_x0000___x005f_x0000__x005f_x0000__x005f_x0000__3"/>
      <sheetName val="_?9?D?O?Z?e?p?{??_x005f_x000a_3"/>
      <sheetName val="On_hand_-_31_Mar_033"/>
      <sheetName val="COMPUTER_HARDWARE(IFM)_(A)3"/>
      <sheetName val="summary_of_used_bits3"/>
      <sheetName val="Mapping_table3"/>
      <sheetName val="PRICE_LIST_MASTER3"/>
      <sheetName val="Input_Price3"/>
      <sheetName val="Main_Model3"/>
      <sheetName val="Month_v_YTD3"/>
      <sheetName val="Project_Detail_3"/>
      <sheetName val="98FORECAST_(1)3"/>
      <sheetName val="TB-Circuit_ONE_-123"/>
      <sheetName val="_IB-PL-YTD3"/>
      <sheetName val="Account_List3"/>
      <sheetName val="Company_codes3"/>
      <sheetName val="NAR-Pistons_(2)3"/>
      <sheetName val="TAUX_MONNAIES3"/>
      <sheetName val="Equity_Rec_3"/>
      <sheetName val="#ofclose__xl3"/>
      <sheetName val="NBD1_1_013"/>
      <sheetName val="NBD2_1_023"/>
      <sheetName val="NBD2_1_033"/>
      <sheetName val="NBD2_1_043"/>
      <sheetName val="NBD2_2_023"/>
      <sheetName val="NBD6_2_013"/>
      <sheetName val="NBD6_2_023"/>
      <sheetName val="NBD8_2_013"/>
      <sheetName val="NBD8_2_083"/>
      <sheetName val="NBD8_2_093"/>
      <sheetName val="NBD8_2_113"/>
      <sheetName val="NBD8_2_123"/>
      <sheetName val="NBD8_2_163"/>
      <sheetName val="NBD8_2_183"/>
      <sheetName val="NBD8_2_203"/>
      <sheetName val="NBD8_2_213"/>
      <sheetName val="คชจ_ดำเนินงาน6-433"/>
      <sheetName val="Int_20103"/>
      <sheetName val="Land_281013"/>
      <sheetName val="งบบริหาร_PL-report3"/>
      <sheetName val="Inter_co3"/>
      <sheetName val="10Segment_report3"/>
      <sheetName val="1Cash_for_Interest3"/>
      <sheetName val="3Detail_of_cash_flow3"/>
      <sheetName val="Income_Tax_Provision3"/>
      <sheetName val="สัญญา_A3"/>
      <sheetName val="VariableII__period3"/>
      <sheetName val="Jung_step_down_(60)3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Setup_20082"/>
      <sheetName val="Setup_20092"/>
      <sheetName val="f&amp;b_(2)3"/>
      <sheetName val="SCB_1_-_Current3"/>
      <sheetName val="SCB_2_-_Current3"/>
      <sheetName val="@RISK_Correlations2"/>
      <sheetName val="NEW_ZEALAND2"/>
      <sheetName val="Master_table2"/>
      <sheetName val="7Long_term_liabilities2"/>
      <sheetName val="Nominal_Wizard2"/>
      <sheetName val="Jan_052"/>
      <sheetName val="FCT_2008_-_HM_ok2"/>
      <sheetName val="Loan_Data4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K-5_YE2"/>
      <sheetName val="Asset_31-12-472"/>
      <sheetName val="Purchase_Order2"/>
      <sheetName val="Customize_Your_Purchase_Order2"/>
      <sheetName val="ADJ___RATE2"/>
      <sheetName val="Operational_Plan2"/>
      <sheetName val="Summary_Comparison_SGD2"/>
      <sheetName val="U-7_12"/>
      <sheetName val="N-4_43"/>
      <sheetName val="7_Jan_023"/>
      <sheetName val="Mkt_Dev_1291_ONL_1290_-_10102"/>
      <sheetName val="GAAP_Pru2"/>
      <sheetName val="31_12_042"/>
      <sheetName val="Bill_No__2_-_Carpark2"/>
      <sheetName val="FDR-Jan-99_2"/>
      <sheetName val="sum_to_LRH2"/>
      <sheetName val="Appendix_E2"/>
      <sheetName val="Submission_Form2"/>
      <sheetName val="interest_income2"/>
      <sheetName val="Tax_Formulas2"/>
      <sheetName val="Setup_Sheet2"/>
      <sheetName val="K101_FA_Lead2"/>
      <sheetName val="COST_(ACC_ขาย10-2005)2"/>
      <sheetName val="Book_1_Summary2"/>
      <sheetName val="Global_Cover2"/>
      <sheetName val="Anniversary_at_Multi_Group2"/>
      <sheetName val="Burden_exp2"/>
      <sheetName val="Main_Menu2"/>
      <sheetName val="AOP_Summary-22"/>
      <sheetName val="ALL_KSFC_RIGS_EXCEPT_R-52"/>
      <sheetName val="Entity_List2"/>
      <sheetName val="Link_data2"/>
      <sheetName val="Drop_down_list2"/>
      <sheetName val="Tax_Calculation2"/>
      <sheetName val="RIG_134-ASSETS_APR_972"/>
      <sheetName val="RIG_027-ASSETS-AFTER_30_JUN_972"/>
      <sheetName val="Home_Page2"/>
      <sheetName val="Interest_Rate_Projection2"/>
      <sheetName val="Table_LL132"/>
      <sheetName val="BALANCE_SHEET_2"/>
      <sheetName val="New_Hire_Input_&amp;_Calc2"/>
      <sheetName val="On_Board_Headcount_Changes2"/>
      <sheetName val="Permanent_info2"/>
      <sheetName val="Wkgs_BS_Lead2"/>
      <sheetName val="SAP_COMPANY_CODES2"/>
      <sheetName val="ana_u52"/>
      <sheetName val="Genetica_Molecular_'072"/>
      <sheetName val="A_TODDI_&amp;_B_TODDI2"/>
      <sheetName val="SUM_RV-November2"/>
      <sheetName val="MCS_P&amp;L_By_Sub__USD2"/>
      <sheetName val="lab_paced2"/>
      <sheetName val="Cost_Center2"/>
      <sheetName val="21_Ocl2"/>
      <sheetName val="acc_depre-report-old2"/>
      <sheetName val="Debt_Info2"/>
      <sheetName val="Investment_Database2"/>
      <sheetName val="CF_RECONCILE_-_12"/>
      <sheetName val="N-4_Patent_right2"/>
      <sheetName val="TB_Data_base2"/>
      <sheetName val="CAPEX_and_HO2"/>
      <sheetName val="CASH_GRAPHS2"/>
      <sheetName val="EBIT_GRAPHS2"/>
      <sheetName val="Dollar_DOI2"/>
      <sheetName val="Record_CR2"/>
      <sheetName val="Stock_Aging2"/>
      <sheetName val="deals_above_20k2"/>
      <sheetName val="04_06_07_NO_VENCIDO2"/>
      <sheetName val="TO_-_SP2"/>
      <sheetName val="Vol_del2"/>
      <sheetName val="CPC_form2"/>
      <sheetName val="Dec_20012"/>
      <sheetName val="CF_(Company_only)2"/>
      <sheetName val="Co_26_Unfinished_P&amp;E2"/>
      <sheetName val="_x005f_x0000___x005f_x0000__x005f_x0000__x005f_x0000__2"/>
      <sheetName val="_?9?D?O?Z?e?p?{??_x005f_x000a_2"/>
      <sheetName val="On_hand_-_31_Mar_032"/>
      <sheetName val="COMPUTER_HARDWARE(IFM)_(A)2"/>
      <sheetName val="summary_of_used_bits2"/>
      <sheetName val="Mapping_table2"/>
      <sheetName val="PRICE_LIST_MASTER2"/>
      <sheetName val="Input_Price2"/>
      <sheetName val="Main_Model2"/>
      <sheetName val="Month_v_YTD2"/>
      <sheetName val="Project_Detail_2"/>
      <sheetName val="98FORECAST_(1)2"/>
      <sheetName val="TB-Circuit_ONE_-122"/>
      <sheetName val="_IB-PL-YTD2"/>
      <sheetName val="Account_List2"/>
      <sheetName val="Company_codes2"/>
      <sheetName val="NAR-Pistons_(2)2"/>
      <sheetName val="TAUX_MONNAIES2"/>
      <sheetName val="Equity_Rec_2"/>
      <sheetName val="#ofclose__xl2"/>
      <sheetName val="NBD1_1_012"/>
      <sheetName val="NBD2_1_022"/>
      <sheetName val="NBD2_1_032"/>
      <sheetName val="NBD2_1_042"/>
      <sheetName val="NBD2_2_022"/>
      <sheetName val="NBD6_2_012"/>
      <sheetName val="NBD6_2_022"/>
      <sheetName val="NBD8_2_012"/>
      <sheetName val="NBD8_2_082"/>
      <sheetName val="NBD8_2_092"/>
      <sheetName val="NBD8_2_112"/>
      <sheetName val="NBD8_2_122"/>
      <sheetName val="NBD8_2_162"/>
      <sheetName val="NBD8_2_182"/>
      <sheetName val="NBD8_2_202"/>
      <sheetName val="NBD8_2_212"/>
      <sheetName val="คชจ_ดำเนินงาน6-432"/>
      <sheetName val="Int_20102"/>
      <sheetName val="Land_281012"/>
      <sheetName val="งบบริหาร_PL-report2"/>
      <sheetName val="Inter_co2"/>
      <sheetName val="10Segment_report2"/>
      <sheetName val="1Cash_for_Interest2"/>
      <sheetName val="3Detail_of_cash_flow2"/>
      <sheetName val="Income_Tax_Provision2"/>
      <sheetName val="สัญญา_A2"/>
      <sheetName val="VariableII__period5"/>
      <sheetName val="Download_Grp_Branch4"/>
      <sheetName val="Download_Lcl_Branch4"/>
      <sheetName val="Std_064"/>
      <sheetName val="Supporting_Tool4"/>
      <sheetName val="Customize_Your_Invoice4"/>
      <sheetName val="Jung_step_down_(60)5"/>
      <sheetName val="___________9_D_____O_Z_e_p_{_4"/>
      <sheetName val="__9_D_O_Z_e_p_{___4"/>
      <sheetName val="공사비_내역_(가)4"/>
      <sheetName val="Twelve_Month_Cash_Flow4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4"/>
      <sheetName val="Setup_20094"/>
      <sheetName val="f&amp;b_(2)5"/>
      <sheetName val="SCB_1_-_Current5"/>
      <sheetName val="SCB_2_-_Current5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oan_Data6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K-5_YE4"/>
      <sheetName val="Asset_31-12-474"/>
      <sheetName val="Purchase_Order4"/>
      <sheetName val="Customize_Your_Purchase_Order4"/>
      <sheetName val="ADJ___RATE4"/>
      <sheetName val="Operational_Plan4"/>
      <sheetName val="Summary_Comparison_SGD4"/>
      <sheetName val="U-7_14"/>
      <sheetName val="N-4_45"/>
      <sheetName val="7_Jan_025"/>
      <sheetName val="Mkt_Dev_1291_ONL_1290_-_10104"/>
      <sheetName val="GAAP_Pru4"/>
      <sheetName val="31_12_044"/>
      <sheetName val="Bill_No__2_-_Carpark4"/>
      <sheetName val="FDR-Jan-99_4"/>
      <sheetName val="sum_to_LRH4"/>
      <sheetName val="Appendix_E4"/>
      <sheetName val="Submission_Form4"/>
      <sheetName val="interest_income4"/>
      <sheetName val="Tax_Formulas4"/>
      <sheetName val="Setup_Sheet4"/>
      <sheetName val="K101_FA_Lead4"/>
      <sheetName val="COST_(ACC_ขาย10-2005)4"/>
      <sheetName val="Book_1_Summary4"/>
      <sheetName val="Global_Cover4"/>
      <sheetName val="Anniversary_at_Multi_Group4"/>
      <sheetName val="Burden_exp4"/>
      <sheetName val="Main_Menu4"/>
      <sheetName val="AOP_Summary-24"/>
      <sheetName val="ALL_KSFC_RIGS_EXCEPT_R-54"/>
      <sheetName val="Entity_List4"/>
      <sheetName val="Link_data4"/>
      <sheetName val="Drop_down_list4"/>
      <sheetName val="Tax_Calculation4"/>
      <sheetName val="RIG_134-ASSETS_APR_974"/>
      <sheetName val="RIG_027-ASSETS-AFTER_30_JUN_974"/>
      <sheetName val="Home_Page4"/>
      <sheetName val="Interest_Rate_Projection4"/>
      <sheetName val="Table_LL134"/>
      <sheetName val="BALANCE_SHEET_4"/>
      <sheetName val="New_Hire_Input_&amp;_Calc4"/>
      <sheetName val="On_Board_Headcount_Changes4"/>
      <sheetName val="Permanent_info4"/>
      <sheetName val="Wkgs_BS_Lead4"/>
      <sheetName val="SAP_COMPANY_CODES4"/>
      <sheetName val="ana_u54"/>
      <sheetName val="Genetica_Molecular_'074"/>
      <sheetName val="A_TODDI_&amp;_B_TODDI4"/>
      <sheetName val="SUM_RV-November4"/>
      <sheetName val="MCS_P&amp;L_By_Sub__USD4"/>
      <sheetName val="lab_paced4"/>
      <sheetName val="Cost_Center4"/>
      <sheetName val="21_Ocl4"/>
      <sheetName val="acc_depre-report-old4"/>
      <sheetName val="Debt_Info4"/>
      <sheetName val="Investment_Database4"/>
      <sheetName val="CF_RECONCILE_-_14"/>
      <sheetName val="N-4_Patent_right4"/>
      <sheetName val="TB_Data_base4"/>
      <sheetName val="CAPEX_and_HO4"/>
      <sheetName val="CASH_GRAPHS4"/>
      <sheetName val="EBIT_GRAPHS4"/>
      <sheetName val="Dollar_DOI4"/>
      <sheetName val="Record_CR4"/>
      <sheetName val="Stock_Aging4"/>
      <sheetName val="deals_above_20k4"/>
      <sheetName val="04_06_07_NO_VENCIDO4"/>
      <sheetName val="TO_-_SP4"/>
      <sheetName val="Vol_del4"/>
      <sheetName val="CPC_form4"/>
      <sheetName val="Dec_20014"/>
      <sheetName val="CF_(Company_only)4"/>
      <sheetName val="Co_26_Unfinished_P&amp;E4"/>
      <sheetName val="_x005f_x0000___x005f_x0000__x005f_x0000__x005f_x0000__4"/>
      <sheetName val="_?9?D?O?Z?e?p?{??_x005f_x000a_4"/>
      <sheetName val="On_hand_-_31_Mar_034"/>
      <sheetName val="COMPUTER_HARDWARE(IFM)_(A)4"/>
      <sheetName val="summary_of_used_bits4"/>
      <sheetName val="Mapping_table4"/>
      <sheetName val="PRICE_LIST_MASTER4"/>
      <sheetName val="Input_Price4"/>
      <sheetName val="Main_Model4"/>
      <sheetName val="Month_v_YTD4"/>
      <sheetName val="Project_Detail_4"/>
      <sheetName val="98FORECAST_(1)4"/>
      <sheetName val="TB-Circuit_ONE_-124"/>
      <sheetName val="_IB-PL-YTD4"/>
      <sheetName val="Account_List4"/>
      <sheetName val="Company_codes4"/>
      <sheetName val="NAR-Pistons_(2)4"/>
      <sheetName val="TAUX_MONNAIES4"/>
      <sheetName val="Equity_Rec_4"/>
      <sheetName val="#ofclose__xl4"/>
      <sheetName val="NBD1_1_014"/>
      <sheetName val="NBD2_1_024"/>
      <sheetName val="NBD2_1_034"/>
      <sheetName val="NBD2_1_044"/>
      <sheetName val="NBD2_2_024"/>
      <sheetName val="NBD6_2_014"/>
      <sheetName val="NBD6_2_024"/>
      <sheetName val="NBD8_2_014"/>
      <sheetName val="NBD8_2_084"/>
      <sheetName val="NBD8_2_094"/>
      <sheetName val="NBD8_2_114"/>
      <sheetName val="NBD8_2_124"/>
      <sheetName val="NBD8_2_164"/>
      <sheetName val="NBD8_2_184"/>
      <sheetName val="NBD8_2_204"/>
      <sheetName val="NBD8_2_214"/>
      <sheetName val="คชจ_ดำเนินงาน6-434"/>
      <sheetName val="Int_20104"/>
      <sheetName val="Land_281014"/>
      <sheetName val="งบบริหาร_PL-report4"/>
      <sheetName val="Inter_co4"/>
      <sheetName val="10Segment_report4"/>
      <sheetName val="1Cash_for_Interest4"/>
      <sheetName val="3Detail_of_cash_flow4"/>
      <sheetName val="Income_Tax_Provision4"/>
      <sheetName val="สัญญา_A4"/>
      <sheetName val="Rates Increase &amp; Loading"/>
      <sheetName val="BTC Shifted (2)"/>
      <sheetName val="DataAllocate"/>
      <sheetName val="CA Comp"/>
      <sheetName val="Customize Your Loan Manager"/>
      <sheetName val="Loan Amortization Table"/>
      <sheetName val="TB_Baht"/>
      <sheetName val="ChangeHistory"/>
      <sheetName val="Graph"/>
      <sheetName val="Instruction"/>
      <sheetName val="Validation"/>
      <sheetName val="Texts"/>
      <sheetName val="___________9_D_____O_Z_e_p____6"/>
      <sheetName val="___________9_D_____O_Z_e_p____7"/>
      <sheetName val="AAT-98"/>
      <sheetName val="jul04-dec04pnl"/>
      <sheetName val="fy05bsJul-dec04"/>
      <sheetName val="Dec'09"/>
      <sheetName val="Amortization Table"/>
      <sheetName val="dtf"/>
      <sheetName val="DTF STAM"/>
      <sheetName val="dtf hld"/>
      <sheetName val="DTFH"/>
      <sheetName val="dt hld"/>
      <sheetName val="DTH"/>
      <sheetName val="tpe"/>
      <sheetName val="TPE STAM"/>
      <sheetName val="P&amp;L Overview 4.2"/>
      <sheetName val="Overview 2009"/>
      <sheetName val="Input"/>
      <sheetName val="SAPLKUP"/>
      <sheetName val="Unit rate Architecture"/>
      <sheetName val="Semi "/>
      <sheetName val="AssetStatus"/>
      <sheetName val="AssetType"/>
      <sheetName val="License BOI"/>
      <sheetName val="Asset Class"/>
      <sheetName val="pnlJul-feb05"/>
      <sheetName val="OHS-OthersDec04"/>
      <sheetName val="bsJul-feb05"/>
      <sheetName val="6"/>
      <sheetName val="9"/>
      <sheetName val="A11"/>
      <sheetName val="A12"/>
      <sheetName val="A13"/>
      <sheetName val="A21"/>
      <sheetName val="A22"/>
      <sheetName val="A23"/>
      <sheetName val="A24"/>
      <sheetName val="A25"/>
      <sheetName val="A31"/>
      <sheetName val="A41"/>
      <sheetName val="A51"/>
      <sheetName val="A61"/>
      <sheetName val="A62"/>
      <sheetName val="เงินกู้_MGC14"/>
      <sheetName val="AP_Interco_14"/>
      <sheetName val="Details_for_Keppel_Sin14"/>
      <sheetName val="Details_for_tri14"/>
      <sheetName val="6_weeks_rolling_forecast14"/>
      <sheetName val="เง_นก___MGC14"/>
      <sheetName val="FX_rates14"/>
      <sheetName val="ADJ_-_RATE14"/>
      <sheetName val="Standing_Data14"/>
      <sheetName val="Asset_&amp;_Liability14"/>
      <sheetName val="Net_asset_value14"/>
      <sheetName val="외상매출금현황-수정분_A213"/>
      <sheetName val="Data_Sources13"/>
      <sheetName val="Master_Updated(517)13"/>
      <sheetName val="???????_MGC13"/>
      <sheetName val="_13"/>
      <sheetName val="?_?????????9?D?????O?Z?e?p?{?13"/>
      <sheetName val="_?9?D?O?Z?e?p?{??_x000a_13"/>
      <sheetName val="________MGC13"/>
      <sheetName val="_IB-PL-00-01_SUMMARY13"/>
      <sheetName val="Call_Down_Data_OLD13"/>
      <sheetName val="Assumption_Data13"/>
      <sheetName val="BL_-_GL_-_RJ13"/>
      <sheetName val="1020_FF13"/>
      <sheetName val="T&amp;E_GL13"/>
      <sheetName val="T&amp;E_System13"/>
      <sheetName val="_IBPL000113"/>
      <sheetName val="FY02_Fcst13"/>
      <sheetName val="Drop_Down_Lists13"/>
      <sheetName val="CAPEX_Import13"/>
      <sheetName val="Rates_Table13"/>
      <sheetName val="lgth_adj_fine13"/>
      <sheetName val="Gauge_Accuracy13"/>
      <sheetName val="Drop_Down13"/>
      <sheetName val="Raw_Mat13"/>
      <sheetName val="AUDIT_FEE13"/>
      <sheetName val="Thai_better_foods13"/>
      <sheetName val="Cross_Ref13"/>
      <sheetName val="Tooling_list_T_lite13"/>
      <sheetName val="10-1_Media13"/>
      <sheetName val="Base_Rental13"/>
      <sheetName val="FY04_budget_vol13"/>
      <sheetName val="DEP_C200113"/>
      <sheetName val="B&amp;S_19999"/>
      <sheetName val="Trial_Balance9"/>
      <sheetName val="TrialBalance_Q3-20029"/>
      <sheetName val="เงินกู้_MGC15"/>
      <sheetName val="AP_Interco_15"/>
      <sheetName val="Details_for_Keppel_Sin15"/>
      <sheetName val="Details_for_tri15"/>
      <sheetName val="เง_นก___MGC15"/>
      <sheetName val="6_weeks_rolling_forecast15"/>
      <sheetName val="FX_rates15"/>
      <sheetName val="ADJ_-_RATE15"/>
      <sheetName val="Standing_Data15"/>
      <sheetName val="Asset_&amp;_Liability15"/>
      <sheetName val="Net_asset_value15"/>
      <sheetName val="외상매출금현황-수정분_A214"/>
      <sheetName val="Data_Sources14"/>
      <sheetName val="Master_Updated(517)14"/>
      <sheetName val="???????_MGC14"/>
      <sheetName val="_14"/>
      <sheetName val="?_?????????9?D?????O?Z?e?p?{?14"/>
      <sheetName val="_?9?D?O?Z?e?p?{??_x000a_14"/>
      <sheetName val="________MGC14"/>
      <sheetName val="_IB-PL-00-01_SUMMARY14"/>
      <sheetName val="Call_Down_Data_OLD14"/>
      <sheetName val="Assumption_Data14"/>
      <sheetName val="BL_-_GL_-_RJ14"/>
      <sheetName val="1020_FF14"/>
      <sheetName val="T&amp;E_GL14"/>
      <sheetName val="T&amp;E_System14"/>
      <sheetName val="_IBPL000114"/>
      <sheetName val="FY02_Fcst14"/>
      <sheetName val="Drop_Down_Lists14"/>
      <sheetName val="CAPEX_Import14"/>
      <sheetName val="Rates_Table14"/>
      <sheetName val="lgth_adj_fine14"/>
      <sheetName val="Gauge_Accuracy14"/>
      <sheetName val="Drop_Down14"/>
      <sheetName val="Raw_Mat14"/>
      <sheetName val="AUDIT_FEE14"/>
      <sheetName val="Thai_better_foods14"/>
      <sheetName val="Cross_Ref14"/>
      <sheetName val="Tooling_list_T_lite14"/>
      <sheetName val="10-1_Media14"/>
      <sheetName val="Base_Rental14"/>
      <sheetName val="FY04_budget_vol14"/>
      <sheetName val="DEP_C200114"/>
      <sheetName val="B&amp;S_199910"/>
      <sheetName val="Trial_Balance10"/>
      <sheetName val="TrialBalance_Q3-200210"/>
      <sheetName val="Frt &amp; Ster"/>
      <sheetName val="M1 BxT"/>
      <sheetName val="M2 BxT"/>
      <sheetName val="INVENTORY"/>
      <sheetName val="Mfg. Total"/>
      <sheetName val="Memo"/>
      <sheetName val="Test Summary"/>
      <sheetName val="LISTS"/>
      <sheetName val="Juta"/>
      <sheetName val="Miliar"/>
      <sheetName val="Ratus"/>
      <sheetName val="Ribu"/>
      <sheetName val="Locations"/>
      <sheetName val="Ldg"/>
      <sheetName val="S 708"/>
      <sheetName val="Testing"/>
      <sheetName val="TOC"/>
      <sheetName val="K-10"/>
      <sheetName val="PR8(b)-Sept2009"/>
      <sheetName val="GrphData"/>
      <sheetName val="Selection"/>
      <sheetName val="Bom Thermoforming 20091104"/>
      <sheetName val="Costing"/>
      <sheetName val="SellingPrice"/>
      <sheetName val="Navigation"/>
      <sheetName val="PUMP"/>
      <sheetName val="XX98CALB"/>
      <sheetName val="７４期 月度予実管理表"/>
      <sheetName val="DW"/>
      <sheetName val="trfc02-26(Fes+Ses)"/>
      <sheetName val="USAGE FOOD"/>
      <sheetName val="._x0000_9_x0000_D_x0000_O_x0000_Z_x0000_e_x0000_p_x0000_{_x0000__x0000__x000d_"/>
      <sheetName val=".?9?D?O?Z?e?p?{??_x000d_"/>
      <sheetName val="_9DOZep{_x000d_"/>
      <sheetName val="BARS"/>
      <sheetName val="AC日程"/>
      <sheetName val="Required"/>
      <sheetName val="MATT"/>
      <sheetName val="FF-1"/>
      <sheetName val="BIL"/>
      <sheetName val="FA-LISTING"/>
      <sheetName val="INP"/>
      <sheetName val="CFROI"/>
      <sheetName val="①　BP vs SPR (TTL Impact)"/>
      <sheetName val="COST"/>
      <sheetName val="InputPO_Del"/>
      <sheetName val="Payroll_LOCAL"/>
      <sheetName val="Driver Info"/>
      <sheetName val="breakdown"/>
      <sheetName val="dg-VTu"/>
      <sheetName val="2300"/>
      <sheetName val="Quarterly P&amp;L"/>
      <sheetName val="LCTT"/>
      <sheetName val="CDTK"/>
      <sheetName val="MA-CN"/>
      <sheetName val="LC"/>
      <sheetName val="LC last year"/>
      <sheetName val="USD"/>
      <sheetName val="USD last year"/>
      <sheetName val="個品ﾘｽﾄ"/>
      <sheetName val="JV_Apr-Jun.07"/>
      <sheetName val="Foremost 7 contract"/>
      <sheetName val="listacccode"/>
      <sheetName val="Inputs"/>
      <sheetName val="P&amp;L by Mth"/>
      <sheetName val="P&amp;L_Conso"/>
      <sheetName val="P&amp;L_Express"/>
      <sheetName val="P&amp;L_Hyper"/>
      <sheetName val="P&amp;L_Super"/>
      <sheetName val="P&amp;L_Value"/>
      <sheetName val="Other"/>
      <sheetName val="PDR (ORI)"/>
      <sheetName val="Diffusion"/>
      <sheetName val="Register_Local"/>
      <sheetName val="112200-Y08"/>
      <sheetName val="NL+Lcombine"/>
      <sheetName val="DATE CELL &amp; Unassigned-1"/>
      <sheetName val="Cavity Inputs"/>
      <sheetName val="Int. SanRam"/>
      <sheetName val="PKT_sales"/>
      <sheetName val="損益分岐点"/>
      <sheetName val="ocean voyage"/>
      <sheetName val="ALPL"/>
      <sheetName val="FY00"/>
      <sheetName val="NEW-PANEL"/>
      <sheetName val="SetUpTime"/>
      <sheetName val="Submission_Form5"/>
      <sheetName val="Wkgs_BS_Lead5"/>
      <sheetName val="interest_income5"/>
      <sheetName val="31_12_045"/>
      <sheetName val="dmf 346-6162,63,64&amp;65"/>
      <sheetName val="admin exp."/>
      <sheetName val="TX-18.1Detail entertainment exp"/>
      <sheetName val="C-3"/>
      <sheetName val="PDR_(ORI)"/>
      <sheetName val="BSLA"/>
      <sheetName val="Depn Assump"/>
      <sheetName val="Kind of Service"/>
      <sheetName val="2004 Labor"/>
      <sheetName val="Service Coming"/>
      <sheetName val="SALES&amp;COGS"/>
      <sheetName val="Test cost oversea"/>
      <sheetName val="intercocode"/>
      <sheetName val="Landing Factors"/>
      <sheetName val="Agency Walker ID"/>
      <sheetName val="MC3(main)"/>
      <sheetName val="MC1"/>
      <sheetName val="D-con-toll"/>
      <sheetName val="KPI48"/>
      <sheetName val="BS ATTACH"/>
      <sheetName val="VariableII__period6"/>
      <sheetName val="Download_Grp_Branch5"/>
      <sheetName val="Download_Lcl_Branch5"/>
      <sheetName val="Std_065"/>
      <sheetName val="Supporting_Tool5"/>
      <sheetName val="Customize_Your_Invoice5"/>
      <sheetName val="Jung_step_down_(60)6"/>
      <sheetName val="___________9_D_____O_Z_e_p_{_5"/>
      <sheetName val="__9_D_O_Z_e_p_{___5"/>
      <sheetName val="공사비_내역_(가)5"/>
      <sheetName val="Twelve_Month_Cash_Flow5"/>
      <sheetName val="Market_Segment6"/>
      <sheetName val="Owner_Unit6"/>
      <sheetName val="vendor_name6"/>
      <sheetName val="Content_Page6"/>
      <sheetName val="Elim_Seg_LM6"/>
      <sheetName val="Elim_Seg_BM6"/>
      <sheetName val="Elim_Seg_AM6"/>
      <sheetName val="Table_Array6"/>
      <sheetName val="Setup_20085"/>
      <sheetName val="Setup_20095"/>
      <sheetName val="f&amp;b_(2)6"/>
      <sheetName val="SCB_1_-_Current6"/>
      <sheetName val="SCB_2_-_Current6"/>
      <sheetName val="@RISK_Correlations5"/>
      <sheetName val="NEW_ZEALAND5"/>
      <sheetName val="Master_table5"/>
      <sheetName val="7Long_term_liabilities5"/>
      <sheetName val="Nominal_Wizard5"/>
      <sheetName val="Jan_055"/>
      <sheetName val="FCT_2008_-_HM_ok5"/>
      <sheetName val="Loan_Data7"/>
      <sheetName val="LJ_Assumptions5"/>
      <sheetName val="LJ_Cost5"/>
      <sheetName val="LJ_His_CF5"/>
      <sheetName val="YS_Loan_5"/>
      <sheetName val="YS_Hotel_Budget5"/>
      <sheetName val="YS_Assumptions5"/>
      <sheetName val="YS_Cost_5"/>
      <sheetName val="YS_His_CF5"/>
      <sheetName val="new_IFS_format5"/>
      <sheetName val="TMF_Draft5"/>
      <sheetName val="Fill_this_out_first___5"/>
      <sheetName val="FE-1770_P15"/>
      <sheetName val="K-5_YE5"/>
      <sheetName val="Asset_31-12-475"/>
      <sheetName val="Purchase_Order5"/>
      <sheetName val="Customize_Your_Purchase_Order5"/>
      <sheetName val="ADJ___RATE5"/>
      <sheetName val="Operational_Plan5"/>
      <sheetName val="Summary_Comparison_SGD5"/>
      <sheetName val="U-7_15"/>
      <sheetName val="N-4_46"/>
      <sheetName val="7_Jan_026"/>
      <sheetName val="Mkt_Dev_1291_ONL_1290_-_10105"/>
      <sheetName val="GAAP_Pru5"/>
      <sheetName val="Bill_No__2_-_Carpark5"/>
      <sheetName val="FDR-Jan-99_5"/>
      <sheetName val="sum_to_LRH5"/>
      <sheetName val="Appendix_E5"/>
      <sheetName val="Tax_Formulas5"/>
      <sheetName val="Setup_Sheet5"/>
      <sheetName val="K101_FA_Lead5"/>
      <sheetName val="COST_(ACC_ขาย10-2005)5"/>
      <sheetName val="Book_1_Summary5"/>
      <sheetName val="Global_Cover5"/>
      <sheetName val="Anniversary_at_Multi_Group5"/>
      <sheetName val="Burden_exp5"/>
      <sheetName val="Main_Menu5"/>
      <sheetName val="AOP_Summary-25"/>
      <sheetName val="ALL_KSFC_RIGS_EXCEPT_R-55"/>
      <sheetName val="Entity_List5"/>
      <sheetName val="Link_data5"/>
      <sheetName val="Drop_down_list5"/>
      <sheetName val="Tax_Calculation5"/>
      <sheetName val="RIG_134-ASSETS_APR_975"/>
      <sheetName val="RIG_027-ASSETS-AFTER_30_JUN_975"/>
      <sheetName val="Home_Page5"/>
      <sheetName val="Interest_Rate_Projection5"/>
      <sheetName val="Table_LL135"/>
      <sheetName val="BALANCE_SHEET_5"/>
      <sheetName val="New_Hire_Input_&amp;_Calc5"/>
      <sheetName val="On_Board_Headcount_Changes5"/>
      <sheetName val="Permanent_info5"/>
      <sheetName val="SAP_COMPANY_CODES5"/>
      <sheetName val="ana_u55"/>
      <sheetName val="Genetica_Molecular_'075"/>
      <sheetName val="A_TODDI_&amp;_B_TODDI5"/>
      <sheetName val="SUM_RV-November5"/>
      <sheetName val="MCS_P&amp;L_By_Sub__USD5"/>
      <sheetName val="lab_paced5"/>
      <sheetName val="Cost_Center5"/>
      <sheetName val="21_Ocl5"/>
      <sheetName val="acc_depre-report-old5"/>
      <sheetName val="Debt_Info5"/>
      <sheetName val="Investment_Database5"/>
      <sheetName val="CF_RECONCILE_-_15"/>
      <sheetName val="N-4_Patent_right5"/>
      <sheetName val="TB_Data_base5"/>
      <sheetName val="CAPEX_and_HO5"/>
      <sheetName val="CASH_GRAPHS5"/>
      <sheetName val="EBIT_GRAPHS5"/>
      <sheetName val="Dollar_DOI5"/>
      <sheetName val="Record_CR5"/>
      <sheetName val="Stock_Aging5"/>
      <sheetName val="deals_above_20k5"/>
      <sheetName val="04_06_07_NO_VENCIDO5"/>
      <sheetName val="TO_-_SP5"/>
      <sheetName val="Vol_del5"/>
      <sheetName val="CPC_form5"/>
      <sheetName val="Dec_20015"/>
      <sheetName val="CF_(Company_only)5"/>
      <sheetName val="Co_26_Unfinished_P&amp;E5"/>
      <sheetName val="_x005f_x0000___x005f_x0000__x005f_x0000__x005f_x0000__5"/>
      <sheetName val="_?9?D?O?Z?e?p?{??_x005f_x000a_5"/>
      <sheetName val="On_hand_-_31_Mar_035"/>
      <sheetName val="COMPUTER_HARDWARE(IFM)_(A)5"/>
      <sheetName val="summary_of_used_bits5"/>
      <sheetName val="Mapping_table5"/>
      <sheetName val="PRICE_LIST_MASTER5"/>
      <sheetName val="Input_Price5"/>
      <sheetName val="Main_Model5"/>
      <sheetName val="Month_v_YTD5"/>
      <sheetName val="Project_Detail_5"/>
      <sheetName val="98FORECAST_(1)5"/>
      <sheetName val="TB-Circuit_ONE_-125"/>
      <sheetName val="_IB-PL-YTD5"/>
      <sheetName val="Account_List5"/>
      <sheetName val="Company_codes5"/>
      <sheetName val="NAR-Pistons_(2)5"/>
      <sheetName val="TAUX_MONNAIES5"/>
      <sheetName val="Equity_Rec_5"/>
      <sheetName val="#ofclose__xl5"/>
      <sheetName val="NBD1_1_015"/>
      <sheetName val="NBD2_1_025"/>
      <sheetName val="NBD2_1_035"/>
      <sheetName val="NBD2_1_045"/>
      <sheetName val="NBD2_2_025"/>
      <sheetName val="NBD6_2_015"/>
      <sheetName val="NBD6_2_025"/>
      <sheetName val="NBD8_2_015"/>
      <sheetName val="NBD8_2_085"/>
      <sheetName val="NBD8_2_095"/>
      <sheetName val="NBD8_2_115"/>
      <sheetName val="NBD8_2_125"/>
      <sheetName val="NBD8_2_165"/>
      <sheetName val="NBD8_2_185"/>
      <sheetName val="NBD8_2_205"/>
      <sheetName val="NBD8_2_215"/>
      <sheetName val="คชจ_ดำเนินงาน6-435"/>
      <sheetName val="Int_20105"/>
      <sheetName val="Land_281015"/>
      <sheetName val="งบบริหาร_PL-report5"/>
      <sheetName val="Inter_co5"/>
      <sheetName val="10Segment_report5"/>
      <sheetName val="1Cash_for_Interest5"/>
      <sheetName val="3Detail_of_cash_flow5"/>
      <sheetName val="Income_Tax_Provision5"/>
      <sheetName val="สัญญา_A5"/>
      <sheetName val="Ex_Hyp"/>
      <sheetName val="Pln_Pdt"/>
      <sheetName val="standard_cost_"/>
      <sheetName val="211901_คชจ_ค้างจ่าย"/>
      <sheetName val="BAX_Export_25mar07_-_31mar07"/>
      <sheetName val="GL_Code"/>
      <sheetName val="A-4Sum_Lead_"/>
      <sheetName val="รายการกับบริษัทในเครือ_"/>
      <sheetName val="selling_mec+msc"/>
      <sheetName val="Invoice_Summary-Ops"/>
      <sheetName val="Business_Model"/>
      <sheetName val="อัตราค่าบรรทุก"/>
      <sheetName val="Reserve calculation"/>
      <sheetName val="sales3level"/>
      <sheetName val="F001-Lead"/>
      <sheetName val="CONSTRUCTION"/>
      <sheetName val="foreign liability"/>
      <sheetName val="plcisovera"/>
      <sheetName val="summary ALL"/>
      <sheetName val="rigausf"/>
      <sheetName val="rigaush"/>
      <sheetName val="ful italy"/>
      <sheetName val="ful italy 2"/>
      <sheetName val="placouk3"/>
      <sheetName val="placouk4"/>
      <sheetName val="rigger10"/>
      <sheetName val="rigger11"/>
      <sheetName val="rigger12"/>
      <sheetName val="rigger3"/>
      <sheetName val="rigger6"/>
      <sheetName val="rigger9"/>
      <sheetName val="uk italgips"/>
      <sheetName val="LC-PURCHASE TFB"/>
      <sheetName val="CODE,NAME"/>
      <sheetName val="BS_FULL"/>
      <sheetName val="Group"/>
      <sheetName val="VariableII__period7"/>
      <sheetName val="Download_Grp_Branch6"/>
      <sheetName val="Download_Lcl_Branch6"/>
      <sheetName val="Std_066"/>
      <sheetName val="Supporting_Tool6"/>
      <sheetName val="Customize_Your_Invoice6"/>
      <sheetName val="Jung_step_down_(60)7"/>
      <sheetName val="___________9_D_____O_Z_e_p_{_6"/>
      <sheetName val="__9_D_O_Z_e_p_{___6"/>
      <sheetName val="공사비_내역_(가)6"/>
      <sheetName val="Twelve_Month_Cash_Flow6"/>
      <sheetName val="Market_Segment7"/>
      <sheetName val="Owner_Unit7"/>
      <sheetName val="vendor_name7"/>
      <sheetName val="Content_Page7"/>
      <sheetName val="Elim_Seg_LM7"/>
      <sheetName val="Elim_Seg_BM7"/>
      <sheetName val="Elim_Seg_AM7"/>
      <sheetName val="Table_Array7"/>
      <sheetName val="Setup_20086"/>
      <sheetName val="Setup_20096"/>
      <sheetName val="f&amp;b_(2)7"/>
      <sheetName val="SCB_1_-_Current7"/>
      <sheetName val="SCB_2_-_Current7"/>
      <sheetName val="@RISK_Correlations6"/>
      <sheetName val="NEW_ZEALAND6"/>
      <sheetName val="Master_table6"/>
      <sheetName val="7Long_term_liabilities6"/>
      <sheetName val="Nominal_Wizard6"/>
      <sheetName val="Jan_056"/>
      <sheetName val="FCT_2008_-_HM_ok6"/>
      <sheetName val="Loan_Data8"/>
      <sheetName val="LJ_Assumptions6"/>
      <sheetName val="LJ_Cost6"/>
      <sheetName val="LJ_His_CF6"/>
      <sheetName val="YS_Loan_6"/>
      <sheetName val="YS_Hotel_Budget6"/>
      <sheetName val="YS_Assumptions6"/>
      <sheetName val="YS_Cost_6"/>
      <sheetName val="YS_His_CF6"/>
      <sheetName val="new_IFS_format6"/>
      <sheetName val="TMF_Draft6"/>
      <sheetName val="Fill_this_out_first___6"/>
      <sheetName val="FE-1770_P16"/>
      <sheetName val="K-5_YE6"/>
      <sheetName val="Asset_31-12-476"/>
      <sheetName val="Purchase_Order6"/>
      <sheetName val="Customize_Your_Purchase_Order6"/>
      <sheetName val="ADJ___RATE6"/>
      <sheetName val="Operational_Plan6"/>
      <sheetName val="Summary_Comparison_SGD6"/>
      <sheetName val="U-7_16"/>
      <sheetName val="N-4_47"/>
      <sheetName val="7_Jan_027"/>
      <sheetName val="Mkt_Dev_1291_ONL_1290_-_10106"/>
      <sheetName val="GAAP_Pru6"/>
      <sheetName val="31_12_046"/>
      <sheetName val="Bill_No__2_-_Carpark6"/>
      <sheetName val="FDR-Jan-99_6"/>
      <sheetName val="sum_to_LRH6"/>
      <sheetName val="Appendix_E6"/>
      <sheetName val="Submission_Form6"/>
      <sheetName val="interest_income6"/>
      <sheetName val="Tax_Formulas6"/>
      <sheetName val="Setup_Sheet6"/>
      <sheetName val="K101_FA_Lead6"/>
      <sheetName val="COST_(ACC_ขาย10-2005)6"/>
      <sheetName val="Book_1_Summary6"/>
      <sheetName val="Global_Cover6"/>
      <sheetName val="Anniversary_at_Multi_Group6"/>
      <sheetName val="Burden_exp6"/>
      <sheetName val="Main_Menu6"/>
      <sheetName val="AOP_Summary-26"/>
      <sheetName val="ALL_KSFC_RIGS_EXCEPT_R-56"/>
      <sheetName val="Entity_List6"/>
      <sheetName val="Link_data6"/>
      <sheetName val="Drop_down_list6"/>
      <sheetName val="Tax_Calculation6"/>
      <sheetName val="RIG_134-ASSETS_APR_976"/>
      <sheetName val="RIG_027-ASSETS-AFTER_30_JUN_976"/>
      <sheetName val="Home_Page6"/>
      <sheetName val="Interest_Rate_Projection6"/>
      <sheetName val="Table_LL136"/>
      <sheetName val="BALANCE_SHEET_6"/>
      <sheetName val="New_Hire_Input_&amp;_Calc6"/>
      <sheetName val="On_Board_Headcount_Changes6"/>
      <sheetName val="Permanent_info6"/>
      <sheetName val="Wkgs_BS_Lead6"/>
      <sheetName val="SAP_COMPANY_CODES6"/>
      <sheetName val="ana_u56"/>
      <sheetName val="Genetica_Molecular_'076"/>
      <sheetName val="A_TODDI_&amp;_B_TODDI6"/>
      <sheetName val="SUM_RV-November6"/>
      <sheetName val="MCS_P&amp;L_By_Sub__USD6"/>
      <sheetName val="lab_paced6"/>
      <sheetName val="Cost_Center6"/>
      <sheetName val="21_Ocl6"/>
      <sheetName val="acc_depre-report-old6"/>
      <sheetName val="Debt_Info6"/>
      <sheetName val="Investment_Database6"/>
      <sheetName val="CF_RECONCILE_-_16"/>
      <sheetName val="N-4_Patent_right6"/>
      <sheetName val="TB_Data_base6"/>
      <sheetName val="CAPEX_and_HO6"/>
      <sheetName val="CASH_GRAPHS6"/>
      <sheetName val="EBIT_GRAPHS6"/>
      <sheetName val="Dollar_DOI6"/>
      <sheetName val="Record_CR6"/>
      <sheetName val="Stock_Aging6"/>
      <sheetName val="deals_above_20k6"/>
      <sheetName val="04_06_07_NO_VENCIDO6"/>
      <sheetName val="TO_-_SP6"/>
      <sheetName val="Vol_del6"/>
      <sheetName val="CPC_form6"/>
      <sheetName val="Dec_20016"/>
      <sheetName val="CF_(Company_only)6"/>
      <sheetName val="Co_26_Unfinished_P&amp;E6"/>
      <sheetName val="_x005f_x0000___x005f_x0000__x005f_x0000__x005f_x0000__6"/>
      <sheetName val="_?9?D?O?Z?e?p?{??_x005f_x000a_6"/>
      <sheetName val="On_hand_-_31_Mar_036"/>
      <sheetName val="COMPUTER_HARDWARE(IFM)_(A)6"/>
      <sheetName val="summary_of_used_bits6"/>
      <sheetName val="Mapping_table6"/>
      <sheetName val="PRICE_LIST_MASTER6"/>
      <sheetName val="Input_Price6"/>
      <sheetName val="Main_Model6"/>
      <sheetName val="Month_v_YTD6"/>
      <sheetName val="Project_Detail_6"/>
      <sheetName val="98FORECAST_(1)6"/>
      <sheetName val="TB-Circuit_ONE_-126"/>
      <sheetName val="_IB-PL-YTD6"/>
      <sheetName val="Account_List6"/>
      <sheetName val="Company_codes6"/>
      <sheetName val="NAR-Pistons_(2)6"/>
      <sheetName val="TAUX_MONNAIES6"/>
      <sheetName val="Equity_Rec_6"/>
      <sheetName val="#ofclose__xl6"/>
      <sheetName val="NBD1_1_016"/>
      <sheetName val="NBD2_1_026"/>
      <sheetName val="NBD2_1_036"/>
      <sheetName val="NBD2_1_046"/>
      <sheetName val="NBD2_2_026"/>
      <sheetName val="NBD6_2_016"/>
      <sheetName val="NBD6_2_026"/>
      <sheetName val="NBD8_2_016"/>
      <sheetName val="NBD8_2_086"/>
      <sheetName val="NBD8_2_096"/>
      <sheetName val="NBD8_2_116"/>
      <sheetName val="NBD8_2_126"/>
      <sheetName val="NBD8_2_166"/>
      <sheetName val="NBD8_2_186"/>
      <sheetName val="NBD8_2_206"/>
      <sheetName val="NBD8_2_216"/>
      <sheetName val="คชจ_ดำเนินงาน6-436"/>
      <sheetName val="Int_20106"/>
      <sheetName val="Land_281016"/>
      <sheetName val="งบบริหาร_PL-report6"/>
      <sheetName val="Inter_co6"/>
      <sheetName val="10Segment_report6"/>
      <sheetName val="1Cash_for_Interest6"/>
      <sheetName val="3Detail_of_cash_flow6"/>
      <sheetName val="Income_Tax_Provision6"/>
      <sheetName val="สัญญา_A6"/>
      <sheetName val="Ex_Hyp1"/>
      <sheetName val="Pln_Pdt1"/>
      <sheetName val="เงินกู้_MGC16"/>
      <sheetName val="AP_Interco_16"/>
      <sheetName val="Details_for_Keppel_Sin16"/>
      <sheetName val="Details_for_tri16"/>
      <sheetName val="6_weeks_rolling_forecast16"/>
      <sheetName val="เง_นก___MGC16"/>
      <sheetName val="FX_rates16"/>
      <sheetName val="ADJ_-_RATE16"/>
      <sheetName val="Standing_Data16"/>
      <sheetName val="Asset_&amp;_Liability16"/>
      <sheetName val="Net_asset_value16"/>
      <sheetName val="외상매출금현황-수정분_A215"/>
      <sheetName val="Data_Sources15"/>
      <sheetName val="Master_Updated(517)15"/>
      <sheetName val="???????_MGC15"/>
      <sheetName val="_15"/>
      <sheetName val="?_?????????9?D?????O?Z?e?p?{?15"/>
      <sheetName val="_?9?D?O?Z?e?p?{??_x000a_15"/>
      <sheetName val="________MGC15"/>
      <sheetName val="_IB-PL-00-01_SUMMARY15"/>
      <sheetName val="Call_Down_Data_OLD15"/>
      <sheetName val="Assumption_Data15"/>
      <sheetName val="BL_-_GL_-_RJ15"/>
      <sheetName val="1020_FF15"/>
      <sheetName val="T&amp;E_GL15"/>
      <sheetName val="T&amp;E_System15"/>
      <sheetName val="_IBPL000115"/>
      <sheetName val="FY02_Fcst15"/>
      <sheetName val="Drop_Down_Lists15"/>
      <sheetName val="CAPEX_Import15"/>
      <sheetName val="Rates_Table15"/>
      <sheetName val="lgth_adj_fine15"/>
      <sheetName val="Gauge_Accuracy15"/>
      <sheetName val="Drop_Down15"/>
      <sheetName val="Raw_Mat15"/>
      <sheetName val="AUDIT_FEE15"/>
      <sheetName val="Thai_better_foods15"/>
      <sheetName val="Cross_Ref15"/>
      <sheetName val="Tooling_list_T_lite15"/>
      <sheetName val="10-1_Media15"/>
      <sheetName val="Base_Rental15"/>
      <sheetName val="FY04_budget_vol15"/>
      <sheetName val="DEP_C200115"/>
      <sheetName val="B&amp;S_199911"/>
      <sheetName val="Trial_Balance11"/>
      <sheetName val="TrialBalance_Q3-200211"/>
      <sheetName val="_9DOZep{1"/>
      <sheetName val="_9DOZep{_x000a_1"/>
      <sheetName val="__x005f_x0000_9_x005f_x0000_D_x005f_x0000_O_x0000"/>
      <sheetName val="jul03-jun04pnl"/>
      <sheetName val="Corp__sheet_-_Stress"/>
      <sheetName val="Rates_Increase_&amp;_Loading"/>
      <sheetName val="BTC_Shifted_(2)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gia_vt,nc,may"/>
      <sheetName val="standard_cost_1"/>
      <sheetName val="211901_คชจ_ค้างจ่าย1"/>
      <sheetName val="BAX_Export_25mar07_-_31mar071"/>
      <sheetName val="GL_Code1"/>
      <sheetName val="A-4Sum_Lead_1"/>
      <sheetName val="รายการกับบริษัทในเครือ_1"/>
      <sheetName val="selling_mec+msc1"/>
      <sheetName val="Invoice_Summary-Ops1"/>
      <sheetName val="__x005f_x0000_9_x005f_x0000_D_x005f_x0000_O_x0001"/>
      <sheetName val="Corp__sheet_-_Stress1"/>
      <sheetName val="Business_Model1"/>
      <sheetName val="Rates_Increase_&amp;_Loading1"/>
      <sheetName val="BTC_Shifted_(2)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_9DOZep{2"/>
      <sheetName val="_9DOZep{_x000a_2"/>
      <sheetName val="gia_vt,nc,may1"/>
      <sheetName val="VariableII__period8"/>
      <sheetName val="Download_Grp_Branch7"/>
      <sheetName val="Download_Lcl_Branch7"/>
      <sheetName val="Std_067"/>
      <sheetName val="Supporting_Tool7"/>
      <sheetName val="Customize_Your_Invoice7"/>
      <sheetName val="Jung_step_down_(60)8"/>
      <sheetName val="Market_Segment8"/>
      <sheetName val="Owner_Unit8"/>
      <sheetName val="vendor_name8"/>
      <sheetName val="Content_Page8"/>
      <sheetName val="Elim_Seg_LM8"/>
      <sheetName val="Elim_Seg_BM8"/>
      <sheetName val="Elim_Seg_AM8"/>
      <sheetName val="Table_Array8"/>
      <sheetName val="Setup_20087"/>
      <sheetName val="Setup_20097"/>
      <sheetName val="f&amp;b_(2)8"/>
      <sheetName val="SCB_1_-_Current8"/>
      <sheetName val="SCB_2_-_Current8"/>
      <sheetName val="@RISK_Correlations7"/>
      <sheetName val="NEW_ZEALAND7"/>
      <sheetName val="Master_table7"/>
      <sheetName val="7Long_term_liabilities7"/>
      <sheetName val="Nominal_Wizard7"/>
      <sheetName val="Jan_057"/>
      <sheetName val="FCT_2008_-_HM_ok7"/>
      <sheetName val="Loan_Data9"/>
      <sheetName val="LJ_Assumptions7"/>
      <sheetName val="LJ_Cost7"/>
      <sheetName val="LJ_His_CF7"/>
      <sheetName val="YS_Loan_7"/>
      <sheetName val="YS_Hotel_Budget7"/>
      <sheetName val="YS_Assumptions7"/>
      <sheetName val="YS_Cost_7"/>
      <sheetName val="YS_His_CF7"/>
      <sheetName val="new_IFS_format7"/>
      <sheetName val="TMF_Draft7"/>
      <sheetName val="Fill_this_out_first___7"/>
      <sheetName val="FE-1770_P17"/>
      <sheetName val="K-5_YE7"/>
      <sheetName val="Asset_31-12-477"/>
      <sheetName val="Purchase_Order7"/>
      <sheetName val="Customize_Your_Purchase_Order7"/>
      <sheetName val="ADJ___RATE7"/>
      <sheetName val="Operational_Plan7"/>
      <sheetName val="Summary_Comparison_SGD7"/>
      <sheetName val="U-7_17"/>
      <sheetName val="N-4_48"/>
      <sheetName val="7_Jan_028"/>
      <sheetName val="Mkt_Dev_1291_ONL_1290_-_10107"/>
      <sheetName val="GAAP_Pru7"/>
      <sheetName val="31_12_047"/>
      <sheetName val="Bill_No__2_-_Carpark7"/>
      <sheetName val="FDR-Jan-99_7"/>
      <sheetName val="sum_to_LRH7"/>
      <sheetName val="Appendix_E7"/>
      <sheetName val="Submission_Form7"/>
      <sheetName val="interest_income7"/>
      <sheetName val="Tax_Formulas7"/>
      <sheetName val="Setup_Sheet7"/>
      <sheetName val="K101_FA_Lead7"/>
      <sheetName val="COST_(ACC_ขาย10-2005)7"/>
      <sheetName val="Book_1_Summary7"/>
      <sheetName val="Global_Cover7"/>
      <sheetName val="Anniversary_at_Multi_Group7"/>
      <sheetName val="Burden_exp7"/>
      <sheetName val="Main_Menu7"/>
      <sheetName val="AOP_Summary-27"/>
      <sheetName val="ALL_KSFC_RIGS_EXCEPT_R-57"/>
      <sheetName val="Entity_List7"/>
      <sheetName val="Link_data7"/>
      <sheetName val="Drop_down_list7"/>
      <sheetName val="Tax_Calculation7"/>
      <sheetName val="RIG_134-ASSETS_APR_977"/>
      <sheetName val="RIG_027-ASSETS-AFTER_30_JUN_977"/>
      <sheetName val="Home_Page7"/>
      <sheetName val="Interest_Rate_Projection7"/>
      <sheetName val="Table_LL137"/>
      <sheetName val="BALANCE_SHEET_7"/>
      <sheetName val="New_Hire_Input_&amp;_Calc7"/>
      <sheetName val="On_Board_Headcount_Changes7"/>
      <sheetName val="Permanent_info7"/>
      <sheetName val="Wkgs_BS_Lead7"/>
      <sheetName val="SAP_COMPANY_CODES7"/>
      <sheetName val="ana_u57"/>
      <sheetName val="Genetica_Molecular_'077"/>
      <sheetName val="A_TODDI_&amp;_B_TODDI7"/>
      <sheetName val="SUM_RV-November7"/>
      <sheetName val="MCS_P&amp;L_By_Sub__USD7"/>
      <sheetName val="lab_paced7"/>
      <sheetName val="Cost_Center7"/>
      <sheetName val="21_Ocl7"/>
      <sheetName val="acc_depre-report-old7"/>
      <sheetName val="Debt_Info7"/>
      <sheetName val="Investment_Database7"/>
      <sheetName val="CF_RECONCILE_-_17"/>
      <sheetName val="N-4_Patent_right7"/>
      <sheetName val="TB_Data_base7"/>
      <sheetName val="TO_-_SP7"/>
      <sheetName val="CAPEX_and_HO7"/>
      <sheetName val="CASH_GRAPHS7"/>
      <sheetName val="EBIT_GRAPHS7"/>
      <sheetName val="Dollar_DOI7"/>
      <sheetName val="Record_CR7"/>
      <sheetName val="Stock_Aging7"/>
      <sheetName val="deals_above_20k7"/>
      <sheetName val="04_06_07_NO_VENCIDO7"/>
      <sheetName val="Vol_del7"/>
      <sheetName val="CPC_form7"/>
      <sheetName val="Dec_20017"/>
      <sheetName val="CF_(Company_only)7"/>
      <sheetName val="___________9_D_____O_Z_e_p_{_7"/>
      <sheetName val="__9_D_O_Z_e_p_{___7"/>
      <sheetName val="공사비_내역_(가)7"/>
      <sheetName val="Twelve_Month_Cash_Flow7"/>
      <sheetName val="Co_26_Unfinished_P&amp;E7"/>
      <sheetName val="_x005f_x0000___x005f_x0000__x005f_x0000__x005f_x0000__7"/>
      <sheetName val="_?9?D?O?Z?e?p?{??_x005f_x000a_7"/>
      <sheetName val="สัญญา_A7"/>
      <sheetName val="On_hand_-_31_Mar_037"/>
      <sheetName val="COMPUTER_HARDWARE(IFM)_(A)7"/>
      <sheetName val="summary_of_used_bits7"/>
      <sheetName val="Mapping_table7"/>
      <sheetName val="PRICE_LIST_MASTER7"/>
      <sheetName val="Input_Price7"/>
      <sheetName val="Main_Model7"/>
      <sheetName val="Month_v_YTD7"/>
      <sheetName val="Project_Detail_7"/>
      <sheetName val="98FORECAST_(1)7"/>
      <sheetName val="TB-Circuit_ONE_-127"/>
      <sheetName val="_IB-PL-YTD7"/>
      <sheetName val="Account_List7"/>
      <sheetName val="Company_codes7"/>
      <sheetName val="NAR-Pistons_(2)7"/>
      <sheetName val="TAUX_MONNAIES7"/>
      <sheetName val="Equity_Rec_7"/>
      <sheetName val="#ofclose__xl7"/>
      <sheetName val="NBD1_1_017"/>
      <sheetName val="NBD2_1_027"/>
      <sheetName val="NBD2_1_037"/>
      <sheetName val="NBD2_1_047"/>
      <sheetName val="NBD2_2_027"/>
      <sheetName val="NBD6_2_017"/>
      <sheetName val="NBD6_2_027"/>
      <sheetName val="NBD8_2_017"/>
      <sheetName val="NBD8_2_087"/>
      <sheetName val="NBD8_2_097"/>
      <sheetName val="NBD8_2_117"/>
      <sheetName val="NBD8_2_127"/>
      <sheetName val="NBD8_2_167"/>
      <sheetName val="NBD8_2_187"/>
      <sheetName val="NBD8_2_207"/>
      <sheetName val="NBD8_2_217"/>
      <sheetName val="คชจ_ดำเนินงาน6-437"/>
      <sheetName val="Int_20107"/>
      <sheetName val="Land_281017"/>
      <sheetName val="งบบริหาร_PL-report7"/>
      <sheetName val="Inter_co7"/>
      <sheetName val="10Segment_report7"/>
      <sheetName val="1Cash_for_Interest7"/>
      <sheetName val="3Detail_of_cash_flow7"/>
      <sheetName val="Income_Tax_Provision7"/>
      <sheetName val="Pln_Pdt2"/>
      <sheetName val="standard_cost_2"/>
      <sheetName val="211901_คชจ_ค้างจ่าย2"/>
      <sheetName val="BAX_Export_25mar07_-_31mar072"/>
      <sheetName val="GL_Code2"/>
      <sheetName val="A-4Sum_Lead_2"/>
      <sheetName val="รายการกับบริษัทในเครือ_2"/>
      <sheetName val="selling_mec+msc2"/>
      <sheetName val="Invoice_Summary-Ops2"/>
      <sheetName val="__x005f_x0000_9_x005f_x0000_D_x005f_x0000_O_x0002"/>
      <sheetName val="Ex_Hyp2"/>
      <sheetName val="Corp__sheet_-_Stress2"/>
      <sheetName val="Business_Model2"/>
      <sheetName val="Rates_Increase_&amp;_Loading2"/>
      <sheetName val="BTC_Shifted_(2)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_9DOZep{3"/>
      <sheetName val="_9DOZep{_x000a_3"/>
      <sheetName val="gia_vt,nc,may2"/>
      <sheetName val="CA Sheet"/>
      <sheetName val="Loan Calculator"/>
      <sheetName val="A-Report"/>
      <sheetName val="Company"/>
      <sheetName val="#REF"/>
      <sheetName val="FF-2"/>
      <sheetName val="3 P&amp;L "/>
      <sheetName val="Linkage Quote"/>
      <sheetName val="BPR"/>
      <sheetName val="G-35-3"/>
      <sheetName val="NewIndex "/>
      <sheetName val="_2__xls__2__xls_COV"/>
      <sheetName val="U4-Recruitment"/>
      <sheetName val="GL CB"/>
      <sheetName val="GL M"/>
      <sheetName val="SPP2"/>
      <sheetName val="INTEREST"/>
      <sheetName val="Financials"/>
      <sheetName val="aP (3)"/>
      <sheetName val="aP (2)"/>
      <sheetName val="PPh23"/>
      <sheetName val="PPh21"/>
      <sheetName val="PPN-in"/>
      <sheetName val=" PPN Out Mei"/>
      <sheetName val="6%"/>
      <sheetName val=" PPN Out Apr-N"/>
      <sheetName val="AN54"/>
      <sheetName val=" PPN Out Apr (2)"/>
      <sheetName val=" PPN Out Apr (3)"/>
      <sheetName val=" PPN Out Apr (4)"/>
      <sheetName val=" PPN Out Mar-N"/>
      <sheetName val="AA53"/>
      <sheetName val=" PPN Out Feb-n"/>
      <sheetName val="AN52"/>
      <sheetName val=" PPN Out Jan"/>
      <sheetName val="PPN out-Des"/>
      <sheetName val="PPN out-Nov"/>
      <sheetName val="PPN out-Aug"/>
      <sheetName val="PPN out-Jul "/>
      <sheetName val="PPN out-Jun"/>
      <sheetName val="PPN out-Mei"/>
      <sheetName val="LIST-TOT"/>
      <sheetName val="Rekapan"/>
      <sheetName val="List Tenant 6%"/>
      <sheetName val="GeneralInfo"/>
      <sheetName val="Input Area"/>
      <sheetName val="BALANCE SHEET"/>
      <sheetName val="Detail Loan Move. &amp; Listing"/>
      <sheetName val="SCORE_RC_Code"/>
      <sheetName val="RumusTB 1 bln"/>
      <sheetName val="Rates"/>
      <sheetName val="Fecha"/>
      <sheetName val="AUG07"/>
      <sheetName val="IO list as at 23.11.09"/>
      <sheetName val="RJE"/>
      <sheetName val="Up to 2002"/>
      <sheetName val="DATAMON"/>
      <sheetName val="DATAQTR"/>
      <sheetName val="IS working"/>
      <sheetName val="name_formula"/>
      <sheetName val="TB MON VS Deloittle Grouping"/>
      <sheetName val="SEA"/>
      <sheetName val="Security"/>
      <sheetName val="Telval"/>
      <sheetName val="CIPA"/>
      <sheetName val="매출"/>
      <sheetName val="MOTO"/>
      <sheetName val="Terms"/>
      <sheetName val="JV_Apr-Jun_07"/>
      <sheetName val="VariableII__period9"/>
      <sheetName val="Download_Grp_Branch8"/>
      <sheetName val="Download_Lcl_Branch8"/>
      <sheetName val="Std_068"/>
      <sheetName val="Supporting_Tool8"/>
      <sheetName val="Customize_Your_Invoice8"/>
      <sheetName val="Jung_step_down_(60)9"/>
      <sheetName val="Market_Segment9"/>
      <sheetName val="Owner_Unit9"/>
      <sheetName val="vendor_name9"/>
      <sheetName val="Content_Page9"/>
      <sheetName val="Elim_Seg_LM9"/>
      <sheetName val="Elim_Seg_BM9"/>
      <sheetName val="Elim_Seg_AM9"/>
      <sheetName val="Table_Array9"/>
      <sheetName val="Setup_20088"/>
      <sheetName val="Setup_20098"/>
      <sheetName val="f&amp;b_(2)9"/>
      <sheetName val="SCB_1_-_Current9"/>
      <sheetName val="SCB_2_-_Current9"/>
      <sheetName val="@RISK_Correlations8"/>
      <sheetName val="NEW_ZEALAND8"/>
      <sheetName val="Master_table8"/>
      <sheetName val="7Long_term_liabilities8"/>
      <sheetName val="Nominal_Wizard8"/>
      <sheetName val="Jan_058"/>
      <sheetName val="FCT_2008_-_HM_ok8"/>
      <sheetName val="Loan_Data10"/>
      <sheetName val="LJ_Assumptions8"/>
      <sheetName val="LJ_Cost8"/>
      <sheetName val="LJ_His_CF8"/>
      <sheetName val="YS_Loan_8"/>
      <sheetName val="YS_Hotel_Budget8"/>
      <sheetName val="YS_Assumptions8"/>
      <sheetName val="YS_Cost_8"/>
      <sheetName val="YS_His_CF8"/>
      <sheetName val="new_IFS_format8"/>
      <sheetName val="TMF_Draft8"/>
      <sheetName val="Fill_this_out_first___8"/>
      <sheetName val="FE-1770_P18"/>
      <sheetName val="K-5_YE8"/>
      <sheetName val="Asset_31-12-478"/>
      <sheetName val="Purchase_Order8"/>
      <sheetName val="Customize_Your_Purchase_Order8"/>
      <sheetName val="ADJ___RATE8"/>
      <sheetName val="Operational_Plan8"/>
      <sheetName val="Summary_Comparison_SGD8"/>
      <sheetName val="U-7_18"/>
      <sheetName val="N-4_49"/>
      <sheetName val="7_Jan_029"/>
      <sheetName val="Mkt_Dev_1291_ONL_1290_-_10108"/>
      <sheetName val="GAAP_Pru8"/>
      <sheetName val="31_12_048"/>
      <sheetName val="Bill_No__2_-_Carpark8"/>
      <sheetName val="FDR-Jan-99_8"/>
      <sheetName val="sum_to_LRH8"/>
      <sheetName val="Appendix_E8"/>
      <sheetName val="Submission_Form8"/>
      <sheetName val="interest_income8"/>
      <sheetName val="Tax_Formulas8"/>
      <sheetName val="Setup_Sheet8"/>
      <sheetName val="K101_FA_Lead8"/>
      <sheetName val="COST_(ACC_ขาย10-2005)8"/>
      <sheetName val="Book_1_Summary8"/>
      <sheetName val="Global_Cover8"/>
      <sheetName val="Anniversary_at_Multi_Group8"/>
      <sheetName val="Burden_exp8"/>
      <sheetName val="Main_Menu8"/>
      <sheetName val="AOP_Summary-28"/>
      <sheetName val="ALL_KSFC_RIGS_EXCEPT_R-58"/>
      <sheetName val="Entity_List8"/>
      <sheetName val="Link_data8"/>
      <sheetName val="Drop_down_list8"/>
      <sheetName val="Tax_Calculation8"/>
      <sheetName val="RIG_134-ASSETS_APR_978"/>
      <sheetName val="RIG_027-ASSETS-AFTER_30_JUN_978"/>
      <sheetName val="Home_Page8"/>
      <sheetName val="Interest_Rate_Projection8"/>
      <sheetName val="Table_LL138"/>
      <sheetName val="BALANCE_SHEET_8"/>
      <sheetName val="New_Hire_Input_&amp;_Calc8"/>
      <sheetName val="On_Board_Headcount_Changes8"/>
      <sheetName val="Permanent_info8"/>
      <sheetName val="Wkgs_BS_Lead8"/>
      <sheetName val="SAP_COMPANY_CODES8"/>
      <sheetName val="ana_u58"/>
      <sheetName val="Genetica_Molecular_'078"/>
      <sheetName val="A_TODDI_&amp;_B_TODDI8"/>
      <sheetName val="SUM_RV-November8"/>
      <sheetName val="MCS_P&amp;L_By_Sub__USD8"/>
      <sheetName val="lab_paced8"/>
      <sheetName val="Cost_Center8"/>
      <sheetName val="21_Ocl8"/>
      <sheetName val="acc_depre-report-old8"/>
      <sheetName val="Debt_Info8"/>
      <sheetName val="Investment_Database8"/>
      <sheetName val="CF_RECONCILE_-_18"/>
      <sheetName val="N-4_Patent_right8"/>
      <sheetName val="TB_Data_base8"/>
      <sheetName val="TO_-_SP8"/>
      <sheetName val="CAPEX_and_HO8"/>
      <sheetName val="CASH_GRAPHS8"/>
      <sheetName val="EBIT_GRAPHS8"/>
      <sheetName val="Dollar_DOI8"/>
      <sheetName val="Record_CR8"/>
      <sheetName val="Stock_Aging8"/>
      <sheetName val="deals_above_20k8"/>
      <sheetName val="04_06_07_NO_VENCIDO8"/>
      <sheetName val="Vol_del8"/>
      <sheetName val="CPC_form8"/>
      <sheetName val="Dec_20018"/>
      <sheetName val="CF_(Company_only)8"/>
      <sheetName val="___________9_D_____O_Z_e_p_{_8"/>
      <sheetName val="__9_D_O_Z_e_p_{___8"/>
      <sheetName val="공사비_내역_(가)8"/>
      <sheetName val="Twelve_Month_Cash_Flow8"/>
      <sheetName val="Co_26_Unfinished_P&amp;E8"/>
      <sheetName val="_x005f_x0000___x005f_x0000__x005f_x0000__x005f_x0000__8"/>
      <sheetName val="_?9?D?O?Z?e?p?{??_x005f_x000a_8"/>
      <sheetName val="สัญญา_A8"/>
      <sheetName val="On_hand_-_31_Mar_038"/>
      <sheetName val="COMPUTER_HARDWARE(IFM)_(A)8"/>
      <sheetName val="summary_of_used_bits8"/>
      <sheetName val="Mapping_table8"/>
      <sheetName val="PRICE_LIST_MASTER8"/>
      <sheetName val="Input_Price8"/>
      <sheetName val="Main_Model8"/>
      <sheetName val="Month_v_YTD8"/>
      <sheetName val="Project_Detail_8"/>
      <sheetName val="98FORECAST_(1)8"/>
      <sheetName val="TB-Circuit_ONE_-128"/>
      <sheetName val="_IB-PL-YTD8"/>
      <sheetName val="Account_List8"/>
      <sheetName val="Company_codes8"/>
      <sheetName val="NAR-Pistons_(2)8"/>
      <sheetName val="TAUX_MONNAIES8"/>
      <sheetName val="Equity_Rec_8"/>
      <sheetName val="#ofclose__xl8"/>
      <sheetName val="NBD1_1_018"/>
      <sheetName val="NBD2_1_028"/>
      <sheetName val="NBD2_1_038"/>
      <sheetName val="NBD2_1_048"/>
      <sheetName val="NBD2_2_028"/>
      <sheetName val="NBD6_2_018"/>
      <sheetName val="NBD6_2_028"/>
      <sheetName val="NBD8_2_018"/>
      <sheetName val="NBD8_2_088"/>
      <sheetName val="NBD8_2_098"/>
      <sheetName val="NBD8_2_118"/>
      <sheetName val="NBD8_2_128"/>
      <sheetName val="NBD8_2_168"/>
      <sheetName val="NBD8_2_188"/>
      <sheetName val="NBD8_2_208"/>
      <sheetName val="NBD8_2_218"/>
      <sheetName val="คชจ_ดำเนินงาน6-438"/>
      <sheetName val="Int_20108"/>
      <sheetName val="Land_281018"/>
      <sheetName val="งบบริหาร_PL-report8"/>
      <sheetName val="Inter_co8"/>
      <sheetName val="10Segment_report8"/>
      <sheetName val="1Cash_for_Interest8"/>
      <sheetName val="3Detail_of_cash_flow8"/>
      <sheetName val="Income_Tax_Provision8"/>
      <sheetName val="Pln_Pdt3"/>
      <sheetName val="standard_cost_3"/>
      <sheetName val="211901_คชจ_ค้างจ่าย3"/>
      <sheetName val="BAX_Export_25mar07_-_31mar073"/>
      <sheetName val="GL_Code3"/>
      <sheetName val="A-4Sum_Lead_3"/>
      <sheetName val="รายการกับบริษัทในเครือ_3"/>
      <sheetName val="selling_mec+msc3"/>
      <sheetName val="Invoice_Summary-Ops3"/>
      <sheetName val="__x005f_x0000_9_x005f_x0000_D_x005f_x0000_O_x0003"/>
      <sheetName val="Ex_Hyp3"/>
      <sheetName val="Corp__sheet_-_Stress3"/>
      <sheetName val="Business_Model3"/>
      <sheetName val="Rates_Increase_&amp;_Loading3"/>
      <sheetName val="BTC_Shifted_(2)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_9DOZep{4"/>
      <sheetName val="_9DOZep{_x000a_4"/>
      <sheetName val="gia_vt,nc,may3"/>
      <sheetName val="CA_Sheet"/>
      <sheetName val="Loan_Calculator"/>
      <sheetName val="3_P&amp;L_"/>
      <sheetName val="Linkage_Quote"/>
      <sheetName val="NewIndex_"/>
      <sheetName val="GL_CB"/>
      <sheetName val="GL_M"/>
      <sheetName val="Reserve_calculation"/>
      <sheetName val="CA_Comp"/>
      <sheetName val="Customize_Your_Loan_Manager"/>
      <sheetName val="Loan_Amortization_Table"/>
      <sheetName val="Driver_Info"/>
      <sheetName val="S_708"/>
      <sheetName val="Quarterly_P&amp;L"/>
      <sheetName val="LC-PURCHASE_TFB"/>
      <sheetName val="Machine2,3'04"/>
      <sheetName val="Non-Statistical Sampling Master"/>
      <sheetName val="Two Step Revenue Testing Master"/>
      <sheetName val="dBase"/>
      <sheetName val="RATE"/>
      <sheetName val="Global Data"/>
      <sheetName val="AFA"/>
      <sheetName val="FF_4"/>
      <sheetName val="LedgerBudget"/>
      <sheetName val="งบดุล"/>
      <sheetName val="Sale0406"/>
      <sheetName val="FF_6"/>
      <sheetName val="FF-21(a)"/>
      <sheetName val="FSA"/>
      <sheetName val="Scoping"/>
      <sheetName val="FORMC94"/>
      <sheetName val="VariableII__period10"/>
      <sheetName val="Download_Grp_Branch9"/>
      <sheetName val="Download_Lcl_Branch9"/>
      <sheetName val="Std_069"/>
      <sheetName val="Supporting_Tool9"/>
      <sheetName val="Customize_Your_Invoice9"/>
      <sheetName val="Jung_step_down_(60)10"/>
      <sheetName val="Market_Segment10"/>
      <sheetName val="Owner_Unit10"/>
      <sheetName val="vendor_name10"/>
      <sheetName val="Content_Page10"/>
      <sheetName val="Elim_Seg_LM10"/>
      <sheetName val="Elim_Seg_BM10"/>
      <sheetName val="Elim_Seg_AM10"/>
      <sheetName val="Table_Array10"/>
      <sheetName val="Setup_20089"/>
      <sheetName val="Setup_20099"/>
      <sheetName val="f&amp;b_(2)10"/>
      <sheetName val="SCB_1_-_Current10"/>
      <sheetName val="SCB_2_-_Current10"/>
      <sheetName val="@RISK_Correlations9"/>
      <sheetName val="NEW_ZEALAND9"/>
      <sheetName val="Master_table9"/>
      <sheetName val="7Long_term_liabilities9"/>
      <sheetName val="Nominal_Wizard9"/>
      <sheetName val="Jan_059"/>
      <sheetName val="FCT_2008_-_HM_ok9"/>
      <sheetName val="Loan_Data11"/>
      <sheetName val="LJ_Assumptions9"/>
      <sheetName val="LJ_Cost9"/>
      <sheetName val="LJ_His_CF9"/>
      <sheetName val="YS_Loan_9"/>
      <sheetName val="YS_Hotel_Budget9"/>
      <sheetName val="YS_Assumptions9"/>
      <sheetName val="YS_Cost_9"/>
      <sheetName val="YS_His_CF9"/>
      <sheetName val="new_IFS_format9"/>
      <sheetName val="TMF_Draft9"/>
      <sheetName val="Fill_this_out_first___9"/>
      <sheetName val="FE-1770_P19"/>
      <sheetName val="K-5_YE9"/>
      <sheetName val="Asset_31-12-479"/>
      <sheetName val="Purchase_Order9"/>
      <sheetName val="Customize_Your_Purchase_Order9"/>
      <sheetName val="ADJ___RATE9"/>
      <sheetName val="Operational_Plan9"/>
      <sheetName val="Summary_Comparison_SGD9"/>
      <sheetName val="U-7_19"/>
      <sheetName val="N-4_410"/>
      <sheetName val="7_Jan_0210"/>
      <sheetName val="Mkt_Dev_1291_ONL_1290_-_10109"/>
      <sheetName val="GAAP_Pru9"/>
      <sheetName val="31_12_049"/>
      <sheetName val="Bill_No__2_-_Carpark9"/>
      <sheetName val="FDR-Jan-99_9"/>
      <sheetName val="sum_to_LRH9"/>
      <sheetName val="Appendix_E9"/>
      <sheetName val="Submission_Form9"/>
      <sheetName val="interest_income9"/>
      <sheetName val="Tax_Formulas9"/>
      <sheetName val="Setup_Sheet9"/>
      <sheetName val="K101_FA_Lead9"/>
      <sheetName val="COST_(ACC_ขาย10-2005)9"/>
      <sheetName val="Book_1_Summary9"/>
      <sheetName val="Global_Cover9"/>
      <sheetName val="Anniversary_at_Multi_Group9"/>
      <sheetName val="Burden_exp9"/>
      <sheetName val="Main_Menu9"/>
      <sheetName val="AOP_Summary-29"/>
      <sheetName val="ALL_KSFC_RIGS_EXCEPT_R-59"/>
      <sheetName val="Entity_List9"/>
      <sheetName val="Link_data9"/>
      <sheetName val="Drop_down_list9"/>
      <sheetName val="Tax_Calculation9"/>
      <sheetName val="RIG_134-ASSETS_APR_979"/>
      <sheetName val="RIG_027-ASSETS-AFTER_30_JUN_979"/>
      <sheetName val="Home_Page9"/>
      <sheetName val="Interest_Rate_Projection9"/>
      <sheetName val="Table_LL139"/>
      <sheetName val="BALANCE_SHEET_9"/>
      <sheetName val="New_Hire_Input_&amp;_Calc9"/>
      <sheetName val="On_Board_Headcount_Changes9"/>
      <sheetName val="Permanent_info9"/>
      <sheetName val="Wkgs_BS_Lead9"/>
      <sheetName val="SAP_COMPANY_CODES9"/>
      <sheetName val="ana_u59"/>
      <sheetName val="Genetica_Molecular_'079"/>
      <sheetName val="A_TODDI_&amp;_B_TODDI9"/>
      <sheetName val="SUM_RV-November9"/>
      <sheetName val="MCS_P&amp;L_By_Sub__USD9"/>
      <sheetName val="lab_paced9"/>
      <sheetName val="Cost_Center9"/>
      <sheetName val="21_Ocl9"/>
      <sheetName val="acc_depre-report-old9"/>
      <sheetName val="Debt_Info9"/>
      <sheetName val="Investment_Database9"/>
      <sheetName val="CF_RECONCILE_-_19"/>
      <sheetName val="N-4_Patent_right9"/>
      <sheetName val="TB_Data_base9"/>
      <sheetName val="TO_-_SP9"/>
      <sheetName val="CAPEX_and_HO9"/>
      <sheetName val="CASH_GRAPHS9"/>
      <sheetName val="EBIT_GRAPHS9"/>
      <sheetName val="Dollar_DOI9"/>
      <sheetName val="Record_CR9"/>
      <sheetName val="Stock_Aging9"/>
      <sheetName val="deals_above_20k9"/>
      <sheetName val="04_06_07_NO_VENCIDO9"/>
      <sheetName val="Vol_del9"/>
      <sheetName val="CPC_form9"/>
      <sheetName val="Dec_20019"/>
      <sheetName val="CF_(Company_only)9"/>
      <sheetName val="___________9_D_____O_Z_e_p_{_9"/>
      <sheetName val="__9_D_O_Z_e_p_{___9"/>
      <sheetName val="공사비_내역_(가)9"/>
      <sheetName val="Twelve_Month_Cash_Flow9"/>
      <sheetName val="Co_26_Unfinished_P&amp;E9"/>
      <sheetName val="_x005f_x0000___x005f_x0000__x005f_x0000__x005f_x0000__9"/>
      <sheetName val="_?9?D?O?Z?e?p?{??_x005f_x000a_9"/>
      <sheetName val="สัญญา_A9"/>
      <sheetName val="On_hand_-_31_Mar_039"/>
      <sheetName val="COMPUTER_HARDWARE(IFM)_(A)9"/>
      <sheetName val="summary_of_used_bits9"/>
      <sheetName val="Mapping_table9"/>
      <sheetName val="PRICE_LIST_MASTER9"/>
      <sheetName val="Input_Price9"/>
      <sheetName val="Main_Model9"/>
      <sheetName val="Month_v_YTD9"/>
      <sheetName val="Project_Detail_9"/>
      <sheetName val="98FORECAST_(1)9"/>
      <sheetName val="TB-Circuit_ONE_-129"/>
      <sheetName val="_IB-PL-YTD9"/>
      <sheetName val="Account_List9"/>
      <sheetName val="Company_codes9"/>
      <sheetName val="NAR-Pistons_(2)9"/>
      <sheetName val="TAUX_MONNAIES9"/>
      <sheetName val="Equity_Rec_9"/>
      <sheetName val="#ofclose__xl9"/>
      <sheetName val="NBD1_1_019"/>
      <sheetName val="NBD2_1_029"/>
      <sheetName val="NBD2_1_039"/>
      <sheetName val="NBD2_1_049"/>
      <sheetName val="NBD2_2_029"/>
      <sheetName val="NBD6_2_019"/>
      <sheetName val="NBD6_2_029"/>
      <sheetName val="NBD8_2_019"/>
      <sheetName val="NBD8_2_089"/>
      <sheetName val="NBD8_2_099"/>
      <sheetName val="NBD8_2_119"/>
      <sheetName val="NBD8_2_129"/>
      <sheetName val="NBD8_2_169"/>
      <sheetName val="NBD8_2_189"/>
      <sheetName val="NBD8_2_209"/>
      <sheetName val="NBD8_2_219"/>
      <sheetName val="คชจ_ดำเนินงาน6-439"/>
      <sheetName val="Int_20109"/>
      <sheetName val="Land_281019"/>
      <sheetName val="งบบริหาร_PL-report9"/>
      <sheetName val="Inter_co9"/>
      <sheetName val="10Segment_report9"/>
      <sheetName val="1Cash_for_Interest9"/>
      <sheetName val="3Detail_of_cash_flow9"/>
      <sheetName val="Income_Tax_Provision9"/>
      <sheetName val="Pln_Pdt4"/>
      <sheetName val="standard_cost_4"/>
      <sheetName val="211901_คชจ_ค้างจ่าย4"/>
      <sheetName val="BAX_Export_25mar07_-_31mar074"/>
      <sheetName val="GL_Code4"/>
      <sheetName val="A-4Sum_Lead_4"/>
      <sheetName val="รายการกับบริษัทในเครือ_4"/>
      <sheetName val="selling_mec+msc4"/>
      <sheetName val="Invoice_Summary-Ops4"/>
      <sheetName val="__x005f_x0000_9_x005f_x0000_D_x005f_x0000_O_x0004"/>
      <sheetName val="Ex_Hyp4"/>
      <sheetName val="Corp__sheet_-_Stress4"/>
      <sheetName val="Business_Model4"/>
      <sheetName val="Rates_Increase_&amp;_Loading4"/>
      <sheetName val="BTC_Shifted_(2)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_9DOZep{5"/>
      <sheetName val="_9DOZep{_x000a_5"/>
      <sheetName val="gia_vt,nc,may4"/>
      <sheetName val="CA_Sheet1"/>
      <sheetName val="Loan_Calculator1"/>
      <sheetName val="3_P&amp;L_1"/>
      <sheetName val="Linkage_Quote1"/>
      <sheetName val="NewIndex_1"/>
      <sheetName val="GL_CB1"/>
      <sheetName val="GL_M1"/>
      <sheetName val="Reserve_calculation1"/>
      <sheetName val="CA_Comp1"/>
      <sheetName val="Customize_Your_Loan_Manager1"/>
      <sheetName val="Loan_Amortization_Table1"/>
      <sheetName val="Driver_Info1"/>
      <sheetName val="S_7081"/>
      <sheetName val="Quarterly_P&amp;L1"/>
      <sheetName val="LC-PURCHASE_TFB1"/>
      <sheetName val="aP_(3)"/>
      <sheetName val="aP_(2)"/>
      <sheetName val="_PPN_Out_Mei"/>
      <sheetName val="_PPN_Out_Apr-N"/>
      <sheetName val="_PPN_Out_Apr_(2)"/>
      <sheetName val="_PPN_Out_Apr_(3)"/>
      <sheetName val="_PPN_Out_Apr_(4)"/>
      <sheetName val="_PPN_Out_Mar-N"/>
      <sheetName val="_PPN_Out_Feb-n"/>
      <sheetName val="_PPN_Out_Jan"/>
      <sheetName val="PPN_out-Des"/>
      <sheetName val="PPN_out-Nov"/>
      <sheetName val="PPN_out-Aug"/>
      <sheetName val="PPN_out-Jul_"/>
      <sheetName val="PPN_out-Jun"/>
      <sheetName val="PPN_out-Mei"/>
      <sheetName val="List_Tenant_6%"/>
      <sheetName val="Foremost_7_contract"/>
      <sheetName val="Input_Area"/>
      <sheetName val="BALANCE_SHEET"/>
      <sheetName val="JV_Apr-Jun_071"/>
      <sheetName val="P&amp;L_by_Mth"/>
      <sheetName val="Detail_Loan_Move__&amp;_Listing"/>
      <sheetName val="RumusTB_1_bln"/>
      <sheetName val="IO_list_as_at_23_11_09"/>
      <sheetName val="Up_to_2002"/>
      <sheetName val="Kind_of_Service"/>
      <sheetName val="Service_Coming"/>
      <sheetName val="IS_working"/>
      <sheetName val="TB_MON_VS_Deloittle_Grouping"/>
      <sheetName val="Amortization_Table"/>
      <sheetName val="DTF_STAM"/>
      <sheetName val="dtf_hld"/>
      <sheetName val="dt_hld"/>
      <sheetName val="TPE_STAM"/>
      <sheetName val="P&amp;L_Overview_4_2"/>
      <sheetName val="Overview_2009"/>
      <sheetName val="License_BOI"/>
      <sheetName val="Asset_Class"/>
      <sheetName val="Unit_rate_Architecture"/>
      <sheetName val="Semi_"/>
      <sheetName val="Bom_Thermoforming_20091104"/>
      <sheetName val="Non-Statistical_Sampling_Master"/>
      <sheetName val="Two_Step_Revenue_Testing_Master"/>
      <sheetName val="Global_Data"/>
      <sheetName val="summary_ALL"/>
      <sheetName val="ful_italy"/>
      <sheetName val="ful_italy_2"/>
      <sheetName val="uk_italgips"/>
      <sheetName val="IBA &lt;O3&gt;"/>
      <sheetName val="dloh10"/>
      <sheetName val="งบการเงิน"/>
      <sheetName val="details"/>
      <sheetName val="BAL42"/>
      <sheetName val="สำนักงาน"/>
      <sheetName val="1131 "/>
      <sheetName val="tax-ss"/>
      <sheetName val="Job List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กรุงเทพฯ</v>
          </cell>
        </row>
      </sheetData>
      <sheetData sheetId="6" refreshError="1"/>
      <sheetData sheetId="7" refreshError="1"/>
      <sheetData sheetId="8">
        <row r="4">
          <cell r="B4" t="str">
            <v>กรุงเทพฯ</v>
          </cell>
        </row>
      </sheetData>
      <sheetData sheetId="9">
        <row r="4">
          <cell r="B4" t="str">
            <v>กรุงเทพฯ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4">
          <cell r="B4">
            <v>8500000</v>
          </cell>
        </row>
      </sheetData>
      <sheetData sheetId="16">
        <row r="4">
          <cell r="B4" t="str">
            <v>กรุงเทพฯ</v>
          </cell>
        </row>
      </sheetData>
      <sheetData sheetId="17">
        <row r="4">
          <cell r="B4" t="str">
            <v>กรุงเทพฯ</v>
          </cell>
        </row>
      </sheetData>
      <sheetData sheetId="18">
        <row r="4">
          <cell r="B4" t="str">
            <v>กรุงเทพฯ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4">
          <cell r="B4">
            <v>8500000</v>
          </cell>
        </row>
      </sheetData>
      <sheetData sheetId="44" refreshError="1"/>
      <sheetData sheetId="45">
        <row r="4">
          <cell r="B4">
            <v>8500000</v>
          </cell>
        </row>
      </sheetData>
      <sheetData sheetId="46">
        <row r="4">
          <cell r="B4">
            <v>8500000</v>
          </cell>
        </row>
      </sheetData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2">
          <cell r="G2">
            <v>36525</v>
          </cell>
        </row>
      </sheetData>
      <sheetData sheetId="56">
        <row r="4">
          <cell r="B4">
            <v>8500000</v>
          </cell>
        </row>
      </sheetData>
      <sheetData sheetId="57">
        <row r="4">
          <cell r="B4">
            <v>8500000</v>
          </cell>
        </row>
      </sheetData>
      <sheetData sheetId="58">
        <row r="4">
          <cell r="B4">
            <v>8500000</v>
          </cell>
        </row>
      </sheetData>
      <sheetData sheetId="59">
        <row r="4">
          <cell r="B4">
            <v>8500000</v>
          </cell>
        </row>
      </sheetData>
      <sheetData sheetId="60">
        <row r="4">
          <cell r="B4">
            <v>8500000</v>
          </cell>
        </row>
      </sheetData>
      <sheetData sheetId="61">
        <row r="4">
          <cell r="B4">
            <v>8500000</v>
          </cell>
        </row>
      </sheetData>
      <sheetData sheetId="62">
        <row r="4">
          <cell r="B4">
            <v>8500000</v>
          </cell>
        </row>
      </sheetData>
      <sheetData sheetId="63">
        <row r="4">
          <cell r="B4">
            <v>8500000</v>
          </cell>
        </row>
      </sheetData>
      <sheetData sheetId="64">
        <row r="4">
          <cell r="B4">
            <v>8500000</v>
          </cell>
        </row>
      </sheetData>
      <sheetData sheetId="65">
        <row r="2">
          <cell r="G2">
            <v>36525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2">
          <cell r="G2">
            <v>36525</v>
          </cell>
        </row>
      </sheetData>
      <sheetData sheetId="127">
        <row r="2">
          <cell r="G2">
            <v>36525</v>
          </cell>
        </row>
      </sheetData>
      <sheetData sheetId="128">
        <row r="2">
          <cell r="G2">
            <v>36525</v>
          </cell>
        </row>
      </sheetData>
      <sheetData sheetId="129">
        <row r="2">
          <cell r="G2">
            <v>36525</v>
          </cell>
        </row>
      </sheetData>
      <sheetData sheetId="130">
        <row r="2">
          <cell r="G2">
            <v>36525</v>
          </cell>
        </row>
      </sheetData>
      <sheetData sheetId="131">
        <row r="2">
          <cell r="G2">
            <v>36525</v>
          </cell>
        </row>
      </sheetData>
      <sheetData sheetId="132">
        <row r="2">
          <cell r="G2">
            <v>36525</v>
          </cell>
        </row>
      </sheetData>
      <sheetData sheetId="133">
        <row r="2">
          <cell r="G2">
            <v>36525</v>
          </cell>
        </row>
      </sheetData>
      <sheetData sheetId="134">
        <row r="2">
          <cell r="G2">
            <v>36525</v>
          </cell>
        </row>
      </sheetData>
      <sheetData sheetId="135">
        <row r="2">
          <cell r="G2">
            <v>36525</v>
          </cell>
        </row>
      </sheetData>
      <sheetData sheetId="136">
        <row r="2">
          <cell r="G2">
            <v>36525</v>
          </cell>
        </row>
      </sheetData>
      <sheetData sheetId="137">
        <row r="2">
          <cell r="G2">
            <v>36525</v>
          </cell>
        </row>
      </sheetData>
      <sheetData sheetId="138">
        <row r="2">
          <cell r="G2">
            <v>36525</v>
          </cell>
        </row>
      </sheetData>
      <sheetData sheetId="139">
        <row r="2">
          <cell r="G2">
            <v>36525</v>
          </cell>
        </row>
      </sheetData>
      <sheetData sheetId="140">
        <row r="2">
          <cell r="G2">
            <v>36525</v>
          </cell>
        </row>
      </sheetData>
      <sheetData sheetId="141">
        <row r="2">
          <cell r="G2">
            <v>36525</v>
          </cell>
        </row>
      </sheetData>
      <sheetData sheetId="142">
        <row r="4">
          <cell r="B4">
            <v>8500000</v>
          </cell>
        </row>
      </sheetData>
      <sheetData sheetId="143">
        <row r="4">
          <cell r="B4">
            <v>8500000</v>
          </cell>
        </row>
      </sheetData>
      <sheetData sheetId="144">
        <row r="2">
          <cell r="G2">
            <v>36525</v>
          </cell>
        </row>
      </sheetData>
      <sheetData sheetId="145">
        <row r="2">
          <cell r="G2">
            <v>36525</v>
          </cell>
        </row>
      </sheetData>
      <sheetData sheetId="146">
        <row r="2">
          <cell r="G2">
            <v>36525</v>
          </cell>
        </row>
      </sheetData>
      <sheetData sheetId="147">
        <row r="2">
          <cell r="G2">
            <v>36525</v>
          </cell>
        </row>
      </sheetData>
      <sheetData sheetId="148">
        <row r="2">
          <cell r="G2">
            <v>36525</v>
          </cell>
        </row>
      </sheetData>
      <sheetData sheetId="149">
        <row r="2">
          <cell r="G2">
            <v>36525</v>
          </cell>
        </row>
      </sheetData>
      <sheetData sheetId="150">
        <row r="2">
          <cell r="G2">
            <v>36525</v>
          </cell>
        </row>
      </sheetData>
      <sheetData sheetId="151">
        <row r="4">
          <cell r="B4">
            <v>8500000</v>
          </cell>
        </row>
      </sheetData>
      <sheetData sheetId="152">
        <row r="2">
          <cell r="G2">
            <v>36525</v>
          </cell>
        </row>
      </sheetData>
      <sheetData sheetId="153">
        <row r="2">
          <cell r="G2">
            <v>36525</v>
          </cell>
        </row>
      </sheetData>
      <sheetData sheetId="154">
        <row r="2">
          <cell r="G2">
            <v>36525</v>
          </cell>
        </row>
      </sheetData>
      <sheetData sheetId="155">
        <row r="2">
          <cell r="G2">
            <v>36525</v>
          </cell>
        </row>
      </sheetData>
      <sheetData sheetId="156">
        <row r="2">
          <cell r="G2">
            <v>36525</v>
          </cell>
        </row>
      </sheetData>
      <sheetData sheetId="157">
        <row r="2">
          <cell r="G2">
            <v>36525</v>
          </cell>
        </row>
      </sheetData>
      <sheetData sheetId="158"/>
      <sheetData sheetId="159">
        <row r="4">
          <cell r="B4">
            <v>8500000</v>
          </cell>
        </row>
      </sheetData>
      <sheetData sheetId="160">
        <row r="4">
          <cell r="B4">
            <v>8500000</v>
          </cell>
        </row>
      </sheetData>
      <sheetData sheetId="161">
        <row r="4">
          <cell r="B4">
            <v>8500000</v>
          </cell>
        </row>
      </sheetData>
      <sheetData sheetId="162">
        <row r="4">
          <cell r="B4">
            <v>8500000</v>
          </cell>
        </row>
      </sheetData>
      <sheetData sheetId="163">
        <row r="4">
          <cell r="B4">
            <v>8500000</v>
          </cell>
        </row>
      </sheetData>
      <sheetData sheetId="164">
        <row r="2">
          <cell r="G2">
            <v>36525</v>
          </cell>
        </row>
      </sheetData>
      <sheetData sheetId="165">
        <row r="4">
          <cell r="B4">
            <v>8500000</v>
          </cell>
        </row>
      </sheetData>
      <sheetData sheetId="166">
        <row r="4">
          <cell r="B4">
            <v>8500000</v>
          </cell>
        </row>
      </sheetData>
      <sheetData sheetId="167">
        <row r="4">
          <cell r="B4">
            <v>8500000</v>
          </cell>
        </row>
      </sheetData>
      <sheetData sheetId="168">
        <row r="4">
          <cell r="B4">
            <v>8500000</v>
          </cell>
        </row>
      </sheetData>
      <sheetData sheetId="169">
        <row r="4">
          <cell r="B4">
            <v>8500000</v>
          </cell>
        </row>
      </sheetData>
      <sheetData sheetId="170">
        <row r="2">
          <cell r="G2">
            <v>36525</v>
          </cell>
        </row>
      </sheetData>
      <sheetData sheetId="171">
        <row r="4">
          <cell r="B4">
            <v>8500000</v>
          </cell>
        </row>
      </sheetData>
      <sheetData sheetId="172">
        <row r="4">
          <cell r="B4">
            <v>8500000</v>
          </cell>
        </row>
      </sheetData>
      <sheetData sheetId="173">
        <row r="4">
          <cell r="B4">
            <v>8500000</v>
          </cell>
        </row>
      </sheetData>
      <sheetData sheetId="174">
        <row r="4">
          <cell r="B4">
            <v>8500000</v>
          </cell>
        </row>
      </sheetData>
      <sheetData sheetId="175">
        <row r="2">
          <cell r="G2">
            <v>36525</v>
          </cell>
        </row>
      </sheetData>
      <sheetData sheetId="176">
        <row r="2">
          <cell r="G2">
            <v>36525</v>
          </cell>
        </row>
      </sheetData>
      <sheetData sheetId="177">
        <row r="2">
          <cell r="G2">
            <v>36525</v>
          </cell>
        </row>
      </sheetData>
      <sheetData sheetId="178">
        <row r="4">
          <cell r="B4">
            <v>8500000</v>
          </cell>
        </row>
      </sheetData>
      <sheetData sheetId="179">
        <row r="4">
          <cell r="B4">
            <v>8500000</v>
          </cell>
        </row>
      </sheetData>
      <sheetData sheetId="180">
        <row r="4">
          <cell r="B4">
            <v>8500000</v>
          </cell>
        </row>
      </sheetData>
      <sheetData sheetId="181">
        <row r="4">
          <cell r="B4">
            <v>8500000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3">
          <cell r="A3" t="str">
            <v>CLIENT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>
        <row r="2">
          <cell r="G2">
            <v>36525</v>
          </cell>
        </row>
      </sheetData>
      <sheetData sheetId="526" refreshError="1"/>
      <sheetData sheetId="527">
        <row r="2">
          <cell r="G2">
            <v>36525</v>
          </cell>
        </row>
      </sheetData>
      <sheetData sheetId="528">
        <row r="2">
          <cell r="G2">
            <v>36525</v>
          </cell>
        </row>
      </sheetData>
      <sheetData sheetId="529">
        <row r="2">
          <cell r="G2">
            <v>36525</v>
          </cell>
        </row>
      </sheetData>
      <sheetData sheetId="530">
        <row r="2">
          <cell r="G2">
            <v>36525</v>
          </cell>
        </row>
      </sheetData>
      <sheetData sheetId="531">
        <row r="2">
          <cell r="G2">
            <v>36525</v>
          </cell>
        </row>
      </sheetData>
      <sheetData sheetId="532">
        <row r="2">
          <cell r="G2">
            <v>36525</v>
          </cell>
        </row>
      </sheetData>
      <sheetData sheetId="533">
        <row r="2">
          <cell r="G2">
            <v>36525</v>
          </cell>
        </row>
      </sheetData>
      <sheetData sheetId="534">
        <row r="2">
          <cell r="G2">
            <v>36525</v>
          </cell>
        </row>
      </sheetData>
      <sheetData sheetId="535">
        <row r="2">
          <cell r="G2">
            <v>36525</v>
          </cell>
        </row>
      </sheetData>
      <sheetData sheetId="536">
        <row r="4">
          <cell r="B4">
            <v>8500000</v>
          </cell>
        </row>
      </sheetData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>
        <row r="4">
          <cell r="B4">
            <v>8500000</v>
          </cell>
        </row>
      </sheetData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/>
      <sheetData sheetId="586" refreshError="1"/>
      <sheetData sheetId="587" refreshError="1"/>
      <sheetData sheetId="588" refreshError="1"/>
      <sheetData sheetId="589" refreshError="1"/>
      <sheetData sheetId="590">
        <row r="4">
          <cell r="B4">
            <v>8500000</v>
          </cell>
        </row>
      </sheetData>
      <sheetData sheetId="591"/>
      <sheetData sheetId="592"/>
      <sheetData sheetId="593"/>
      <sheetData sheetId="594"/>
      <sheetData sheetId="595">
        <row r="4">
          <cell r="B4">
            <v>8500000</v>
          </cell>
        </row>
      </sheetData>
      <sheetData sheetId="596">
        <row r="4">
          <cell r="B4">
            <v>8500000</v>
          </cell>
        </row>
      </sheetData>
      <sheetData sheetId="597">
        <row r="4">
          <cell r="B4">
            <v>8500000</v>
          </cell>
        </row>
      </sheetData>
      <sheetData sheetId="598">
        <row r="4">
          <cell r="B4">
            <v>8500000</v>
          </cell>
        </row>
      </sheetData>
      <sheetData sheetId="599">
        <row r="4">
          <cell r="B4" t="str">
            <v>กรุงเทพฯ</v>
          </cell>
        </row>
      </sheetData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/>
      <sheetData sheetId="643"/>
      <sheetData sheetId="644"/>
      <sheetData sheetId="645"/>
      <sheetData sheetId="646"/>
      <sheetData sheetId="647"/>
      <sheetData sheetId="648"/>
      <sheetData sheetId="649">
        <row r="4">
          <cell r="B4">
            <v>8500000</v>
          </cell>
        </row>
      </sheetData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>
        <row r="4">
          <cell r="B4">
            <v>8500000</v>
          </cell>
        </row>
      </sheetData>
      <sheetData sheetId="680"/>
      <sheetData sheetId="681"/>
      <sheetData sheetId="682"/>
      <sheetData sheetId="683"/>
      <sheetData sheetId="684">
        <row r="4">
          <cell r="B4" t="str">
            <v>กรุงเทพฯ</v>
          </cell>
        </row>
      </sheetData>
      <sheetData sheetId="685"/>
      <sheetData sheetId="686">
        <row r="4">
          <cell r="B4">
            <v>8500000</v>
          </cell>
        </row>
      </sheetData>
      <sheetData sheetId="687">
        <row r="4">
          <cell r="B4">
            <v>8500000</v>
          </cell>
        </row>
      </sheetData>
      <sheetData sheetId="688">
        <row r="4">
          <cell r="B4" t="str">
            <v>กรุงเทพฯ</v>
          </cell>
        </row>
      </sheetData>
      <sheetData sheetId="689">
        <row r="4">
          <cell r="B4">
            <v>8500000</v>
          </cell>
        </row>
      </sheetData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>
        <row r="4">
          <cell r="B4" t="str">
            <v>กรุงเทพฯ</v>
          </cell>
        </row>
      </sheetData>
      <sheetData sheetId="699"/>
      <sheetData sheetId="700"/>
      <sheetData sheetId="701">
        <row r="2">
          <cell r="G2">
            <v>36525</v>
          </cell>
        </row>
      </sheetData>
      <sheetData sheetId="702">
        <row r="4">
          <cell r="B4" t="str">
            <v>กรุงเทพฯ</v>
          </cell>
        </row>
      </sheetData>
      <sheetData sheetId="703"/>
      <sheetData sheetId="704">
        <row r="4">
          <cell r="B4">
            <v>8500000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>
        <row r="4">
          <cell r="B4">
            <v>8500000</v>
          </cell>
        </row>
      </sheetData>
      <sheetData sheetId="712"/>
      <sheetData sheetId="713"/>
      <sheetData sheetId="714"/>
      <sheetData sheetId="715">
        <row r="4">
          <cell r="B4">
            <v>8500000</v>
          </cell>
        </row>
      </sheetData>
      <sheetData sheetId="716">
        <row r="4">
          <cell r="B4" t="str">
            <v>กรุงเทพฯ</v>
          </cell>
        </row>
      </sheetData>
      <sheetData sheetId="717">
        <row r="4">
          <cell r="B4">
            <v>8500000</v>
          </cell>
        </row>
      </sheetData>
      <sheetData sheetId="718">
        <row r="4">
          <cell r="B4">
            <v>8500000</v>
          </cell>
        </row>
      </sheetData>
      <sheetData sheetId="719">
        <row r="4">
          <cell r="B4">
            <v>8500000</v>
          </cell>
        </row>
      </sheetData>
      <sheetData sheetId="720">
        <row r="4">
          <cell r="B4">
            <v>8500000</v>
          </cell>
        </row>
      </sheetData>
      <sheetData sheetId="721"/>
      <sheetData sheetId="722">
        <row r="2">
          <cell r="G2">
            <v>36525</v>
          </cell>
        </row>
      </sheetData>
      <sheetData sheetId="723">
        <row r="4">
          <cell r="B4">
            <v>8500000</v>
          </cell>
        </row>
      </sheetData>
      <sheetData sheetId="724">
        <row r="2">
          <cell r="G2">
            <v>36525</v>
          </cell>
        </row>
      </sheetData>
      <sheetData sheetId="725">
        <row r="2">
          <cell r="G2">
            <v>36525</v>
          </cell>
        </row>
      </sheetData>
      <sheetData sheetId="726"/>
      <sheetData sheetId="727">
        <row r="4">
          <cell r="B4">
            <v>8500000</v>
          </cell>
        </row>
      </sheetData>
      <sheetData sheetId="728"/>
      <sheetData sheetId="729"/>
      <sheetData sheetId="730">
        <row r="4">
          <cell r="B4">
            <v>8500000</v>
          </cell>
        </row>
      </sheetData>
      <sheetData sheetId="731"/>
      <sheetData sheetId="732">
        <row r="2">
          <cell r="G2">
            <v>36525</v>
          </cell>
        </row>
      </sheetData>
      <sheetData sheetId="733">
        <row r="4">
          <cell r="B4">
            <v>8500000</v>
          </cell>
        </row>
      </sheetData>
      <sheetData sheetId="734"/>
      <sheetData sheetId="735">
        <row r="4">
          <cell r="B4">
            <v>8500000</v>
          </cell>
        </row>
      </sheetData>
      <sheetData sheetId="736">
        <row r="4">
          <cell r="B4">
            <v>8500000</v>
          </cell>
        </row>
      </sheetData>
      <sheetData sheetId="737">
        <row r="4">
          <cell r="B4">
            <v>8500000</v>
          </cell>
        </row>
      </sheetData>
      <sheetData sheetId="738"/>
      <sheetData sheetId="739"/>
      <sheetData sheetId="740"/>
      <sheetData sheetId="741"/>
      <sheetData sheetId="742"/>
      <sheetData sheetId="743"/>
      <sheetData sheetId="744">
        <row r="2">
          <cell r="G2">
            <v>36525</v>
          </cell>
        </row>
      </sheetData>
      <sheetData sheetId="745">
        <row r="2">
          <cell r="G2">
            <v>36525</v>
          </cell>
        </row>
      </sheetData>
      <sheetData sheetId="746">
        <row r="4">
          <cell r="B4">
            <v>8500000</v>
          </cell>
        </row>
      </sheetData>
      <sheetData sheetId="747"/>
      <sheetData sheetId="748">
        <row r="4">
          <cell r="B4">
            <v>8500000</v>
          </cell>
        </row>
      </sheetData>
      <sheetData sheetId="749"/>
      <sheetData sheetId="750">
        <row r="4">
          <cell r="B4">
            <v>8500000</v>
          </cell>
        </row>
      </sheetData>
      <sheetData sheetId="751"/>
      <sheetData sheetId="752">
        <row r="4">
          <cell r="B4">
            <v>8500000</v>
          </cell>
        </row>
      </sheetData>
      <sheetData sheetId="753">
        <row r="4">
          <cell r="B4">
            <v>8500000</v>
          </cell>
        </row>
      </sheetData>
      <sheetData sheetId="754"/>
      <sheetData sheetId="755">
        <row r="2">
          <cell r="G2">
            <v>36525</v>
          </cell>
        </row>
      </sheetData>
      <sheetData sheetId="756">
        <row r="4">
          <cell r="B4">
            <v>8500000</v>
          </cell>
        </row>
      </sheetData>
      <sheetData sheetId="757"/>
      <sheetData sheetId="758"/>
      <sheetData sheetId="759"/>
      <sheetData sheetId="760"/>
      <sheetData sheetId="761"/>
      <sheetData sheetId="762"/>
      <sheetData sheetId="763">
        <row r="4">
          <cell r="B4">
            <v>8500000</v>
          </cell>
        </row>
      </sheetData>
      <sheetData sheetId="764"/>
      <sheetData sheetId="765">
        <row r="2">
          <cell r="G2">
            <v>36525</v>
          </cell>
        </row>
      </sheetData>
      <sheetData sheetId="766">
        <row r="4">
          <cell r="B4" t="str">
            <v>กรุงเทพฯ</v>
          </cell>
        </row>
      </sheetData>
      <sheetData sheetId="767"/>
      <sheetData sheetId="768">
        <row r="4">
          <cell r="B4" t="str">
            <v>กรุงเทพฯ</v>
          </cell>
        </row>
      </sheetData>
      <sheetData sheetId="769"/>
      <sheetData sheetId="770"/>
      <sheetData sheetId="771"/>
      <sheetData sheetId="772"/>
      <sheetData sheetId="773">
        <row r="4">
          <cell r="B4" t="str">
            <v>กรุงเทพฯ</v>
          </cell>
        </row>
      </sheetData>
      <sheetData sheetId="774"/>
      <sheetData sheetId="775">
        <row r="4">
          <cell r="B4">
            <v>8500000</v>
          </cell>
        </row>
      </sheetData>
      <sheetData sheetId="776"/>
      <sheetData sheetId="777"/>
      <sheetData sheetId="778">
        <row r="4">
          <cell r="B4">
            <v>8500000</v>
          </cell>
        </row>
      </sheetData>
      <sheetData sheetId="779">
        <row r="4">
          <cell r="B4">
            <v>8500000</v>
          </cell>
        </row>
      </sheetData>
      <sheetData sheetId="780">
        <row r="4">
          <cell r="B4">
            <v>8500000</v>
          </cell>
        </row>
      </sheetData>
      <sheetData sheetId="781">
        <row r="4">
          <cell r="B4">
            <v>8500000</v>
          </cell>
        </row>
      </sheetData>
      <sheetData sheetId="782">
        <row r="4">
          <cell r="B4">
            <v>8500000</v>
          </cell>
        </row>
      </sheetData>
      <sheetData sheetId="783"/>
      <sheetData sheetId="784"/>
      <sheetData sheetId="785"/>
      <sheetData sheetId="786"/>
      <sheetData sheetId="787"/>
      <sheetData sheetId="788"/>
      <sheetData sheetId="789"/>
      <sheetData sheetId="790">
        <row r="4">
          <cell r="B4" t="str">
            <v>กรุงเทพฯ</v>
          </cell>
        </row>
      </sheetData>
      <sheetData sheetId="791"/>
      <sheetData sheetId="792"/>
      <sheetData sheetId="793"/>
      <sheetData sheetId="794">
        <row r="4">
          <cell r="B4">
            <v>8500000</v>
          </cell>
        </row>
      </sheetData>
      <sheetData sheetId="795"/>
      <sheetData sheetId="796">
        <row r="4">
          <cell r="B4">
            <v>8500000</v>
          </cell>
        </row>
      </sheetData>
      <sheetData sheetId="797">
        <row r="4">
          <cell r="B4" t="str">
            <v>กรุงเทพฯ</v>
          </cell>
        </row>
      </sheetData>
      <sheetData sheetId="798"/>
      <sheetData sheetId="799"/>
      <sheetData sheetId="800"/>
      <sheetData sheetId="801"/>
      <sheetData sheetId="802"/>
      <sheetData sheetId="803">
        <row r="4">
          <cell r="B4">
            <v>8500000</v>
          </cell>
        </row>
      </sheetData>
      <sheetData sheetId="804">
        <row r="4">
          <cell r="B4">
            <v>8500000</v>
          </cell>
        </row>
      </sheetData>
      <sheetData sheetId="805"/>
      <sheetData sheetId="806"/>
      <sheetData sheetId="807"/>
      <sheetData sheetId="808">
        <row r="4">
          <cell r="B4">
            <v>8500000</v>
          </cell>
        </row>
      </sheetData>
      <sheetData sheetId="809">
        <row r="4">
          <cell r="B4">
            <v>8500000</v>
          </cell>
        </row>
      </sheetData>
      <sheetData sheetId="810">
        <row r="4">
          <cell r="B4" t="str">
            <v>กรุงเทพฯ</v>
          </cell>
        </row>
      </sheetData>
      <sheetData sheetId="811">
        <row r="4">
          <cell r="B4">
            <v>8500000</v>
          </cell>
        </row>
      </sheetData>
      <sheetData sheetId="812">
        <row r="4">
          <cell r="B4">
            <v>8500000</v>
          </cell>
        </row>
      </sheetData>
      <sheetData sheetId="813"/>
      <sheetData sheetId="814"/>
      <sheetData sheetId="815"/>
      <sheetData sheetId="816"/>
      <sheetData sheetId="817"/>
      <sheetData sheetId="818"/>
      <sheetData sheetId="819">
        <row r="4">
          <cell r="B4">
            <v>8500000</v>
          </cell>
        </row>
      </sheetData>
      <sheetData sheetId="820"/>
      <sheetData sheetId="821"/>
      <sheetData sheetId="822"/>
      <sheetData sheetId="823">
        <row r="4">
          <cell r="B4">
            <v>8500000</v>
          </cell>
        </row>
      </sheetData>
      <sheetData sheetId="824">
        <row r="4">
          <cell r="B4">
            <v>8500000</v>
          </cell>
        </row>
      </sheetData>
      <sheetData sheetId="825"/>
      <sheetData sheetId="826"/>
      <sheetData sheetId="827">
        <row r="4">
          <cell r="B4">
            <v>8500000</v>
          </cell>
        </row>
      </sheetData>
      <sheetData sheetId="828"/>
      <sheetData sheetId="829"/>
      <sheetData sheetId="830"/>
      <sheetData sheetId="831"/>
      <sheetData sheetId="832">
        <row r="4">
          <cell r="B4">
            <v>8500000</v>
          </cell>
        </row>
      </sheetData>
      <sheetData sheetId="833">
        <row r="4">
          <cell r="B4" t="str">
            <v>กรุงเทพฯ</v>
          </cell>
        </row>
      </sheetData>
      <sheetData sheetId="834"/>
      <sheetData sheetId="835"/>
      <sheetData sheetId="836"/>
      <sheetData sheetId="837"/>
      <sheetData sheetId="838"/>
      <sheetData sheetId="839"/>
      <sheetData sheetId="840">
        <row r="4">
          <cell r="B4">
            <v>8500000</v>
          </cell>
        </row>
      </sheetData>
      <sheetData sheetId="841">
        <row r="4">
          <cell r="B4" t="str">
            <v>กรุงเทพฯ</v>
          </cell>
        </row>
      </sheetData>
      <sheetData sheetId="842">
        <row r="4">
          <cell r="B4">
            <v>8500000</v>
          </cell>
        </row>
      </sheetData>
      <sheetData sheetId="843"/>
      <sheetData sheetId="844"/>
      <sheetData sheetId="845"/>
      <sheetData sheetId="846"/>
      <sheetData sheetId="847">
        <row r="4">
          <cell r="B4">
            <v>8500000</v>
          </cell>
        </row>
      </sheetData>
      <sheetData sheetId="848"/>
      <sheetData sheetId="849"/>
      <sheetData sheetId="850"/>
      <sheetData sheetId="851"/>
      <sheetData sheetId="852"/>
      <sheetData sheetId="853"/>
      <sheetData sheetId="854"/>
      <sheetData sheetId="855">
        <row r="4">
          <cell r="B4">
            <v>8500000</v>
          </cell>
        </row>
      </sheetData>
      <sheetData sheetId="856"/>
      <sheetData sheetId="857"/>
      <sheetData sheetId="858"/>
      <sheetData sheetId="859"/>
      <sheetData sheetId="860"/>
      <sheetData sheetId="861">
        <row r="4">
          <cell r="B4">
            <v>8500000</v>
          </cell>
        </row>
      </sheetData>
      <sheetData sheetId="862"/>
      <sheetData sheetId="863">
        <row r="4">
          <cell r="B4">
            <v>8500000</v>
          </cell>
        </row>
      </sheetData>
      <sheetData sheetId="864"/>
      <sheetData sheetId="865"/>
      <sheetData sheetId="866"/>
      <sheetData sheetId="867">
        <row r="4">
          <cell r="B4">
            <v>8500000</v>
          </cell>
        </row>
      </sheetData>
      <sheetData sheetId="868">
        <row r="4">
          <cell r="B4">
            <v>8500000</v>
          </cell>
        </row>
      </sheetData>
      <sheetData sheetId="869">
        <row r="4">
          <cell r="B4">
            <v>8500000</v>
          </cell>
        </row>
      </sheetData>
      <sheetData sheetId="870">
        <row r="4">
          <cell r="B4">
            <v>8500000</v>
          </cell>
        </row>
      </sheetData>
      <sheetData sheetId="871">
        <row r="4">
          <cell r="B4">
            <v>8500000</v>
          </cell>
        </row>
      </sheetData>
      <sheetData sheetId="872"/>
      <sheetData sheetId="873">
        <row r="4">
          <cell r="B4">
            <v>8500000</v>
          </cell>
        </row>
      </sheetData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>
        <row r="2">
          <cell r="G2">
            <v>36525</v>
          </cell>
        </row>
      </sheetData>
      <sheetData sheetId="884"/>
      <sheetData sheetId="885"/>
      <sheetData sheetId="886">
        <row r="4">
          <cell r="B4">
            <v>8500000</v>
          </cell>
        </row>
      </sheetData>
      <sheetData sheetId="887"/>
      <sheetData sheetId="888"/>
      <sheetData sheetId="889"/>
      <sheetData sheetId="890"/>
      <sheetData sheetId="891">
        <row r="4">
          <cell r="B4">
            <v>8500000</v>
          </cell>
        </row>
      </sheetData>
      <sheetData sheetId="892">
        <row r="4">
          <cell r="B4">
            <v>8500000</v>
          </cell>
        </row>
      </sheetData>
      <sheetData sheetId="893"/>
      <sheetData sheetId="894"/>
      <sheetData sheetId="895"/>
      <sheetData sheetId="896"/>
      <sheetData sheetId="897"/>
      <sheetData sheetId="898"/>
      <sheetData sheetId="899">
        <row r="2">
          <cell r="G2">
            <v>36525</v>
          </cell>
        </row>
      </sheetData>
      <sheetData sheetId="900"/>
      <sheetData sheetId="901">
        <row r="4">
          <cell r="B4">
            <v>8500000</v>
          </cell>
        </row>
      </sheetData>
      <sheetData sheetId="902">
        <row r="4">
          <cell r="B4" t="str">
            <v>กรุงเทพฯ</v>
          </cell>
        </row>
      </sheetData>
      <sheetData sheetId="903">
        <row r="4">
          <cell r="B4" t="str">
            <v>กรุงเทพฯ</v>
          </cell>
        </row>
      </sheetData>
      <sheetData sheetId="904">
        <row r="4">
          <cell r="B4" t="str">
            <v>กรุงเทพฯ</v>
          </cell>
        </row>
      </sheetData>
      <sheetData sheetId="905">
        <row r="4">
          <cell r="B4">
            <v>8500000</v>
          </cell>
        </row>
      </sheetData>
      <sheetData sheetId="906">
        <row r="2">
          <cell r="G2">
            <v>36525</v>
          </cell>
        </row>
      </sheetData>
      <sheetData sheetId="907"/>
      <sheetData sheetId="908"/>
      <sheetData sheetId="909"/>
      <sheetData sheetId="910"/>
      <sheetData sheetId="911"/>
      <sheetData sheetId="912"/>
      <sheetData sheetId="913">
        <row r="4">
          <cell r="B4">
            <v>8500000</v>
          </cell>
        </row>
      </sheetData>
      <sheetData sheetId="914">
        <row r="2">
          <cell r="G2">
            <v>36525</v>
          </cell>
        </row>
      </sheetData>
      <sheetData sheetId="915">
        <row r="4">
          <cell r="B4">
            <v>8500000</v>
          </cell>
        </row>
      </sheetData>
      <sheetData sheetId="916">
        <row r="4">
          <cell r="B4">
            <v>8500000</v>
          </cell>
        </row>
      </sheetData>
      <sheetData sheetId="917">
        <row r="4">
          <cell r="B4">
            <v>8500000</v>
          </cell>
        </row>
      </sheetData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>
        <row r="2">
          <cell r="G2">
            <v>36525</v>
          </cell>
        </row>
      </sheetData>
      <sheetData sheetId="927"/>
      <sheetData sheetId="928"/>
      <sheetData sheetId="929"/>
      <sheetData sheetId="930"/>
      <sheetData sheetId="931"/>
      <sheetData sheetId="932">
        <row r="4">
          <cell r="B4">
            <v>8500000</v>
          </cell>
        </row>
      </sheetData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>
        <row r="2">
          <cell r="G2">
            <v>36525</v>
          </cell>
        </row>
      </sheetData>
      <sheetData sheetId="942"/>
      <sheetData sheetId="943"/>
      <sheetData sheetId="944"/>
      <sheetData sheetId="945">
        <row r="2">
          <cell r="G2">
            <v>36525</v>
          </cell>
        </row>
      </sheetData>
      <sheetData sheetId="946"/>
      <sheetData sheetId="947">
        <row r="4">
          <cell r="B4">
            <v>8500000</v>
          </cell>
        </row>
      </sheetData>
      <sheetData sheetId="948">
        <row r="4">
          <cell r="B4" t="str">
            <v>กรุงเทพฯ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>
        <row r="4">
          <cell r="B4">
            <v>8500000</v>
          </cell>
        </row>
      </sheetData>
      <sheetData sheetId="960">
        <row r="4">
          <cell r="B4">
            <v>8500000</v>
          </cell>
        </row>
      </sheetData>
      <sheetData sheetId="961">
        <row r="4">
          <cell r="B4">
            <v>8500000</v>
          </cell>
        </row>
      </sheetData>
      <sheetData sheetId="962">
        <row r="4">
          <cell r="B4">
            <v>8500000</v>
          </cell>
        </row>
      </sheetData>
      <sheetData sheetId="963">
        <row r="4">
          <cell r="B4">
            <v>8500000</v>
          </cell>
        </row>
      </sheetData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>
        <row r="4">
          <cell r="B4">
            <v>8500000</v>
          </cell>
        </row>
      </sheetData>
      <sheetData sheetId="977"/>
      <sheetData sheetId="978">
        <row r="4">
          <cell r="B4">
            <v>8500000</v>
          </cell>
        </row>
      </sheetData>
      <sheetData sheetId="979">
        <row r="4">
          <cell r="B4" t="str">
            <v>กรุงเทพฯ</v>
          </cell>
        </row>
      </sheetData>
      <sheetData sheetId="980"/>
      <sheetData sheetId="981"/>
      <sheetData sheetId="982"/>
      <sheetData sheetId="983">
        <row r="4">
          <cell r="B4">
            <v>8500000</v>
          </cell>
        </row>
      </sheetData>
      <sheetData sheetId="984"/>
      <sheetData sheetId="985">
        <row r="4">
          <cell r="B4">
            <v>8500000</v>
          </cell>
        </row>
      </sheetData>
      <sheetData sheetId="986"/>
      <sheetData sheetId="987">
        <row r="2">
          <cell r="G2">
            <v>36525</v>
          </cell>
        </row>
      </sheetData>
      <sheetData sheetId="988"/>
      <sheetData sheetId="989"/>
      <sheetData sheetId="990">
        <row r="4">
          <cell r="B4">
            <v>8500000</v>
          </cell>
        </row>
      </sheetData>
      <sheetData sheetId="991">
        <row r="2">
          <cell r="G2">
            <v>36525</v>
          </cell>
        </row>
      </sheetData>
      <sheetData sheetId="992">
        <row r="4">
          <cell r="B4" t="str">
            <v>กรุงเทพฯ</v>
          </cell>
        </row>
      </sheetData>
      <sheetData sheetId="993">
        <row r="4">
          <cell r="B4">
            <v>8500000</v>
          </cell>
        </row>
      </sheetData>
      <sheetData sheetId="994">
        <row r="4">
          <cell r="B4" t="str">
            <v>กรุงเทพฯ</v>
          </cell>
        </row>
      </sheetData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>
        <row r="4">
          <cell r="B4">
            <v>8500000</v>
          </cell>
        </row>
      </sheetData>
      <sheetData sheetId="1006">
        <row r="4">
          <cell r="B4">
            <v>8500000</v>
          </cell>
        </row>
      </sheetData>
      <sheetData sheetId="1007"/>
      <sheetData sheetId="1008"/>
      <sheetData sheetId="1009"/>
      <sheetData sheetId="1010"/>
      <sheetData sheetId="1011"/>
      <sheetData sheetId="1012"/>
      <sheetData sheetId="1013"/>
      <sheetData sheetId="1014">
        <row r="4">
          <cell r="B4">
            <v>8500000</v>
          </cell>
        </row>
      </sheetData>
      <sheetData sheetId="1015"/>
      <sheetData sheetId="1016"/>
      <sheetData sheetId="1017"/>
      <sheetData sheetId="1018"/>
      <sheetData sheetId="1019"/>
      <sheetData sheetId="1020"/>
      <sheetData sheetId="1021"/>
      <sheetData sheetId="1022">
        <row r="4">
          <cell r="B4">
            <v>8500000</v>
          </cell>
        </row>
      </sheetData>
      <sheetData sheetId="1023">
        <row r="4">
          <cell r="B4" t="str">
            <v>กรุงเทพฯ</v>
          </cell>
        </row>
      </sheetData>
      <sheetData sheetId="1024">
        <row r="4">
          <cell r="B4">
            <v>8500000</v>
          </cell>
        </row>
      </sheetData>
      <sheetData sheetId="1025"/>
      <sheetData sheetId="1026"/>
      <sheetData sheetId="1027"/>
      <sheetData sheetId="1028"/>
      <sheetData sheetId="1029">
        <row r="4">
          <cell r="B4">
            <v>8500000</v>
          </cell>
        </row>
      </sheetData>
      <sheetData sheetId="1030"/>
      <sheetData sheetId="1031"/>
      <sheetData sheetId="1032"/>
      <sheetData sheetId="1033"/>
      <sheetData sheetId="1034">
        <row r="4">
          <cell r="B4">
            <v>8500000</v>
          </cell>
        </row>
      </sheetData>
      <sheetData sheetId="1035"/>
      <sheetData sheetId="1036">
        <row r="4">
          <cell r="B4">
            <v>8500000</v>
          </cell>
        </row>
      </sheetData>
      <sheetData sheetId="1037">
        <row r="4">
          <cell r="B4">
            <v>8500000</v>
          </cell>
        </row>
      </sheetData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>
        <row r="4">
          <cell r="B4">
            <v>8500000</v>
          </cell>
        </row>
      </sheetData>
      <sheetData sheetId="1051">
        <row r="4">
          <cell r="B4">
            <v>8500000</v>
          </cell>
        </row>
      </sheetData>
      <sheetData sheetId="1052">
        <row r="4">
          <cell r="B4">
            <v>8500000</v>
          </cell>
        </row>
      </sheetData>
      <sheetData sheetId="1053">
        <row r="4">
          <cell r="B4">
            <v>8500000</v>
          </cell>
        </row>
      </sheetData>
      <sheetData sheetId="1054"/>
      <sheetData sheetId="1055">
        <row r="4">
          <cell r="B4">
            <v>8500000</v>
          </cell>
        </row>
      </sheetData>
      <sheetData sheetId="1056"/>
      <sheetData sheetId="1057"/>
      <sheetData sheetId="1058"/>
      <sheetData sheetId="1059"/>
      <sheetData sheetId="1060">
        <row r="4">
          <cell r="B4">
            <v>8500000</v>
          </cell>
        </row>
      </sheetData>
      <sheetData sheetId="1061"/>
      <sheetData sheetId="1062"/>
      <sheetData sheetId="1063"/>
      <sheetData sheetId="1064"/>
      <sheetData sheetId="1065">
        <row r="2">
          <cell r="G2">
            <v>36525</v>
          </cell>
        </row>
      </sheetData>
      <sheetData sheetId="1066"/>
      <sheetData sheetId="1067"/>
      <sheetData sheetId="1068">
        <row r="4">
          <cell r="B4">
            <v>8500000</v>
          </cell>
        </row>
      </sheetData>
      <sheetData sheetId="1069">
        <row r="4">
          <cell r="B4">
            <v>8500000</v>
          </cell>
        </row>
      </sheetData>
      <sheetData sheetId="1070"/>
      <sheetData sheetId="1071"/>
      <sheetData sheetId="1072"/>
      <sheetData sheetId="1073"/>
      <sheetData sheetId="1074"/>
      <sheetData sheetId="1075">
        <row r="4">
          <cell r="B4">
            <v>8500000</v>
          </cell>
        </row>
      </sheetData>
      <sheetData sheetId="1076"/>
      <sheetData sheetId="1077"/>
      <sheetData sheetId="1078"/>
      <sheetData sheetId="1079"/>
      <sheetData sheetId="1080">
        <row r="4">
          <cell r="B4">
            <v>8500000</v>
          </cell>
        </row>
      </sheetData>
      <sheetData sheetId="1081">
        <row r="4">
          <cell r="B4">
            <v>8500000</v>
          </cell>
        </row>
      </sheetData>
      <sheetData sheetId="1082">
        <row r="4">
          <cell r="B4">
            <v>8500000</v>
          </cell>
        </row>
      </sheetData>
      <sheetData sheetId="1083">
        <row r="4">
          <cell r="B4">
            <v>8500000</v>
          </cell>
        </row>
      </sheetData>
      <sheetData sheetId="1084"/>
      <sheetData sheetId="1085"/>
      <sheetData sheetId="1086"/>
      <sheetData sheetId="1087"/>
      <sheetData sheetId="1088">
        <row r="2">
          <cell r="G2">
            <v>36525</v>
          </cell>
        </row>
      </sheetData>
      <sheetData sheetId="1089"/>
      <sheetData sheetId="1090"/>
      <sheetData sheetId="1091"/>
      <sheetData sheetId="1092"/>
      <sheetData sheetId="1093"/>
      <sheetData sheetId="1094"/>
      <sheetData sheetId="1095"/>
      <sheetData sheetId="1096">
        <row r="4">
          <cell r="B4">
            <v>8500000</v>
          </cell>
        </row>
      </sheetData>
      <sheetData sheetId="1097">
        <row r="4">
          <cell r="B4">
            <v>8500000</v>
          </cell>
        </row>
      </sheetData>
      <sheetData sheetId="1098">
        <row r="4">
          <cell r="B4">
            <v>8500000</v>
          </cell>
        </row>
      </sheetData>
      <sheetData sheetId="1099">
        <row r="4">
          <cell r="B4">
            <v>8500000</v>
          </cell>
        </row>
      </sheetData>
      <sheetData sheetId="1100"/>
      <sheetData sheetId="1101"/>
      <sheetData sheetId="1102"/>
      <sheetData sheetId="1103"/>
      <sheetData sheetId="1104"/>
      <sheetData sheetId="1105"/>
      <sheetData sheetId="1106">
        <row r="4">
          <cell r="B4">
            <v>8500000</v>
          </cell>
        </row>
      </sheetData>
      <sheetData sheetId="1107"/>
      <sheetData sheetId="1108"/>
      <sheetData sheetId="1109"/>
      <sheetData sheetId="1110"/>
      <sheetData sheetId="1111"/>
      <sheetData sheetId="1112"/>
      <sheetData sheetId="1113"/>
      <sheetData sheetId="1114">
        <row r="4">
          <cell r="B4">
            <v>8500000</v>
          </cell>
        </row>
      </sheetData>
      <sheetData sheetId="1115"/>
      <sheetData sheetId="1116"/>
      <sheetData sheetId="1117"/>
      <sheetData sheetId="1118"/>
      <sheetData sheetId="1119"/>
      <sheetData sheetId="1120"/>
      <sheetData sheetId="1121">
        <row r="4">
          <cell r="B4">
            <v>8500000</v>
          </cell>
        </row>
      </sheetData>
      <sheetData sheetId="1122"/>
      <sheetData sheetId="1123"/>
      <sheetData sheetId="1124"/>
      <sheetData sheetId="1125"/>
      <sheetData sheetId="1126"/>
      <sheetData sheetId="1127">
        <row r="4">
          <cell r="B4">
            <v>8500000</v>
          </cell>
        </row>
      </sheetData>
      <sheetData sheetId="1128">
        <row r="4">
          <cell r="B4">
            <v>8500000</v>
          </cell>
        </row>
      </sheetData>
      <sheetData sheetId="1129">
        <row r="4">
          <cell r="B4">
            <v>8500000</v>
          </cell>
        </row>
      </sheetData>
      <sheetData sheetId="1130">
        <row r="4">
          <cell r="B4" t="str">
            <v>กรุงเทพฯ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>
        <row r="4">
          <cell r="B4">
            <v>8500000</v>
          </cell>
        </row>
      </sheetData>
      <sheetData sheetId="1143">
        <row r="4">
          <cell r="B4">
            <v>8500000</v>
          </cell>
        </row>
      </sheetData>
      <sheetData sheetId="1144">
        <row r="4">
          <cell r="B4">
            <v>8500000</v>
          </cell>
        </row>
      </sheetData>
      <sheetData sheetId="1145">
        <row r="4">
          <cell r="B4">
            <v>8500000</v>
          </cell>
        </row>
      </sheetData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>
        <row r="4">
          <cell r="B4">
            <v>8500000</v>
          </cell>
        </row>
      </sheetData>
      <sheetData sheetId="1161"/>
      <sheetData sheetId="1162"/>
      <sheetData sheetId="1163"/>
      <sheetData sheetId="1164"/>
      <sheetData sheetId="1165"/>
      <sheetData sheetId="1166"/>
      <sheetData sheetId="1167">
        <row r="4">
          <cell r="B4">
            <v>8500000</v>
          </cell>
        </row>
      </sheetData>
      <sheetData sheetId="1168"/>
      <sheetData sheetId="1169"/>
      <sheetData sheetId="1170"/>
      <sheetData sheetId="1171"/>
      <sheetData sheetId="1172"/>
      <sheetData sheetId="1173">
        <row r="4">
          <cell r="B4">
            <v>8500000</v>
          </cell>
        </row>
      </sheetData>
      <sheetData sheetId="1174">
        <row r="4">
          <cell r="B4" t="str">
            <v>กรุงเทพฯ</v>
          </cell>
        </row>
      </sheetData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 refreshError="1"/>
      <sheetData sheetId="1267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/>
      <sheetData sheetId="1278"/>
      <sheetData sheetId="1279"/>
      <sheetData sheetId="1280"/>
      <sheetData sheetId="1281"/>
      <sheetData sheetId="1282">
        <row r="15">
          <cell r="F15">
            <v>0</v>
          </cell>
        </row>
      </sheetData>
      <sheetData sheetId="1283">
        <row r="15">
          <cell r="F15"/>
        </row>
      </sheetData>
      <sheetData sheetId="1284"/>
      <sheetData sheetId="1285"/>
      <sheetData sheetId="1286"/>
      <sheetData sheetId="1287">
        <row r="15">
          <cell r="F15">
            <v>0</v>
          </cell>
        </row>
      </sheetData>
      <sheetData sheetId="1288"/>
      <sheetData sheetId="1289"/>
      <sheetData sheetId="1290"/>
      <sheetData sheetId="1291">
        <row r="15">
          <cell r="F15">
            <v>0</v>
          </cell>
        </row>
      </sheetData>
      <sheetData sheetId="1292"/>
      <sheetData sheetId="1293"/>
      <sheetData sheetId="1294"/>
      <sheetData sheetId="1295"/>
      <sheetData sheetId="1296"/>
      <sheetData sheetId="1297"/>
      <sheetData sheetId="1298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>
        <row r="4">
          <cell r="B4">
            <v>8500000</v>
          </cell>
        </row>
      </sheetData>
      <sheetData sheetId="1383">
        <row r="4">
          <cell r="B4" t="str">
            <v>กรุงเทพฯ</v>
          </cell>
        </row>
      </sheetData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>
        <row r="4">
          <cell r="B4">
            <v>8500000</v>
          </cell>
        </row>
      </sheetData>
      <sheetData sheetId="1393">
        <row r="4">
          <cell r="B4" t="str">
            <v>กรุงเทพฯ</v>
          </cell>
        </row>
      </sheetData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>
        <row r="4">
          <cell r="B4">
            <v>8500000</v>
          </cell>
        </row>
      </sheetData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>
        <row r="4">
          <cell r="B4" t="str">
            <v>กรุงเทพฯ</v>
          </cell>
        </row>
      </sheetData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/>
      <sheetData sheetId="2042"/>
      <sheetData sheetId="2043"/>
      <sheetData sheetId="2044">
        <row r="4">
          <cell r="B4">
            <v>8500000</v>
          </cell>
        </row>
      </sheetData>
      <sheetData sheetId="2045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>
        <row r="2">
          <cell r="G2">
            <v>36525</v>
          </cell>
        </row>
      </sheetData>
      <sheetData sheetId="2090">
        <row r="4">
          <cell r="B4" t="str">
            <v>กรุงเทพฯ</v>
          </cell>
        </row>
      </sheetData>
      <sheetData sheetId="2091"/>
      <sheetData sheetId="2092">
        <row r="4">
          <cell r="B4" t="str">
            <v>กรุงเทพฯ</v>
          </cell>
        </row>
      </sheetData>
      <sheetData sheetId="2093"/>
      <sheetData sheetId="2094">
        <row r="4">
          <cell r="B4" t="str">
            <v>กรุงเทพฯ</v>
          </cell>
        </row>
      </sheetData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>
        <row r="4">
          <cell r="B4">
            <v>8500000</v>
          </cell>
        </row>
      </sheetData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>
        <row r="2">
          <cell r="G2">
            <v>36525</v>
          </cell>
        </row>
      </sheetData>
      <sheetData sheetId="2136">
        <row r="4">
          <cell r="B4" t="str">
            <v>กรุงเทพฯ</v>
          </cell>
        </row>
      </sheetData>
      <sheetData sheetId="2137"/>
      <sheetData sheetId="2138">
        <row r="4">
          <cell r="B4" t="str">
            <v>กรุงเทพฯ</v>
          </cell>
        </row>
      </sheetData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>
        <row r="4">
          <cell r="B4">
            <v>8500000</v>
          </cell>
        </row>
      </sheetData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/>
      <sheetData sheetId="2213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/>
      <sheetData sheetId="2268"/>
      <sheetData sheetId="2269"/>
      <sheetData sheetId="2270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/>
      <sheetData sheetId="2452">
        <row r="4">
          <cell r="B4">
            <v>8500000</v>
          </cell>
        </row>
      </sheetData>
      <sheetData sheetId="2453"/>
      <sheetData sheetId="2454"/>
      <sheetData sheetId="2455"/>
      <sheetData sheetId="2456">
        <row r="4">
          <cell r="B4">
            <v>8500000</v>
          </cell>
        </row>
      </sheetData>
      <sheetData sheetId="2457">
        <row r="4">
          <cell r="B4">
            <v>8500000</v>
          </cell>
        </row>
      </sheetData>
      <sheetData sheetId="2458"/>
      <sheetData sheetId="2459"/>
      <sheetData sheetId="2460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>
        <row r="2">
          <cell r="G2">
            <v>36525</v>
          </cell>
        </row>
      </sheetData>
      <sheetData sheetId="2652">
        <row r="4">
          <cell r="B4" t="str">
            <v>กรุงเทพฯ</v>
          </cell>
        </row>
      </sheetData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>
        <row r="4">
          <cell r="B4">
            <v>8500000</v>
          </cell>
        </row>
      </sheetData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 refreshError="1"/>
      <sheetData sheetId="2701"/>
      <sheetData sheetId="2702"/>
      <sheetData sheetId="2703"/>
      <sheetData sheetId="2704"/>
      <sheetData sheetId="2705"/>
      <sheetData sheetId="2706"/>
      <sheetData sheetId="2707">
        <row r="15">
          <cell r="F15">
            <v>0</v>
          </cell>
        </row>
      </sheetData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>
        <row r="15">
          <cell r="F15">
            <v>0</v>
          </cell>
        </row>
      </sheetData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ยานพาหนะ"/>
      <sheetName val="Setup"/>
      <sheetName val="TrialBalance Q3-2002"/>
      <sheetName val="???"/>
      <sheetName val="ana u5"/>
      <sheetName val="_2_ส่งข้อมูลต้นทุนฉีดให้บัญชี"/>
      <sheetName val="21 Ocl"/>
      <sheetName val="3Manege-Statement_1045HKL_refin"/>
      <sheetName val="TB Data base"/>
      <sheetName val="E-1D"/>
      <sheetName val="DATABASE -sumifTB"/>
      <sheetName val="CFP-BK2"/>
      <sheetName val="dec'04"/>
      <sheetName val="Front"/>
      <sheetName val="Val_Ind"/>
      <sheetName val="Exp"/>
      <sheetName val=" IB-PL-00-01 SUMMARY"/>
      <sheetName val="SH-C"/>
      <sheetName val="SH-F"/>
      <sheetName val="SH-A"/>
      <sheetName val="Sheet1_(3)-delete"/>
      <sheetName val="Sheet1_(2)"/>
      <sheetName val="Sheet1_(3)-Footnote"/>
      <sheetName val="Balance_Sheet_K_Dorn"/>
      <sheetName val="P&amp;L_K_Dorn"/>
      <sheetName val="cash_flow"/>
      <sheetName val="cap_to_Reno"/>
      <sheetName val="detail_balance_sheet"/>
      <sheetName val="CURRENT_LIABILITIES"/>
      <sheetName val="Trial_Balance"/>
      <sheetName val="เงินกู้_MGC"/>
      <sheetName val="TrialBalance_Q3-2002"/>
      <sheetName val="ana_u5"/>
      <sheetName val="TB_Data_base"/>
      <sheetName val="21_Ocl"/>
      <sheetName val="DATABASE_-sumifTB"/>
      <sheetName val="_IB-PL-00-01_SUMMARY"/>
      <sheetName val="Sheet1_(3)-delete1"/>
      <sheetName val="Sheet1_(2)1"/>
      <sheetName val="Sheet1_(3)-Footnote1"/>
      <sheetName val="Balance_Sheet_K_Dorn1"/>
      <sheetName val="P&amp;L_K_Dorn1"/>
      <sheetName val="cash_flow1"/>
      <sheetName val="cap_to_Reno1"/>
      <sheetName val="detail_balance_sheet1"/>
      <sheetName val="CURRENT_LIABILITIES1"/>
      <sheetName val="Trial_Balance1"/>
      <sheetName val="เงินกู้_MGC1"/>
      <sheetName val="TrialBalance_Q3-20021"/>
      <sheetName val="ana_u51"/>
      <sheetName val="TB_Data_base1"/>
      <sheetName val="21_Ocl1"/>
      <sheetName val="DATABASE_-sumifTB1"/>
      <sheetName val="_IB-PL-00-01_SUMMARY1"/>
      <sheetName val="Sheet1_(3)-delete2"/>
      <sheetName val="Sheet1_(2)2"/>
      <sheetName val="Sheet1_(3)-Footnote2"/>
      <sheetName val="Balance_Sheet_K_Dorn2"/>
      <sheetName val="P&amp;L_K_Dorn2"/>
      <sheetName val="cash_flow2"/>
      <sheetName val="cap_to_Reno2"/>
      <sheetName val="detail_balance_sheet2"/>
      <sheetName val="CURRENT_LIABILITIES2"/>
      <sheetName val="เงินกู้_MGC2"/>
      <sheetName val="Trial_Balance2"/>
      <sheetName val="ana_u52"/>
      <sheetName val="TrialBalance_Q3-20022"/>
      <sheetName val="21_Ocl2"/>
      <sheetName val="TB_Data_base2"/>
      <sheetName val="DATABASE_-sumifTB2"/>
      <sheetName val="_IB-PL-00-01_SUMMARY2"/>
      <sheetName val="Sheet1_(3)-delete3"/>
      <sheetName val="Sheet1_(2)3"/>
      <sheetName val="Sheet1_(3)-Footnote3"/>
      <sheetName val="Balance_Sheet_K_Dorn3"/>
      <sheetName val="P&amp;L_K_Dorn3"/>
      <sheetName val="cash_flow3"/>
      <sheetName val="cap_to_Reno3"/>
      <sheetName val="detail_balance_sheet3"/>
      <sheetName val="CURRENT_LIABILITIES3"/>
      <sheetName val="เงินกู้_MGC3"/>
      <sheetName val="Trial_Balance3"/>
      <sheetName val="ana_u53"/>
      <sheetName val="TrialBalance_Q3-20023"/>
      <sheetName val="21_Ocl3"/>
      <sheetName val="TB_Data_base3"/>
      <sheetName val="DATABASE_-sumifTB3"/>
      <sheetName val="_IB-PL-00-01_SUMMARY3"/>
      <sheetName val="Sheet1_(3)-delete4"/>
      <sheetName val="Sheet1_(2)4"/>
      <sheetName val="Sheet1_(3)-Footnote4"/>
      <sheetName val="Balance_Sheet_K_Dorn4"/>
      <sheetName val="P&amp;L_K_Dorn4"/>
      <sheetName val="cash_flow4"/>
      <sheetName val="cap_to_Reno4"/>
      <sheetName val="detail_balance_sheet4"/>
      <sheetName val="CURRENT_LIABILITIES4"/>
      <sheetName val="เงินกู้_MGC4"/>
      <sheetName val="Trial_Balance4"/>
      <sheetName val="ana_u54"/>
      <sheetName val="TrialBalance_Q3-20024"/>
      <sheetName val="21_Ocl4"/>
      <sheetName val="TB_Data_base4"/>
      <sheetName val="DATABASE_-sumifTB4"/>
      <sheetName val="_IB-PL-00-01_SUMMARY4"/>
      <sheetName val="Sheet1_(3)-delete5"/>
      <sheetName val="Sheet1_(2)5"/>
      <sheetName val="Sheet1_(3)-Footnote5"/>
      <sheetName val="Balance_Sheet_K_Dorn5"/>
      <sheetName val="P&amp;L_K_Dorn5"/>
      <sheetName val="cash_flow5"/>
      <sheetName val="cap_to_Reno5"/>
      <sheetName val="detail_balance_sheet5"/>
      <sheetName val="CURRENT_LIABILITIES5"/>
      <sheetName val="เงินกู้_MGC5"/>
      <sheetName val="Trial_Balance5"/>
      <sheetName val="ana_u55"/>
      <sheetName val="TrialBalance_Q3-20025"/>
      <sheetName val="21_Ocl5"/>
      <sheetName val="TB_Data_base5"/>
      <sheetName val="DATABASE_-sumifTB5"/>
      <sheetName val="_IB-PL-00-01_SUMMARY5"/>
      <sheetName val="CashFlow"/>
      <sheetName val="U-5"/>
      <sheetName val="Invoice"/>
      <sheetName val="TB 30.6.06"/>
      <sheetName val="ตั๋วเงินรับ"/>
      <sheetName val="Master table"/>
      <sheetName val="C-3"/>
      <sheetName val="fa"/>
      <sheetName val="Appendix E"/>
      <sheetName val="G"/>
      <sheetName val="US Employees"/>
      <sheetName val="Assumption &amp; Result"/>
      <sheetName val="RECY"/>
      <sheetName val="Basic_Information"/>
      <sheetName val="interpol"/>
      <sheetName val="AGING LOCAL"/>
      <sheetName val="Final Data Import"/>
      <sheetName val="Sheet1_(3)-delete6"/>
      <sheetName val="Sheet1_(2)6"/>
      <sheetName val="Sheet1_(3)-Footnote6"/>
      <sheetName val="Balance_Sheet_K_Dorn6"/>
      <sheetName val="P&amp;L_K_Dorn6"/>
      <sheetName val="cash_flow6"/>
      <sheetName val="cap_to_Reno6"/>
      <sheetName val="detail_balance_sheet6"/>
      <sheetName val="CURRENT_LIABILITIES6"/>
      <sheetName val="Trial_Balance6"/>
      <sheetName val="เงินกู้_MGC6"/>
      <sheetName val="DATABASE_-sumifTB6"/>
      <sheetName val="TB_Data_base6"/>
      <sheetName val="TrialBalance_Q3-20026"/>
      <sheetName val="ana_u56"/>
      <sheetName val="21_Ocl6"/>
      <sheetName val="_IB-PL-00-01_SUMMARY6"/>
      <sheetName val="TB_30_6_06"/>
      <sheetName val="Master_table"/>
      <sheetName val="1.6-1.7 HK"/>
      <sheetName val="BK Unit Rate"/>
      <sheetName val="Detail"/>
      <sheetName val="Wkgs_BS Lead"/>
      <sheetName val="Sheet1_(3)-delete7"/>
      <sheetName val="Sheet1_(2)7"/>
      <sheetName val="Sheet1_(3)-Footnote7"/>
      <sheetName val="Balance_Sheet_K_Dorn7"/>
      <sheetName val="P&amp;L_K_Dorn7"/>
      <sheetName val="cash_flow7"/>
      <sheetName val="cap_to_Reno7"/>
      <sheetName val="detail_balance_sheet7"/>
      <sheetName val="CURRENT_LIABILITIES7"/>
      <sheetName val="เงินกู้_MGC7"/>
      <sheetName val="Trial_Balance7"/>
      <sheetName val="DATABASE_-sumifTB7"/>
      <sheetName val="TrialBalance_Q3-20027"/>
      <sheetName val="ana_u57"/>
      <sheetName val="21_Ocl7"/>
      <sheetName val="TB_Data_base7"/>
      <sheetName val="_IB-PL-00-01_SUMMARY7"/>
      <sheetName val="Sheet1_(3)-delete8"/>
      <sheetName val="Sheet1_(2)8"/>
      <sheetName val="Sheet1_(3)-Footnote8"/>
      <sheetName val="Balance_Sheet_K_Dorn8"/>
      <sheetName val="P&amp;L_K_Dorn8"/>
      <sheetName val="cash_flow8"/>
      <sheetName val="cap_to_Reno8"/>
      <sheetName val="detail_balance_sheet8"/>
      <sheetName val="CURRENT_LIABILITIES8"/>
      <sheetName val="เงินกู้_MGC8"/>
      <sheetName val="Trial_Balance8"/>
      <sheetName val="DATABASE_-sumifTB8"/>
      <sheetName val="TrialBalance_Q3-20028"/>
      <sheetName val="ana_u58"/>
      <sheetName val="21_Ocl8"/>
      <sheetName val="TB_Data_base8"/>
      <sheetName val="_IB-PL-00-01_SUMMARY8"/>
      <sheetName val="Sheet1_(3)-delete9"/>
      <sheetName val="Sheet1_(2)9"/>
      <sheetName val="Sheet1_(3)-Footnote9"/>
      <sheetName val="Balance_Sheet_K_Dorn9"/>
      <sheetName val="P&amp;L_K_Dorn9"/>
      <sheetName val="cash_flow9"/>
      <sheetName val="cap_to_Reno9"/>
      <sheetName val="detail_balance_sheet9"/>
      <sheetName val="CURRENT_LIABILITIES9"/>
      <sheetName val="Trial_Balance9"/>
      <sheetName val="เงินกู้_MGC9"/>
      <sheetName val="DATABASE_-sumifTB9"/>
      <sheetName val="TrialBalance_Q3-20029"/>
      <sheetName val="ana_u59"/>
      <sheetName val="21_Ocl9"/>
      <sheetName val="TB_Data_base9"/>
      <sheetName val="Sheet1_(3)-delete10"/>
      <sheetName val="Sheet1_(2)10"/>
      <sheetName val="Sheet1_(3)-Footnote10"/>
      <sheetName val="Balance_Sheet_K_Dorn10"/>
      <sheetName val="P&amp;L_K_Dorn10"/>
      <sheetName val="cash_flow10"/>
      <sheetName val="cap_to_Reno10"/>
      <sheetName val="detail_balance_sheet10"/>
      <sheetName val="CURRENT_LIABILITIES10"/>
      <sheetName val="Trial_Balance10"/>
      <sheetName val="เงินกู้_MGC10"/>
      <sheetName val="DATABASE_-sumifTB10"/>
      <sheetName val="TrialBalance_Q3-200210"/>
      <sheetName val="ana_u510"/>
      <sheetName val="21_Ocl10"/>
      <sheetName val="TB_Data_base10"/>
      <sheetName val="_IB-PL-00-01_SUMMARY9"/>
      <sheetName val="Sheet1_(3)-delete11"/>
      <sheetName val="Sheet1_(2)11"/>
      <sheetName val="Sheet1_(3)-Footnote11"/>
      <sheetName val="Balance_Sheet_K_Dorn11"/>
      <sheetName val="P&amp;L_K_Dorn11"/>
      <sheetName val="cash_flow11"/>
      <sheetName val="cap_to_Reno11"/>
      <sheetName val="detail_balance_sheet11"/>
      <sheetName val="CURRENT_LIABILITIES11"/>
      <sheetName val="Trial_Balance11"/>
      <sheetName val="เงินกู้_MGC11"/>
      <sheetName val="DATABASE_-sumifTB11"/>
      <sheetName val="TrialBalance_Q3-200211"/>
      <sheetName val="ana_u511"/>
      <sheetName val="21_Ocl11"/>
      <sheetName val="TB_Data_base11"/>
      <sheetName val="_IB-PL-00-01_SUMMARY10"/>
      <sheetName val="2010 Sale Budget"/>
      <sheetName val="Cost Breakdown"/>
      <sheetName val="___"/>
      <sheetName val="Title"/>
      <sheetName val="desc"/>
      <sheetName val="type"/>
      <sheetName val="CODE,NAME"/>
      <sheetName val="INTEREST"/>
      <sheetName val="INSTR"/>
      <sheetName val="cal (2)"/>
      <sheetName val="Group"/>
      <sheetName val="H0-Lead"/>
      <sheetName val="Input"/>
      <sheetName val="Sheet1_(3)-delete12"/>
      <sheetName val="Sheet1_(2)12"/>
      <sheetName val="Sheet1_(3)-Footnote12"/>
      <sheetName val="Balance_Sheet_K_Dorn12"/>
      <sheetName val="P&amp;L_K_Dorn12"/>
      <sheetName val="cash_flow12"/>
      <sheetName val="cap_to_Reno12"/>
      <sheetName val="detail_balance_sheet12"/>
      <sheetName val="CURRENT_LIABILITIES12"/>
      <sheetName val="Trial_Balance12"/>
      <sheetName val="เงินกู้_MGC12"/>
      <sheetName val="DATABASE_-sumifTB12"/>
      <sheetName val="TrialBalance_Q3-200212"/>
      <sheetName val="ana_u512"/>
      <sheetName val="21_Ocl12"/>
      <sheetName val="TB_Data_base12"/>
      <sheetName val="_IB-PL-00-01_SUMMARY11"/>
      <sheetName val="Set-up"/>
      <sheetName val="Appendix_E"/>
      <sheetName val="MONTHLY"/>
      <sheetName val="Master_table1"/>
      <sheetName val="Appendix_E1"/>
      <sheetName val="Master_table2"/>
      <sheetName val="Appendix_E2"/>
      <sheetName val="Master_table3"/>
      <sheetName val="Appendix_E3"/>
      <sheetName val="Master_table4"/>
      <sheetName val="Appendix_E4"/>
      <sheetName val="MOULD"/>
      <sheetName val="AOP"/>
      <sheetName val="Test cost oversea"/>
      <sheetName val="2002"/>
      <sheetName val="P&amp;LFINAL - 44"/>
      <sheetName val="BKE"/>
      <sheetName val="E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detail_profit&amp;loss"/>
      <sheetName val="เงินกู้ธนชาติ"/>
      <sheetName val="เงินกู้ MGC"/>
      <sheetName val="2002"/>
      <sheetName val="매출"/>
      <sheetName val="Consolidated"/>
      <sheetName val="Links"/>
      <sheetName val="Lead"/>
      <sheetName val="Data"/>
      <sheetName val="PA"/>
      <sheetName val="FF7"/>
      <sheetName val="U-5"/>
      <sheetName val="인원계획-미화"/>
      <sheetName val="LABOUR"/>
      <sheetName val="Balance sheet"/>
      <sheetName val="Account Name &amp; Code"/>
      <sheetName val="Location &amp; Cost Centre"/>
      <sheetName val="Trial Balance"/>
      <sheetName val="Sheet1"/>
      <sheetName val=" IB-PL-YTD"/>
      <sheetName val="Salaries-CGR OB-2.1"/>
      <sheetName val="Master"/>
      <sheetName val="Metals"/>
      <sheetName val="GST Recon-Workings"/>
      <sheetName val="Drop Down"/>
      <sheetName val="Igw Model"/>
      <sheetName val="SALES&amp;COGS"/>
      <sheetName val="MONTHLY"/>
      <sheetName val="노무비"/>
      <sheetName val="FA Register"/>
      <sheetName val="TrialBalance Q3-2002"/>
      <sheetName val="Purchases"/>
      <sheetName val="U-3"/>
      <sheetName val="Furniture"/>
      <sheetName val="CRITERIA1"/>
      <sheetName val="Code"/>
      <sheetName val="Account List"/>
      <sheetName val="Company codes"/>
      <sheetName val="???????????"/>
      <sheetName val="OceMenuSheet"/>
      <sheetName val="NEW ZEALAND"/>
      <sheetName val="Stock Aging"/>
      <sheetName val="N-4 Patent right"/>
      <sheetName val="OUTLK%"/>
      <sheetName val="RANGES"/>
      <sheetName val="S-5"/>
      <sheetName val="ต__วเง_นร_บ"/>
      <sheetName val="list"/>
      <sheetName val="เงินกู้_MGC"/>
      <sheetName val="Trial_Balance"/>
      <sheetName val="Account_Name_&amp;_Code"/>
      <sheetName val="Location_&amp;_Cost_Centre"/>
      <sheetName val="Salaries-CGR_OB-2_1"/>
      <sheetName val="Balance_sheet"/>
      <sheetName val="_IB-PL-YTD"/>
      <sheetName val="GST_Recon-Workings"/>
      <sheetName val="Drop_Down"/>
      <sheetName val="Igw_Model"/>
      <sheetName val="TrialBalance_Q3-2002"/>
      <sheetName val="Account_List"/>
      <sheetName val="Company_codes"/>
      <sheetName val="NEW_ZEALAND"/>
      <sheetName val="Stock_Aging"/>
      <sheetName val="N-4_Patent_right"/>
      <sheetName val="FA_Register"/>
      <sheetName val="เงินกู้_MGC1"/>
      <sheetName val="Trial_Balance1"/>
      <sheetName val="Account_Name_&amp;_Code1"/>
      <sheetName val="Location_&amp;_Cost_Centre1"/>
      <sheetName val="Salaries-CGR_OB-2_11"/>
      <sheetName val="Balance_sheet1"/>
      <sheetName val="_IB-PL-YTD1"/>
      <sheetName val="GST_Recon-Workings1"/>
      <sheetName val="Drop_Down1"/>
      <sheetName val="Igw_Model1"/>
      <sheetName val="TrialBalance_Q3-20021"/>
      <sheetName val="Account_List1"/>
      <sheetName val="Company_codes1"/>
      <sheetName val="NEW_ZEALAND1"/>
      <sheetName val="Stock_Aging1"/>
      <sheetName val="N-4_Patent_right1"/>
      <sheetName val="FA_Register1"/>
      <sheetName val="A"/>
      <sheetName val="Parameters"/>
      <sheetName val="Job header"/>
      <sheetName val="Babara"/>
      <sheetName val="Customize Your Invoice"/>
      <sheetName val="1201"/>
      <sheetName val="Invoice"/>
      <sheetName val="SCB 1 - Current"/>
      <sheetName val="SCB 2 - Current"/>
      <sheetName val="BOM.EXSM"/>
      <sheetName val="Lists"/>
      <sheetName val="Last Year"/>
      <sheetName val="Sch 7"/>
      <sheetName val="Kind of Service"/>
      <sheetName val="2004 Labor"/>
      <sheetName val="Service Coming"/>
      <sheetName val="e-1810_A"/>
      <sheetName val="2. Definitions"/>
      <sheetName val="FA_31.03.05"/>
      <sheetName val="Up to 2002"/>
      <sheetName val="DETAILAC"/>
      <sheetName val="2"/>
      <sheetName val="พ.ย.46-ม.ค.47"/>
      <sheetName val="L123"/>
      <sheetName val="DropDown"/>
      <sheetName val="PY Strat Plan"/>
      <sheetName val="PM-TE"/>
      <sheetName val="PRODUCT"/>
      <sheetName val="Year 2002 IS"/>
      <sheetName val="เงินกู้_MGC2"/>
      <sheetName val="Trial_Balance2"/>
      <sheetName val="Account_Name_&amp;_Code2"/>
      <sheetName val="Location_&amp;_Cost_Centre2"/>
      <sheetName val="Salaries-CGR_OB-2_12"/>
      <sheetName val="Balance_sheet2"/>
      <sheetName val="_IB-PL-YTD2"/>
      <sheetName val="GST_Recon-Workings2"/>
      <sheetName val="Drop_Down2"/>
      <sheetName val="Igw_Model2"/>
      <sheetName val="TrialBalance_Q3-20022"/>
      <sheetName val="Account_List2"/>
      <sheetName val="Company_codes2"/>
      <sheetName val="NEW_ZEALAND2"/>
      <sheetName val="Stock_Aging2"/>
      <sheetName val="N-4_Patent_right2"/>
      <sheetName val="FA_Register2"/>
      <sheetName val="Sch_7"/>
      <sheetName val="Kind_of_Service"/>
      <sheetName val="2004_Labor"/>
      <sheetName val="Service_Coming"/>
      <sheetName val="2__Definitions"/>
      <sheetName val="Data_Select"/>
      <sheetName val="DB_BS"/>
      <sheetName val="PLreport"/>
      <sheetName val="IMPORT LIST"/>
      <sheetName val="10_ค้างรับเช่าเครื่องล้างจา (2)"/>
      <sheetName val="12_ค้างรับบริการ (2)"/>
      <sheetName val="CUSTOMER"/>
      <sheetName val="7251-06540"/>
      <sheetName val="trfc02-26(Fes+Ses)"/>
      <sheetName val="Newspaper"/>
      <sheetName val="AdFIF"/>
      <sheetName val="K-5"/>
      <sheetName val="Allocate96-98"/>
      <sheetName val="224140"/>
      <sheetName val="Product Return Detail"/>
      <sheetName val="Thailand"/>
      <sheetName val="Sample size"/>
      <sheetName val="IMV"/>
      <sheetName val="Parm"/>
      <sheetName val="Sheet3"/>
      <sheetName val="ｸﾞﾗﾌﾃﾞｰﾀ"/>
      <sheetName val="10"/>
      <sheetName val="VERIFICATION PAYE"/>
      <sheetName val="Month v YTD"/>
      <sheetName val="CIPA"/>
      <sheetName val="Basic"/>
      <sheetName val="AFM"/>
      <sheetName val="NSC"/>
      <sheetName val="Menu"/>
      <sheetName val="xL5 FT"/>
      <sheetName val="am Goal"/>
      <sheetName val="xW9-13 L act"/>
      <sheetName val="Ctry Rank"/>
      <sheetName val="AM STRETCH"/>
      <sheetName val="LLookup"/>
      <sheetName val="AccpacTB"/>
      <sheetName val="Summary"/>
      <sheetName val="Unit Price 97"/>
      <sheetName val="ADJ - RATE"/>
      <sheetName val="___________"/>
      <sheetName val="013 - การสั่งการ"/>
      <sheetName val="SKA"/>
      <sheetName val="2动力设备"/>
      <sheetName val="0506合并附注"/>
      <sheetName val="Disposal"/>
      <sheetName val="TB-2001-Apr'01"/>
      <sheetName val="Recon 057"/>
      <sheetName val="Recon 292"/>
      <sheetName val="Ocnis"/>
      <sheetName val="Inv."/>
      <sheetName val="oct test tax"/>
      <sheetName val="10-1 media"/>
      <sheetName val="p &amp; l "/>
      <sheetName val="ac_code"/>
      <sheetName val="GL CB"/>
      <sheetName val="GL M"/>
      <sheetName val="detail-sep"/>
      <sheetName val="addition_auc"/>
      <sheetName val="C-3"/>
      <sheetName val="เงินกู้_MGC3"/>
      <sheetName val="Trial_Balance3"/>
      <sheetName val="Account_Name_&amp;_Code3"/>
      <sheetName val="Location_&amp;_Cost_Centre3"/>
      <sheetName val="Balance_sheet3"/>
      <sheetName val="_IB-PL-YTD3"/>
      <sheetName val="Salaries-CGR_OB-2_13"/>
      <sheetName val="GST_Recon-Workings3"/>
      <sheetName val="Drop_Down3"/>
      <sheetName val="Igw_Model3"/>
      <sheetName val="FA_Register3"/>
      <sheetName val="TrialBalance_Q3-20023"/>
      <sheetName val="เงินกู้_MGC5"/>
      <sheetName val="Trial_Balance5"/>
      <sheetName val="Account_Name_&amp;_Code5"/>
      <sheetName val="Location_&amp;_Cost_Centre5"/>
      <sheetName val="Balance_sheet5"/>
      <sheetName val="_IB-PL-YTD5"/>
      <sheetName val="Salaries-CGR_OB-2_15"/>
      <sheetName val="GST_Recon-Workings5"/>
      <sheetName val="Drop_Down5"/>
      <sheetName val="Igw_Model5"/>
      <sheetName val="FA_Register5"/>
      <sheetName val="TrialBalance_Q3-20025"/>
      <sheetName val="เงินกู้_MGC4"/>
      <sheetName val="Trial_Balance4"/>
      <sheetName val="Account_Name_&amp;_Code4"/>
      <sheetName val="Location_&amp;_Cost_Centre4"/>
      <sheetName val="Balance_sheet4"/>
      <sheetName val="_IB-PL-YTD4"/>
      <sheetName val="Salaries-CGR_OB-2_14"/>
      <sheetName val="GST_Recon-Workings4"/>
      <sheetName val="Drop_Down4"/>
      <sheetName val="Igw_Model4"/>
      <sheetName val="FA_Register4"/>
      <sheetName val="TrialBalance_Q3-20024"/>
      <sheetName val="เงินกู้_MGC6"/>
      <sheetName val="Trial_Balance6"/>
      <sheetName val="Account_Name_&amp;_Code6"/>
      <sheetName val="Location_&amp;_Cost_Centre6"/>
      <sheetName val="Balance_sheet6"/>
      <sheetName val="_IB-PL-YTD6"/>
      <sheetName val="Salaries-CGR_OB-2_16"/>
      <sheetName val="GST_Recon-Workings6"/>
      <sheetName val="Drop_Down6"/>
      <sheetName val="Igw_Model6"/>
      <sheetName val="FA_Register6"/>
      <sheetName val="TrialBalance_Q3-20026"/>
      <sheetName val="เงินกู้_MGC7"/>
      <sheetName val="Trial_Balance7"/>
      <sheetName val="Account_Name_&amp;_Code7"/>
      <sheetName val="Location_&amp;_Cost_Centre7"/>
      <sheetName val="Balance_sheet7"/>
      <sheetName val="_IB-PL-YTD7"/>
      <sheetName val="Salaries-CGR_OB-2_17"/>
      <sheetName val="GST_Recon-Workings7"/>
      <sheetName val="Drop_Down7"/>
      <sheetName val="Igw_Model7"/>
      <sheetName val="FA_Register7"/>
      <sheetName val="TrialBalance_Q3-20027"/>
      <sheetName val="Account_List3"/>
      <sheetName val="Company_codes3"/>
      <sheetName val="NEW_ZEALAND3"/>
      <sheetName val="Stock_Aging3"/>
      <sheetName val="N-4_Patent_right3"/>
      <sheetName val="เงินกู้_MGC8"/>
      <sheetName val="Trial_Balance8"/>
      <sheetName val="Account_Name_&amp;_Code8"/>
      <sheetName val="Location_&amp;_Cost_Centre8"/>
      <sheetName val="Balance_sheet8"/>
      <sheetName val="_IB-PL-YTD8"/>
      <sheetName val="Salaries-CGR_OB-2_18"/>
      <sheetName val="GST_Recon-Workings8"/>
      <sheetName val="Drop_Down8"/>
      <sheetName val="Igw_Model8"/>
      <sheetName val="FA_Register8"/>
      <sheetName val="TrialBalance_Q3-20028"/>
      <sheetName val="Account_List4"/>
      <sheetName val="Company_codes4"/>
      <sheetName val="NEW_ZEALAND4"/>
      <sheetName val="Stock_Aging4"/>
      <sheetName val="N-4_Patent_right4"/>
      <sheetName val="เงินกู้_MGC9"/>
      <sheetName val="Trial_Balance9"/>
      <sheetName val="Account_Name_&amp;_Code9"/>
      <sheetName val="Location_&amp;_Cost_Centre9"/>
      <sheetName val="Balance_sheet9"/>
      <sheetName val="_IB-PL-YTD9"/>
      <sheetName val="Salaries-CGR_OB-2_19"/>
      <sheetName val="GST_Recon-Workings9"/>
      <sheetName val="Drop_Down9"/>
      <sheetName val="Igw_Model9"/>
      <sheetName val="FA_Register9"/>
      <sheetName val="TrialBalance_Q3-20029"/>
      <sheetName val="Account_List5"/>
      <sheetName val="Company_codes5"/>
      <sheetName val="NEW_ZEALAND5"/>
      <sheetName val="Stock_Aging5"/>
      <sheetName val="N-4_Patent_right5"/>
      <sheetName val="เงินกู้_MGC10"/>
      <sheetName val="Trial_Balance10"/>
      <sheetName val="Account_Name_&amp;_Code10"/>
      <sheetName val="Location_&amp;_Cost_Centre10"/>
      <sheetName val="Balance_sheet10"/>
      <sheetName val="_IB-PL-YTD10"/>
      <sheetName val="Salaries-CGR_OB-2_110"/>
      <sheetName val="GST_Recon-Workings10"/>
      <sheetName val="Drop_Down10"/>
      <sheetName val="Igw_Model10"/>
      <sheetName val="FA_Register10"/>
      <sheetName val="TrialBalance_Q3-200210"/>
      <sheetName val="Account_List6"/>
      <sheetName val="Company_codes6"/>
      <sheetName val="NEW_ZEALAND6"/>
      <sheetName val="Stock_Aging6"/>
      <sheetName val="N-4_Patent_right6"/>
      <sheetName val="เงินกู้_MGC11"/>
      <sheetName val="Trial_Balance11"/>
      <sheetName val="Account_Name_&amp;_Code11"/>
      <sheetName val="Location_&amp;_Cost_Centre11"/>
      <sheetName val="Balance_sheet11"/>
      <sheetName val="_IB-PL-YTD11"/>
      <sheetName val="Salaries-CGR_OB-2_111"/>
      <sheetName val="GST_Recon-Workings11"/>
      <sheetName val="Drop_Down11"/>
      <sheetName val="Igw_Model11"/>
      <sheetName val="FA_Register11"/>
      <sheetName val="TrialBalance_Q3-200211"/>
      <sheetName val="Account_List7"/>
      <sheetName val="Company_codes7"/>
      <sheetName val="NEW_ZEALAND7"/>
      <sheetName val="Stock_Aging7"/>
      <sheetName val="N-4_Patent_right7"/>
      <sheetName val="เงินกู้_MGC12"/>
      <sheetName val="Trial_Balance12"/>
      <sheetName val="Account_Name_&amp;_Code12"/>
      <sheetName val="Location_&amp;_Cost_Centre12"/>
      <sheetName val="Balance_sheet12"/>
      <sheetName val="_IB-PL-YTD12"/>
      <sheetName val="Salaries-CGR_OB-2_112"/>
      <sheetName val="GST_Recon-Workings12"/>
      <sheetName val="Drop_Down12"/>
      <sheetName val="Igw_Model12"/>
      <sheetName val="FA_Register12"/>
      <sheetName val="TrialBalance_Q3-200212"/>
      <sheetName val="Account_List8"/>
      <sheetName val="Company_codes8"/>
      <sheetName val="NEW_ZEALAND8"/>
      <sheetName val="Stock_Aging8"/>
      <sheetName val="N-4_Patent_right8"/>
      <sheetName val="เงินกู้_MGC13"/>
      <sheetName val="Trial_Balance13"/>
      <sheetName val="Account_Name_&amp;_Code13"/>
      <sheetName val="Location_&amp;_Cost_Centre13"/>
      <sheetName val="Balance_sheet13"/>
      <sheetName val="_IB-PL-YTD13"/>
      <sheetName val="Salaries-CGR_OB-2_113"/>
      <sheetName val="GST_Recon-Workings13"/>
      <sheetName val="Drop_Down13"/>
      <sheetName val="Igw_Model13"/>
      <sheetName val="FA_Register13"/>
      <sheetName val="TrialBalance_Q3-200213"/>
      <sheetName val="Account_List9"/>
      <sheetName val="Company_codes9"/>
      <sheetName val="NEW_ZEALAND9"/>
      <sheetName val="Stock_Aging9"/>
      <sheetName val="N-4_Patent_right9"/>
      <sheetName val="เงินกู้_MGC14"/>
      <sheetName val="Trial_Balance14"/>
      <sheetName val="Account_Name_&amp;_Code14"/>
      <sheetName val="Location_&amp;_Cost_Centre14"/>
      <sheetName val="Balance_sheet14"/>
      <sheetName val="_IB-PL-YTD14"/>
      <sheetName val="Salaries-CGR_OB-2_114"/>
      <sheetName val="GST_Recon-Workings14"/>
      <sheetName val="Drop_Down14"/>
      <sheetName val="Igw_Model14"/>
      <sheetName val="FA_Register14"/>
      <sheetName val="TrialBalance_Q3-200214"/>
      <sheetName val="Account_List10"/>
      <sheetName val="Company_codes10"/>
      <sheetName val="NEW_ZEALAND10"/>
      <sheetName val="Stock_Aging10"/>
      <sheetName val="N-4_Patent_right10"/>
      <sheetName val="งบบริหาร PL-report"/>
      <sheetName val="acc.depre-report-old"/>
      <sheetName val="パラメータ"/>
      <sheetName val="Assmt"/>
      <sheetName val="นิคม อีสเทิร์นชีบอร์ด"/>
      <sheetName val="schedule "/>
      <sheetName val="งานโครงสร้าง"/>
      <sheetName val="แบบเดิม"/>
      <sheetName val="Supporting Tool"/>
      <sheetName val="Co. Code"/>
      <sheetName val="POS_INV 9712"/>
      <sheetName val="pos collection timeliness"/>
      <sheetName val="Record CR"/>
      <sheetName val="Dates"/>
      <sheetName val="Date"/>
      <sheetName val="worksheet"/>
      <sheetName val="MHK Rate"/>
      <sheetName val="MJD Rate"/>
      <sheetName val="MJS Rate"/>
      <sheetName val="Customize_Your_Invoice"/>
      <sheetName val="Customize_Your_Invoice1"/>
      <sheetName val="L52A国内台当り"/>
      <sheetName val="Cal_b"/>
      <sheetName val="กระจายบอร์ด"/>
      <sheetName val="Customize_Your_Invoice2"/>
      <sheetName val="Factor F Data"/>
      <sheetName val="Job_header1"/>
      <sheetName val="SCB_1_-_Current1"/>
      <sheetName val="SCB_2_-_Current1"/>
      <sheetName val="BOM_EXSM1"/>
      <sheetName val="Last_Year1"/>
      <sheetName val="Sch_71"/>
      <sheetName val="Kind_of_Service1"/>
      <sheetName val="2004_Labor1"/>
      <sheetName val="Service_Coming1"/>
      <sheetName val="2__Definitions1"/>
      <sheetName val="FA_31_03_051"/>
      <sheetName val="Up_to_20021"/>
      <sheetName val="พ_ย_46-ม_ค_471"/>
      <sheetName val="Job_header"/>
      <sheetName val="SCB_1_-_Current"/>
      <sheetName val="SCB_2_-_Current"/>
      <sheetName val="BOM_EXSM"/>
      <sheetName val="Last_Year"/>
      <sheetName val="FA_31_03_05"/>
      <sheetName val="Up_to_2002"/>
      <sheetName val="พ_ย_46-ม_ค_47"/>
      <sheetName val="Job_header2"/>
      <sheetName val="SCB_1_-_Current2"/>
      <sheetName val="SCB_2_-_Current2"/>
      <sheetName val="BOM_EXSM2"/>
      <sheetName val="Last_Year2"/>
      <sheetName val="Sch_72"/>
      <sheetName val="Kind_of_Service2"/>
      <sheetName val="2004_Labor2"/>
      <sheetName val="Service_Coming2"/>
      <sheetName val="2__Definitions2"/>
      <sheetName val="FA_31_03_052"/>
      <sheetName val="Up_to_20022"/>
      <sheetName val="พ_ย_46-ม_ค_472"/>
      <sheetName val=" APS  APS-DI ING"/>
      <sheetName val="Content Page"/>
      <sheetName val="IMPORT_LIST"/>
      <sheetName val="Year_2002_IS"/>
      <sheetName val="PY_Strat_Plan"/>
      <sheetName val="10_ค้างรับเช่าเครื่องล้างจา_(2)"/>
      <sheetName val="12_ค้างรับบริการ_(2)"/>
      <sheetName val="IMPORT_LIST1"/>
      <sheetName val="Year_2002_IS1"/>
      <sheetName val="PY_Strat_Plan1"/>
      <sheetName val="10_ค้างรับเช่าเครื่องล้างจา_(21"/>
      <sheetName val="12_ค้างรับบริการ_(2)1"/>
      <sheetName val="Kind_of_Service3"/>
      <sheetName val="2004_Labor3"/>
      <sheetName val="Service_Coming3"/>
      <sheetName val="Sch_73"/>
      <sheetName val="2__Definitions3"/>
      <sheetName val="IMPORT_LIST2"/>
      <sheetName val="Year_2002_IS2"/>
      <sheetName val="PY_Strat_Plan2"/>
      <sheetName val="10_ค้างรับเช่าเครื่องล้างจา_(22"/>
      <sheetName val="12_ค้างรับบริการ_(2)2"/>
      <sheetName val="Last_Year3"/>
      <sheetName val="Kind_of_Service4"/>
      <sheetName val="2004_Labor4"/>
      <sheetName val="Service_Coming4"/>
      <sheetName val="Up_to_20023"/>
      <sheetName val="Sch_74"/>
      <sheetName val="2__Definitions4"/>
      <sheetName val="FA_31_03_053"/>
      <sheetName val="พ_ย_46-ม_ค_473"/>
      <sheetName val="Job_header3"/>
      <sheetName val="Customize_Your_Invoice3"/>
      <sheetName val="SCB_1_-_Current3"/>
      <sheetName val="SCB_2_-_Current3"/>
      <sheetName val="BOM_EXSM3"/>
      <sheetName val="IMPORT_LIST3"/>
      <sheetName val="Year_2002_IS3"/>
      <sheetName val="PY_Strat_Plan3"/>
      <sheetName val="10_ค้างรับเช่าเครื่องล้างจา_(23"/>
      <sheetName val="12_ค้างรับบริการ_(2)3"/>
      <sheetName val="J2"/>
      <sheetName val="J1"/>
      <sheetName val="BSreport_V1"/>
      <sheetName val="Last_Year4"/>
      <sheetName val="Kind_of_Service5"/>
      <sheetName val="2004_Labor5"/>
      <sheetName val="Service_Coming5"/>
      <sheetName val="Up_to_20024"/>
      <sheetName val="Sch_75"/>
      <sheetName val="2__Definitions5"/>
      <sheetName val="FA_31_03_054"/>
      <sheetName val="พ_ย_46-ม_ค_474"/>
      <sheetName val="Job_header4"/>
      <sheetName val="Customize_Your_Invoice4"/>
      <sheetName val="SCB_1_-_Current4"/>
      <sheetName val="SCB_2_-_Current4"/>
      <sheetName val="BOM_EXSM4"/>
      <sheetName val="IMPORT_LIST4"/>
      <sheetName val="Year_2002_IS4"/>
      <sheetName val="PY_Strat_Plan4"/>
      <sheetName val="10_ค้างรับเช่าเครื่องล้างจา_(24"/>
      <sheetName val="12_ค้างรับบริการ_(2)4"/>
      <sheetName val="A6"/>
      <sheetName val="Location Codes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/>
      <sheetData sheetId="402" refreshError="1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 refreshError="1"/>
      <sheetData sheetId="50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rialBalance Q3-2002"/>
      <sheetName val="PM-TE"/>
      <sheetName val="ตั๋วเงินรับ"/>
      <sheetName val="U-5"/>
      <sheetName val="2002"/>
      <sheetName val="인원계획-미화"/>
      <sheetName val="detail_profit&amp;loss"/>
      <sheetName val="ADJ - RATE"/>
      <sheetName val="A"/>
      <sheetName val="Consolidated"/>
      <sheetName val="Sheet1"/>
      <sheetName val="Data"/>
      <sheetName val="AP"/>
      <sheetName val="Landing Factors"/>
      <sheetName val="Agency Walker ID"/>
      <sheetName val="매출"/>
      <sheetName val="Links"/>
      <sheetName val="Lead"/>
      <sheetName val="เงินกู้_MGC"/>
      <sheetName val="Trial_Balance"/>
      <sheetName val="TrialBalance_Q3-2002"/>
      <sheetName val="ADJ_-_RATE"/>
      <sheetName val="เงินกู้_MGC1"/>
      <sheetName val="Trial_Balance1"/>
      <sheetName val="TrialBalance_Q3-20021"/>
      <sheetName val="ADJ_-_RATE1"/>
      <sheetName val="Landing_Factors"/>
      <sheetName val="Agency_Walker_ID"/>
      <sheetName val="?????????????"/>
      <sheetName val="??????? MGC"/>
      <sheetName val="EST-FOOTING (G)"/>
      <sheetName val="Furniture"/>
      <sheetName val="SH-D"/>
      <sheetName val="คชจ.ดำเนินงาน6-43"/>
      <sheetName val="SH-F"/>
      <sheetName val="งานระบบไฟฟ้าและสื่อสาร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4">
          <cell r="B4">
            <v>8500000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ธนชาติ"/>
      <sheetName val="เงินกู้ MGC"/>
      <sheetName val="ADM_A"/>
      <sheetName val="June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TrialBalance Q3-2002"/>
      <sheetName val="B&amp;S 1999"/>
      <sheetName val="ตั๋วเงินรับ"/>
      <sheetName val="Links"/>
      <sheetName val="SH-D"/>
      <sheetName val="SH-F"/>
    </sheetNames>
    <sheetDataSet>
      <sheetData sheetId="0" refreshError="1">
        <row r="9">
          <cell r="J9">
            <v>1073765.3049999999</v>
          </cell>
        </row>
        <row r="30">
          <cell r="E30">
            <v>1073765.3049999999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MC3(main)"/>
      <sheetName val="MC1"/>
      <sheetName val="Dates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  <sheetName val="Tke"/>
      <sheetName val="เงินกู้_MGC"/>
      <sheetName val="TrialBalance_Q3-2002"/>
      <sheetName val="type"/>
      <sheetName val="f&amp;b (2)"/>
      <sheetName val="인원계획-미화"/>
      <sheetName val="DOMESTIC"/>
      <sheetName val="7 Jan 02"/>
      <sheetName val="oresreqsum"/>
      <sheetName val="STart"/>
      <sheetName val="OD"/>
    </sheetNames>
    <sheetDataSet>
      <sheetData sheetId="0">
        <row r="4">
          <cell r="B4">
            <v>4399427.8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4">
          <cell r="B4">
            <v>8500000</v>
          </cell>
        </row>
      </sheetData>
      <sheetData sheetId="61">
        <row r="4">
          <cell r="B4">
            <v>8500000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TrialBalance Q3-2002"/>
      <sheetName val="Detail"/>
      <sheetName val="Worksheet"/>
      <sheetName val="7 Jan 02"/>
      <sheetName val="Navision"/>
      <sheetName val="Manpower"/>
      <sheetName val="N-4.4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BUILD95"/>
      <sheetName val="7 Jan 02"/>
      <sheetName val="เงินกู้ MGC"/>
      <sheetName val="노무비"/>
      <sheetName val="????-??"/>
      <sheetName val="GAAP Pru"/>
      <sheetName val="TB"/>
      <sheetName val="ตั๋วเงินรับ"/>
      <sheetName val="PM-TE"/>
      <sheetName val="TB SAP"/>
      <sheetName val="Master"/>
      <sheetName val="Trial Balance"/>
      <sheetName val="PGM_2LEVYTD"/>
      <sheetName val="TrialBalance_Q3-2002"/>
      <sheetName val="7_Jan_02"/>
      <sheetName val="เงินกู้_MGC"/>
      <sheetName val="GAAP_Pru"/>
      <sheetName val="ADJ - RATE"/>
      <sheetName val="Links"/>
      <sheetName val="Lead"/>
      <sheetName val="SH-C"/>
      <sheetName val="Oct"/>
      <sheetName val="Navision"/>
      <sheetName val="เขตการค้าย่อย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TB-2001-Apr'01"/>
      <sheetName val="TrialBalance Q3-2002"/>
      <sheetName val="เงินกู้ธนชาติ"/>
      <sheetName val="Oct"/>
      <sheetName val="PR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BS-Q1'04"/>
      <sheetName val="ARTT"/>
      <sheetName val="เงินกู้ธนชาติ"/>
      <sheetName val="เงินกู้ MGC"/>
      <sheetName val="TB-2001-Apr'01"/>
      <sheetName val="2002"/>
      <sheetName val="AP-FAsb"/>
      <sheetName val="ตั๋วเงินรับ"/>
      <sheetName val="TB"/>
      <sheetName val="Trial Balance"/>
      <sheetName val="set_"/>
      <sheetName val="Lead"/>
      <sheetName val="PA"/>
      <sheetName val="TB SAP"/>
      <sheetName val="LeadQ3_2002"/>
      <sheetName val="C-3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SCB 1 - Current"/>
      <sheetName val="SCB 2 - Current"/>
      <sheetName val="ADJ - RATE"/>
      <sheetName val="acc.depre-report-old"/>
      <sheetName val="desc"/>
      <sheetName val="type"/>
      <sheetName val="K-5"/>
      <sheetName val="Exp"/>
      <sheetName val="노무비"/>
      <sheetName val="7Long term liabilities"/>
      <sheetName val="03中"/>
      <sheetName val="7 Jan 02"/>
      <sheetName val="PM-TE"/>
      <sheetName val="Exchange"/>
      <sheetName val="CIPA"/>
      <sheetName val="ana u5"/>
      <sheetName val="key"/>
      <sheetName val="BS"/>
      <sheetName val="UTC Profit Consolidation"/>
      <sheetName val="Two Step Revenue Testing Master"/>
      <sheetName val="Mkt Dev 1291 ONL 1290 - 1010"/>
      <sheetName val="Sheet1"/>
      <sheetName val="no.7"/>
      <sheetName val="dir-ca"/>
      <sheetName val="สรุป109-103"/>
      <sheetName val="proforma"/>
      <sheetName val="Main Assumptions"/>
      <sheetName val="Revenue Assumptions"/>
      <sheetName val="K-10"/>
      <sheetName val="REC GROUP"/>
      <sheetName val="Oct_06"/>
      <sheetName val="Format"/>
      <sheetName val="Hypothesis"/>
      <sheetName val="NQSO_07 22 05"/>
      <sheetName val="COVER"/>
      <sheetName val="Id"/>
      <sheetName val="Intro2"/>
      <sheetName val="CRITERIA1"/>
      <sheetName val="conso46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B010307__310307"/>
      <sheetName val="TrialBalance_Q3_2002"/>
      <sheetName val="Trial_Balance"/>
      <sheetName val="acc_depre-report-old"/>
      <sheetName val="SCB_1_-_Current"/>
      <sheetName val="SCB_2_-_Current"/>
      <sheetName val="เงินกู้_MGC"/>
      <sheetName val="7Long_term_liabilities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Permanent info"/>
      <sheetName val="BS-after AJE"/>
      <sheetName val="License"/>
      <sheetName val="TB MON VS Deloittle Grouping"/>
      <sheetName val="K-1A"/>
      <sheetName val="K-5 YE"/>
      <sheetName val="31.12.04"/>
      <sheetName val="งบบริหาร PL-report"/>
      <sheetName val="SwapData"/>
      <sheetName val="BS ATTACH"/>
      <sheetName val="P&amp;LFINAL - 44"/>
      <sheetName val="VariableII  period"/>
      <sheetName val="TCBARRE"/>
      <sheetName val="Cashflow"/>
      <sheetName val="A-4"/>
      <sheetName val="Template for lead"/>
      <sheetName val="Rec#54-Q2"/>
      <sheetName val="Rec#54-Q1"/>
      <sheetName val="TB Data base"/>
      <sheetName val="LBOSHEL5"/>
      <sheetName val="Master"/>
      <sheetName val="DISK歯型面圧"/>
      <sheetName val="INTEREST"/>
      <sheetName val="CODE,NAME"/>
      <sheetName val="Seg-rent"/>
      <sheetName val="ExRate"/>
      <sheetName val="EL1"/>
      <sheetName val="สรุปรวม"/>
      <sheetName val=" APS  APS-DI ING"/>
      <sheetName val="10-1 Media"/>
      <sheetName val="10-cut"/>
      <sheetName val="Orig Study for PPAP"/>
      <sheetName val="ADJ_-_RATE"/>
      <sheetName val="TB_SAP"/>
      <sheetName val="Main_Assumptions"/>
      <sheetName val="Revenue_Assumptions"/>
      <sheetName val="FOT"/>
      <sheetName val="dec'04"/>
      <sheetName val="data"/>
      <sheetName val="Metals"/>
      <sheetName val="Content"/>
      <sheetName val="収益予実"/>
      <sheetName val="DATA SHEET"/>
      <sheetName val="공사개요"/>
      <sheetName val="재무가정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31_12_04"/>
      <sheetName val="งบบริหาร_PL-report"/>
      <sheetName val="BS_ATTACH"/>
      <sheetName val="VariableII__period"/>
      <sheetName val="P&amp;LFINAL_-_44"/>
      <sheetName val="EST-FOOTING (G)"/>
      <sheetName val="Wkgs_BS Lead"/>
      <sheetName val="FS-TT3"/>
      <sheetName val="ยานพาหนะ"/>
      <sheetName val="vlookup"/>
      <sheetName val="Summary"/>
      <sheetName val="Zierleiste FS o.chrom LL"/>
      <sheetName val="Instrument"/>
      <sheetName val="ม.ค.51"/>
      <sheetName val="Non-Statistical Sampling Master"/>
      <sheetName val="Global Data"/>
      <sheetName val="Detail"/>
      <sheetName val="machine2,3'04"/>
      <sheetName val="TB010307__3103071"/>
      <sheetName val="เงินกู้_MGC1"/>
      <sheetName val="Trial_Balance1"/>
      <sheetName val="TB_SAP1"/>
      <sheetName val="SCB_1_-_Current1"/>
      <sheetName val="SCB_2_-_Current1"/>
      <sheetName val="ADJ_-_RATE1"/>
      <sheetName val="acc_depre-report-old1"/>
      <sheetName val="7Long_term_liabilities1"/>
      <sheetName val="Main_Assumptions1"/>
      <sheetName val="Revenue_Assumptions1"/>
      <sheetName val="7_Jan_02"/>
      <sheetName val="ana_u5"/>
      <sheetName val="UTC_Profit_Consolidation"/>
      <sheetName val="Two_Step_Revenue_Testing_Master"/>
      <sheetName val="Mkt_Dev_1291_ONL_1290_-_1010"/>
      <sheetName val="no_7"/>
      <sheetName val="REC_GROUP"/>
      <sheetName val="Zierleiste_FS_o_chrom_LL"/>
      <sheetName val="Reference"/>
      <sheetName val="CODES"/>
      <sheetName val="Supp.List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Supp_List"/>
      <sheetName val="NQSO_07_22_05"/>
      <sheetName val="General_Info"/>
      <sheetName val="Pre_Opening_-_IHG"/>
      <sheetName val="sum_to_LRH"/>
      <sheetName val="Loan_Data"/>
      <sheetName val="Implementation_Effort"/>
      <sheetName val="5_FCT_RMO_GZ"/>
      <sheetName val="Submission_Form"/>
      <sheetName val="Investment_Database"/>
      <sheetName val="คชจ_ดำเนินงาน6-43"/>
      <sheetName val="Permanent_info"/>
      <sheetName val="BS-after_AJE"/>
      <sheetName val="TB_MON_VS_Deloittle_Grouping"/>
      <sheetName val="K-5_YE"/>
      <sheetName val="31_12_041"/>
      <sheetName val="งบบริหาร_PL-report1"/>
      <sheetName val="BS_ATTACH1"/>
      <sheetName val="P&amp;LFINAL_-_441"/>
      <sheetName val="VariableII__period1"/>
      <sheetName val="Template_for_lead"/>
      <sheetName val="TB_Data_base"/>
      <sheetName val="_APS__APS-DI_ING"/>
      <sheetName val="10-1_Media"/>
      <sheetName val="Orig_Study_for_PPAP"/>
      <sheetName val="DATA_SHEET"/>
      <sheetName val="EST-FOOTING_(G)"/>
      <sheetName val="Wkgs_BS_Lead"/>
      <sheetName val="Disposal"/>
      <sheetName val="Gross"/>
      <sheetName val="Header"/>
      <sheetName val="19"/>
      <sheetName val="SCB 1 _ Current"/>
      <sheetName val="SCB 2 _ Current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1">
          <cell r="A1" t="str">
            <v>5/1/2009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>
        <row r="1">
          <cell r="A1" t="str">
            <v>รหัสบัญชี</v>
          </cell>
        </row>
      </sheetData>
      <sheetData sheetId="106"/>
      <sheetData sheetId="107">
        <row r="1">
          <cell r="A1" t="str">
            <v>รหัสบัญชี</v>
          </cell>
        </row>
      </sheetData>
      <sheetData sheetId="108">
        <row r="1">
          <cell r="A1" t="str">
            <v>รหัสบัญชี</v>
          </cell>
        </row>
      </sheetData>
      <sheetData sheetId="109">
        <row r="1">
          <cell r="A1" t="str">
            <v>รหัสบัญชี</v>
          </cell>
        </row>
      </sheetData>
      <sheetData sheetId="110">
        <row r="1">
          <cell r="A1" t="str">
            <v>รหัสบัญชี</v>
          </cell>
        </row>
      </sheetData>
      <sheetData sheetId="111">
        <row r="1">
          <cell r="A1" t="str">
            <v>Trial Balance</v>
          </cell>
        </row>
      </sheetData>
      <sheetData sheetId="112">
        <row r="1">
          <cell r="A1" t="str">
            <v>Trial Balance</v>
          </cell>
        </row>
      </sheetData>
      <sheetData sheetId="113">
        <row r="1">
          <cell r="A1" t="str">
            <v>รหัสบัญชี</v>
          </cell>
        </row>
      </sheetData>
      <sheetData sheetId="114">
        <row r="1">
          <cell r="A1" t="str">
            <v>รหัสบัญชี</v>
          </cell>
        </row>
      </sheetData>
      <sheetData sheetId="115">
        <row r="1">
          <cell r="A1" t="str">
            <v>รหัสบัญชี</v>
          </cell>
        </row>
      </sheetData>
      <sheetData sheetId="116">
        <row r="1">
          <cell r="A1" t="str">
            <v>Trial Balance</v>
          </cell>
        </row>
      </sheetData>
      <sheetData sheetId="117">
        <row r="1">
          <cell r="A1" t="str">
            <v>Trial Balance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1">
          <cell r="A1" t="str">
            <v>รหัสบัญชี</v>
          </cell>
        </row>
      </sheetData>
      <sheetData sheetId="200">
        <row r="1">
          <cell r="A1" t="str">
            <v>Trial Balance</v>
          </cell>
        </row>
      </sheetData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>
        <row r="1">
          <cell r="A1" t="str">
            <v>Trial Balance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ELEC45-01"/>
      <sheetName val="SwapData"/>
      <sheetName val="Trial Balance"/>
      <sheetName val="1602-97"/>
      <sheetName val="GAAP Pru"/>
      <sheetName val="Cavity Inputs"/>
      <sheetName val="AP"/>
      <sheetName val="set_"/>
    </sheetNames>
    <sheetDataSet>
      <sheetData sheetId="0">
        <row r="15">
          <cell r="F15">
            <v>2098135.8193465373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K-1A"/>
      <sheetName val="K-1A.1"/>
      <sheetName val="K-2"/>
      <sheetName val="K-3(1)"/>
      <sheetName val="K-3(2)"/>
      <sheetName val="K-4"/>
      <sheetName val="K-4.1"/>
      <sheetName val="PRG"/>
      <sheetName val="PRG_001"/>
      <sheetName val="PRG_002"/>
      <sheetName val="PRG_003"/>
      <sheetName val="PRG_004"/>
      <sheetName val="K-5"/>
      <sheetName val="K-6"/>
      <sheetName val="K-7"/>
      <sheetName val="K-8.1"/>
      <sheetName val="K-9"/>
      <sheetName val="K-10"/>
      <sheetName val="K-11"/>
      <sheetName val="K-11.1"/>
      <sheetName val="เงินกู้ธนชาติ"/>
      <sheetName val="TrialBalance Q3-2002"/>
      <sheetName val="เงินกู้ MGC"/>
      <sheetName val="JUNE1"/>
      <sheetName val="Map"/>
      <sheetName val="Sheet1"/>
      <sheetName val="PGMMNG"/>
      <sheetName val="สรุปรวม"/>
      <sheetName val="COVER"/>
      <sheetName val="anaysis_sheet"/>
      <sheetName val="SH-D"/>
      <sheetName val="คชจ.ดำเนินงาน6-43"/>
      <sheetName val="INVOICES"/>
      <sheetName val="Cavity Inputs"/>
      <sheetName val="노무비"/>
      <sheetName val="K-1A_11"/>
      <sheetName val="K-4_11"/>
      <sheetName val="K-8_11"/>
      <sheetName val="K-11_11"/>
      <sheetName val="TrialBalance_Q3-20021"/>
      <sheetName val="เงินกู้_MGC1"/>
      <sheetName val="K-1A_1"/>
      <sheetName val="K-4_1"/>
      <sheetName val="K-8_1"/>
      <sheetName val="K-11_1"/>
      <sheetName val="TrialBalance_Q3-2002"/>
      <sheetName val="เงินกู้_MGC"/>
      <sheetName val="K-1A_12"/>
      <sheetName val="K-4_12"/>
      <sheetName val="K-8_12"/>
      <sheetName val="K-11_12"/>
      <sheetName val="TrialBalance_Q3-20022"/>
      <sheetName val="เงินกู้_MG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0"/>
      <sheetName val="2004"/>
      <sheetName val="2003"/>
      <sheetName val="2002"/>
      <sheetName val="2001"/>
      <sheetName val="10130104 (2)"/>
      <sheetName val="10130104"/>
      <sheetName val="1602-97"/>
      <sheetName val="1602-98"/>
      <sheetName val="K-10"/>
      <sheetName val="เงินกู้ MGC"/>
      <sheetName val="TrialBalance Q3-2002"/>
      <sheetName val="GAAP Pru"/>
      <sheetName val="JUNE1"/>
      <sheetName val="Sheet1"/>
      <sheetName val="data"/>
      <sheetName val="Map"/>
      <sheetName val="Presale Unit"/>
      <sheetName val="Transfer unit"/>
      <sheetName val="Transfer value"/>
      <sheetName val="เงินกู้ธนชาติ"/>
      <sheetName val="10130104 2004"/>
      <sheetName val="Data WWD"/>
      <sheetName val="Mai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1602-97"/>
      <sheetName val="K-10"/>
      <sheetName val="AP"/>
      <sheetName val="P&amp;L Gas (Stat)"/>
      <sheetName val="PM-TE"/>
      <sheetName val="f&amp;b (2)"/>
      <sheetName val="Financial Summary - Graphs"/>
      <sheetName val="Sales"/>
    </sheetNames>
    <sheetDataSet>
      <sheetData sheetId="0">
        <row r="4">
          <cell r="B4">
            <v>4399427.8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TrialBalance Q3-2002"/>
      <sheetName val="AP-FAsb"/>
      <sheetName val="ตั๋วเงินรับ"/>
      <sheetName val="เงินกู้ MGC"/>
      <sheetName val="เงินกู้ธนชาติ"/>
      <sheetName val="BOQ"/>
      <sheetName val="1602-97"/>
      <sheetName val="Trend"/>
      <sheetName val="INV(未作成)"/>
      <sheetName val="LeadQ1_2002"/>
      <sheetName val="Landing Factors"/>
      <sheetName val="Agency Walker ID"/>
      <sheetName val="Data"/>
      <sheetName val="TH00_12080000"/>
      <sheetName val="Macro1"/>
      <sheetName val="#ofclose"/>
      <sheetName val="FA(NEW)"/>
      <sheetName val="conso46"/>
      <sheetName val="Disposal"/>
      <sheetName val="C-3"/>
      <sheetName val="N-2"/>
      <sheetName val="GAAP Pru"/>
      <sheetName val="TB-2001-Apr'01"/>
      <sheetName val="Sap_927_Vdr"/>
      <sheetName val="佐賀"/>
      <sheetName val="栃木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in"/>
      <sheetName val="REC GROUP"/>
      <sheetName val="COVER"/>
      <sheetName val="Bill No. 2 - Carpark"/>
      <sheetName val="JUNE1"/>
      <sheetName val="Parameters"/>
      <sheetName val="UKCSTG02"/>
      <sheetName val="proforma"/>
      <sheetName val="splinkler"/>
      <sheetName val="ASSET339"/>
      <sheetName val="SwapData"/>
      <sheetName val="0201(勘定明細用)"/>
      <sheetName val="TB SAP"/>
      <sheetName val="Project Detail "/>
      <sheetName val="EXPORT"/>
      <sheetName val="QUANTITY COMPARISON"/>
      <sheetName val="E001 Lead"/>
      <sheetName val="E100 Subledger with GL"/>
      <sheetName val="RANK"/>
      <sheetName val="DLD Query Query Query"/>
      <sheetName val="หักกลบ-ลบหนี้"/>
      <sheetName val="TrialBalance_Q3-2002"/>
      <sheetName val="เงินกู้_MGC"/>
      <sheetName val="Landing_Factors"/>
      <sheetName val="Agency_Walker_ID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GAAP_Pru"/>
      <sheetName val="REC_GROUP"/>
      <sheetName val="Bill_No__2_-_Carpark"/>
      <sheetName val="Project_Detail_"/>
      <sheetName val="TB_SAP"/>
      <sheetName val="BS"/>
      <sheetName val="TB_Group"/>
      <sheetName val="LISTS"/>
      <sheetName val="LITF"/>
      <sheetName val="Mscb97"/>
      <sheetName val="N0-Lead"/>
      <sheetName val="Jan"/>
      <sheetName val="Mar"/>
      <sheetName val="EE"/>
      <sheetName val="Item Code - Machine"/>
      <sheetName val="Sup-BSK1"/>
      <sheetName val="part-import"/>
      <sheetName val="รับ RM 01JAN-31JUL"/>
      <sheetName val="Assumptions"/>
      <sheetName val="2003 Growth"/>
      <sheetName val="SCHEDULES"/>
      <sheetName val="Setup 2009"/>
      <sheetName val="P &amp; l "/>
      <sheetName val="TB-M"/>
      <sheetName val="recon"/>
      <sheetName val="SaleJuly"/>
      <sheetName val="Asset group"/>
      <sheetName val="Menu"/>
      <sheetName val="Summary Market Segmentation"/>
      <sheetName val="DataSCI"/>
      <sheetName val="DataSFP"/>
      <sheetName val="assumption"/>
      <sheetName val="SPARE PART DEC 10 ( HE)"/>
      <sheetName val="MOLD-WinsFA31122005"/>
      <sheetName val="Summary_lead5"/>
      <sheetName val="Account_Receivable5"/>
      <sheetName val="Other_CA5"/>
      <sheetName val="Other_assets5"/>
      <sheetName val="Fixed_assets5"/>
      <sheetName val="Account_payable5"/>
      <sheetName val="Other_CL5"/>
      <sheetName val="Other_liabilities5"/>
      <sheetName val="Other_income5"/>
      <sheetName val="Cost_of_service5"/>
      <sheetName val="Selling_&amp;_admin5"/>
      <sheetName val="Interest_exp_5"/>
      <sheetName val="Trial_Balance5"/>
      <sheetName val="Trial_Balance_(Old)5"/>
      <sheetName val="SCB_1_-_Current5"/>
      <sheetName val="SCB_2_-_Current5"/>
      <sheetName val="TrialBalance_Q3-20024"/>
      <sheetName val="เงินกู้_MGC4"/>
      <sheetName val="Landing_Factors4"/>
      <sheetName val="Agency_Walker_ID4"/>
      <sheetName val="GAAP_Pru4"/>
      <sheetName val="Bill_No__2_-_Carpark4"/>
      <sheetName val="REC_GROUP4"/>
      <sheetName val="TB_SAP4"/>
      <sheetName val="Project_Detail_4"/>
      <sheetName val="10-1_Media3"/>
      <sheetName val="Ex_11C3"/>
      <sheetName val="DLD_Query_Query_Query3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_Balance2"/>
      <sheetName val="Trial_Balance_(Old)2"/>
      <sheetName val="SCB_1_-_Current2"/>
      <sheetName val="SCB_2_-_Current2"/>
      <sheetName val="TrialBalance_Q3-20021"/>
      <sheetName val="เงินกู้_MGC1"/>
      <sheetName val="Landing_Factors1"/>
      <sheetName val="Agency_Walker_ID1"/>
      <sheetName val="GAAP_Pru1"/>
      <sheetName val="Bill_No__2_-_Carpark1"/>
      <sheetName val="REC_GROUP1"/>
      <sheetName val="TB_SAP1"/>
      <sheetName val="Project_Detail_1"/>
      <sheetName val="10-1_Media"/>
      <sheetName val="Ex_11C"/>
      <sheetName val="DLD_Query_Query_Query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_Balance3"/>
      <sheetName val="Trial_Balance_(Old)3"/>
      <sheetName val="SCB_1_-_Current3"/>
      <sheetName val="SCB_2_-_Current3"/>
      <sheetName val="TrialBalance_Q3-20022"/>
      <sheetName val="เงินกู้_MGC2"/>
      <sheetName val="Landing_Factors2"/>
      <sheetName val="Agency_Walker_ID2"/>
      <sheetName val="GAAP_Pru2"/>
      <sheetName val="Bill_No__2_-_Carpark2"/>
      <sheetName val="REC_GROUP2"/>
      <sheetName val="TB_SAP2"/>
      <sheetName val="Project_Detail_2"/>
      <sheetName val="10-1_Media1"/>
      <sheetName val="Ex_11C1"/>
      <sheetName val="DLD_Query_Query_Query1"/>
      <sheetName val="Summary_lead4"/>
      <sheetName val="Account_Receivable4"/>
      <sheetName val="Other_CA4"/>
      <sheetName val="Other_assets4"/>
      <sheetName val="Fixed_assets4"/>
      <sheetName val="Account_payable4"/>
      <sheetName val="Other_CL4"/>
      <sheetName val="Other_liabilities4"/>
      <sheetName val="Other_income4"/>
      <sheetName val="Cost_of_service4"/>
      <sheetName val="Selling_&amp;_admin4"/>
      <sheetName val="Interest_exp_4"/>
      <sheetName val="Trial_Balance4"/>
      <sheetName val="Trial_Balance_(Old)4"/>
      <sheetName val="SCB_1_-_Current4"/>
      <sheetName val="SCB_2_-_Current4"/>
      <sheetName val="TrialBalance_Q3-20023"/>
      <sheetName val="เงินกู้_MGC3"/>
      <sheetName val="Landing_Factors3"/>
      <sheetName val="Agency_Walker_ID3"/>
      <sheetName val="GAAP_Pru3"/>
      <sheetName val="Bill_No__2_-_Carpark3"/>
      <sheetName val="REC_GROUP3"/>
      <sheetName val="TB_SAP3"/>
      <sheetName val="Project_Detail_3"/>
      <sheetName val="10-1_Media2"/>
      <sheetName val="Ex_11C2"/>
      <sheetName val="DLD_Query_Query_Query2"/>
      <sheetName val="Summary_lead7"/>
      <sheetName val="Account_Receivable7"/>
      <sheetName val="Other_CA7"/>
      <sheetName val="Other_assets7"/>
      <sheetName val="Fixed_assets7"/>
      <sheetName val="Account_payable7"/>
      <sheetName val="Other_CL7"/>
      <sheetName val="Other_liabilities7"/>
      <sheetName val="Other_income7"/>
      <sheetName val="Cost_of_service7"/>
      <sheetName val="Selling_&amp;_admin7"/>
      <sheetName val="Interest_exp_7"/>
      <sheetName val="Trial_Balance7"/>
      <sheetName val="Trial_Balance_(Old)7"/>
      <sheetName val="SCB_1_-_Current7"/>
      <sheetName val="SCB_2_-_Current7"/>
      <sheetName val="TrialBalance_Q3-20026"/>
      <sheetName val="เงินกู้_MGC6"/>
      <sheetName val="Landing_Factors6"/>
      <sheetName val="Agency_Walker_ID6"/>
      <sheetName val="GAAP_Pru6"/>
      <sheetName val="Bill_No__2_-_Carpark6"/>
      <sheetName val="REC_GROUP6"/>
      <sheetName val="TB_SAP6"/>
      <sheetName val="Project_Detail_6"/>
      <sheetName val="10-1_Media5"/>
      <sheetName val="Ex_11C5"/>
      <sheetName val="DLD_Query_Query_Query5"/>
      <sheetName val="QUANTITY_COMPARISON1"/>
      <sheetName val="E001_Lead1"/>
      <sheetName val="E100_Subledger_with_GL1"/>
      <sheetName val="Summary_lead6"/>
      <sheetName val="Account_Receivable6"/>
      <sheetName val="Other_CA6"/>
      <sheetName val="Other_assets6"/>
      <sheetName val="Fixed_assets6"/>
      <sheetName val="Account_payable6"/>
      <sheetName val="Other_CL6"/>
      <sheetName val="Other_liabilities6"/>
      <sheetName val="Other_income6"/>
      <sheetName val="Cost_of_service6"/>
      <sheetName val="Selling_&amp;_admin6"/>
      <sheetName val="Interest_exp_6"/>
      <sheetName val="Trial_Balance6"/>
      <sheetName val="Trial_Balance_(Old)6"/>
      <sheetName val="SCB_1_-_Current6"/>
      <sheetName val="SCB_2_-_Current6"/>
      <sheetName val="TrialBalance_Q3-20025"/>
      <sheetName val="เงินกู้_MGC5"/>
      <sheetName val="Landing_Factors5"/>
      <sheetName val="Agency_Walker_ID5"/>
      <sheetName val="GAAP_Pru5"/>
      <sheetName val="Bill_No__2_-_Carpark5"/>
      <sheetName val="REC_GROUP5"/>
      <sheetName val="TB_SAP5"/>
      <sheetName val="Project_Detail_5"/>
      <sheetName val="10-1_Media4"/>
      <sheetName val="Ex_11C4"/>
      <sheetName val="DLD_Query_Query_Query4"/>
      <sheetName val="QUANTITY_COMPARISON"/>
      <sheetName val="E001_Lead"/>
      <sheetName val="E100_Subledger_with_GL"/>
      <sheetName val="Summary_lead8"/>
      <sheetName val="Account_Receivable8"/>
      <sheetName val="Other_CA8"/>
      <sheetName val="Other_assets8"/>
      <sheetName val="Fixed_assets8"/>
      <sheetName val="Account_payable8"/>
      <sheetName val="Other_CL8"/>
      <sheetName val="Other_liabilities8"/>
      <sheetName val="Other_income8"/>
      <sheetName val="Cost_of_service8"/>
      <sheetName val="Selling_&amp;_admin8"/>
      <sheetName val="Interest_exp_8"/>
      <sheetName val="Trial_Balance8"/>
      <sheetName val="Trial_Balance_(Old)8"/>
      <sheetName val="SCB_1_-_Current8"/>
      <sheetName val="SCB_2_-_Current8"/>
      <sheetName val="TrialBalance_Q3-20027"/>
      <sheetName val="เงินกู้_MGC7"/>
      <sheetName val="Landing_Factors7"/>
      <sheetName val="Agency_Walker_ID7"/>
      <sheetName val="GAAP_Pru7"/>
      <sheetName val="Bill_No__2_-_Carpark7"/>
      <sheetName val="REC_GROUP7"/>
      <sheetName val="TB_SAP7"/>
      <sheetName val="Project_Detail_7"/>
      <sheetName val="10-1_Media6"/>
      <sheetName val="Ex_11C6"/>
      <sheetName val="DLD_Query_Query_Query6"/>
      <sheetName val="QUANTITY_COMPARISON2"/>
      <sheetName val="E001_Lead2"/>
      <sheetName val="E100_Subledger_with_GL2"/>
      <sheetName val="Summary_lead9"/>
      <sheetName val="Account_Receivable9"/>
      <sheetName val="Other_CA9"/>
      <sheetName val="Other_assets9"/>
      <sheetName val="Fixed_assets9"/>
      <sheetName val="Account_payable9"/>
      <sheetName val="Other_CL9"/>
      <sheetName val="Other_liabilities9"/>
      <sheetName val="Other_income9"/>
      <sheetName val="Cost_of_service9"/>
      <sheetName val="Selling_&amp;_admin9"/>
      <sheetName val="Interest_exp_9"/>
      <sheetName val="Trial_Balance9"/>
      <sheetName val="Trial_Balance_(Old)9"/>
      <sheetName val="SCB_1_-_Current9"/>
      <sheetName val="SCB_2_-_Current9"/>
      <sheetName val="TrialBalance_Q3-20028"/>
      <sheetName val="เงินกู้_MGC8"/>
      <sheetName val="Landing_Factors8"/>
      <sheetName val="Agency_Walker_ID8"/>
      <sheetName val="GAAP_Pru8"/>
      <sheetName val="Bill_No__2_-_Carpark8"/>
      <sheetName val="REC_GROUP8"/>
      <sheetName val="TB_SAP8"/>
      <sheetName val="Project_Detail_8"/>
      <sheetName val="10-1_Media7"/>
      <sheetName val="Ex_11C7"/>
      <sheetName val="DLD_Query_Query_Query7"/>
      <sheetName val="QUANTITY_COMPARISON3"/>
      <sheetName val="E001_Lead3"/>
      <sheetName val="E100_Subledger_with_GL3"/>
      <sheetName val="Summary_lead10"/>
      <sheetName val="Account_Receivable10"/>
      <sheetName val="Other_CA10"/>
      <sheetName val="Other_assets10"/>
      <sheetName val="Fixed_assets10"/>
      <sheetName val="Account_payable10"/>
      <sheetName val="Other_CL10"/>
      <sheetName val="Other_liabilities10"/>
      <sheetName val="Other_income10"/>
      <sheetName val="Cost_of_service10"/>
      <sheetName val="Selling_&amp;_admin10"/>
      <sheetName val="Interest_exp_10"/>
      <sheetName val="Trial_Balance10"/>
      <sheetName val="Trial_Balance_(Old)10"/>
      <sheetName val="SCB_1_-_Current10"/>
      <sheetName val="SCB_2_-_Current10"/>
      <sheetName val="TrialBalance_Q3-20029"/>
      <sheetName val="เงินกู้_MGC9"/>
      <sheetName val="Landing_Factors9"/>
      <sheetName val="Agency_Walker_ID9"/>
      <sheetName val="GAAP_Pru9"/>
      <sheetName val="Bill_No__2_-_Carpark9"/>
      <sheetName val="REC_GROUP9"/>
      <sheetName val="TB_SAP9"/>
      <sheetName val="Project_Detail_9"/>
      <sheetName val="10-1_Media8"/>
      <sheetName val="Ex_11C8"/>
      <sheetName val="DLD_Query_Query_Query8"/>
      <sheetName val="QUANTITY_COMPARISON4"/>
      <sheetName val="E001_Lead4"/>
      <sheetName val="E100_Subledger_with_GL4"/>
      <sheetName val="Summary_lead11"/>
      <sheetName val="Account_Receivable11"/>
      <sheetName val="Other_CA11"/>
      <sheetName val="Other_assets11"/>
      <sheetName val="Fixed_assets11"/>
      <sheetName val="Account_payable11"/>
      <sheetName val="Other_CL11"/>
      <sheetName val="Other_liabilities11"/>
      <sheetName val="Other_income11"/>
      <sheetName val="Cost_of_service11"/>
      <sheetName val="Selling_&amp;_admin11"/>
      <sheetName val="Interest_exp_11"/>
      <sheetName val="Trial_Balance11"/>
      <sheetName val="Trial_Balance_(Old)11"/>
      <sheetName val="SCB_1_-_Current11"/>
      <sheetName val="SCB_2_-_Current11"/>
      <sheetName val="TrialBalance_Q3-200210"/>
      <sheetName val="เงินกู้_MGC10"/>
      <sheetName val="Landing_Factors10"/>
      <sheetName val="Agency_Walker_ID10"/>
      <sheetName val="GAAP_Pru10"/>
      <sheetName val="Bill_No__2_-_Carpark10"/>
      <sheetName val="REC_GROUP10"/>
      <sheetName val="TB_SAP10"/>
      <sheetName val="Project_Detail_10"/>
      <sheetName val="10-1_Media9"/>
      <sheetName val="Ex_11C9"/>
      <sheetName val="DLD_Query_Query_Query9"/>
      <sheetName val="QUANTITY_COMPARISON5"/>
      <sheetName val="E001_Lead5"/>
      <sheetName val="E100_Subledger_with_GL5"/>
      <sheetName val="Summary_lead12"/>
      <sheetName val="Account_Receivable12"/>
      <sheetName val="Other_CA12"/>
      <sheetName val="Other_assets12"/>
      <sheetName val="Fixed_assets12"/>
      <sheetName val="Account_payable12"/>
      <sheetName val="Other_CL12"/>
      <sheetName val="Other_liabilities12"/>
      <sheetName val="Other_income12"/>
      <sheetName val="Cost_of_service12"/>
      <sheetName val="Selling_&amp;_admin12"/>
      <sheetName val="Interest_exp_12"/>
      <sheetName val="Trial_Balance12"/>
      <sheetName val="Trial_Balance_(Old)12"/>
      <sheetName val="SCB_1_-_Current12"/>
      <sheetName val="SCB_2_-_Current12"/>
      <sheetName val="TrialBalance_Q3-200211"/>
      <sheetName val="เงินกู้_MGC11"/>
      <sheetName val="Landing_Factors11"/>
      <sheetName val="Agency_Walker_ID11"/>
      <sheetName val="GAAP_Pru11"/>
      <sheetName val="Bill_No__2_-_Carpark11"/>
      <sheetName val="REC_GROUP11"/>
      <sheetName val="TB_SAP11"/>
      <sheetName val="Project_Detail_11"/>
      <sheetName val="10-1_Media10"/>
      <sheetName val="Ex_11C10"/>
      <sheetName val="DLD_Query_Query_Query10"/>
      <sheetName val="QUANTITY_COMPARISON6"/>
      <sheetName val="E001_Lead6"/>
      <sheetName val="E100_Subledger_with_GL6"/>
      <sheetName val="Summary_lead13"/>
      <sheetName val="Account_Receivable13"/>
      <sheetName val="Other_CA13"/>
      <sheetName val="Other_assets13"/>
      <sheetName val="Fixed_assets13"/>
      <sheetName val="Account_payable13"/>
      <sheetName val="Other_CL13"/>
      <sheetName val="Other_liabilities13"/>
      <sheetName val="Other_income13"/>
      <sheetName val="Cost_of_service13"/>
      <sheetName val="Selling_&amp;_admin13"/>
      <sheetName val="Interest_exp_13"/>
      <sheetName val="Trial_Balance13"/>
      <sheetName val="Trial_Balance_(Old)13"/>
      <sheetName val="SCB_1_-_Current13"/>
      <sheetName val="SCB_2_-_Current13"/>
      <sheetName val="TrialBalance_Q3-200212"/>
      <sheetName val="เงินกู้_MGC12"/>
      <sheetName val="Landing_Factors12"/>
      <sheetName val="Agency_Walker_ID12"/>
      <sheetName val="GAAP_Pru12"/>
      <sheetName val="Bill_No__2_-_Carpark12"/>
      <sheetName val="REC_GROUP12"/>
      <sheetName val="TB_SAP12"/>
      <sheetName val="Project_Detail_12"/>
      <sheetName val="10-1_Media11"/>
      <sheetName val="Ex_11C11"/>
      <sheetName val="DLD_Query_Query_Query11"/>
      <sheetName val="QUANTITY_COMPARISON7"/>
      <sheetName val="E001_Lead7"/>
      <sheetName val="E100_Subledger_with_GL7"/>
      <sheetName val="Summary_lead14"/>
      <sheetName val="Account_Receivable14"/>
      <sheetName val="Other_CA14"/>
      <sheetName val="Other_assets14"/>
      <sheetName val="Fixed_assets14"/>
      <sheetName val="Account_payable14"/>
      <sheetName val="Other_CL14"/>
      <sheetName val="Other_liabilities14"/>
      <sheetName val="Other_income14"/>
      <sheetName val="Cost_of_service14"/>
      <sheetName val="Selling_&amp;_admin14"/>
      <sheetName val="Interest_exp_14"/>
      <sheetName val="Trial_Balance14"/>
      <sheetName val="Trial_Balance_(Old)14"/>
      <sheetName val="SCB_1_-_Current14"/>
      <sheetName val="SCB_2_-_Current14"/>
      <sheetName val="TrialBalance_Q3-200213"/>
      <sheetName val="เงินกู้_MGC13"/>
      <sheetName val="Landing_Factors13"/>
      <sheetName val="Agency_Walker_ID13"/>
      <sheetName val="GAAP_Pru13"/>
      <sheetName val="Bill_No__2_-_Carpark13"/>
      <sheetName val="REC_GROUP13"/>
      <sheetName val="TB_SAP13"/>
      <sheetName val="Project_Detail_13"/>
      <sheetName val="10-1_Media12"/>
      <sheetName val="Ex_11C12"/>
      <sheetName val="DLD_Query_Query_Query12"/>
      <sheetName val="QUANTITY_COMPARISON8"/>
      <sheetName val="E001_Lead8"/>
      <sheetName val="E100_Subledger_with_GL8"/>
      <sheetName val="PLAN12-details(Tons)"/>
      <sheetName val="Lead"/>
      <sheetName val="USDXAU Before"/>
      <sheetName val="Schedule 2"/>
      <sheetName val="Schedule 3"/>
      <sheetName val="Schedule 4"/>
      <sheetName val="TOTAL"/>
      <sheetName val="Settings"/>
      <sheetName val="LF05xx-RC_GV"/>
      <sheetName val="Consolidated"/>
      <sheetName val="FF-21(a)"/>
      <sheetName val="Equity Rec."/>
      <sheetName val="ExRate"/>
      <sheetName val="Sale0309"/>
      <sheetName val="見積依頼部品一覧"/>
      <sheetName val="生産総枠"/>
      <sheetName val="244豪州一般ZD301生試"/>
      <sheetName val="Comp with UP west"/>
      <sheetName val="Item_Code_-_Machine"/>
      <sheetName val="รับ_RM_01JAN-31JUL"/>
      <sheetName val="List"/>
      <sheetName val="Life NPV Cal"/>
      <sheetName val="Stock Aging"/>
      <sheetName val="NKC"/>
      <sheetName val="L to 20"/>
      <sheetName val="Sale 0502"/>
      <sheetName val="ｺｰﾄﾞ表"/>
      <sheetName val="Summary_lead15"/>
      <sheetName val="Account_Receivable15"/>
      <sheetName val="Other_CA15"/>
      <sheetName val="Other_assets15"/>
      <sheetName val="Fixed_assets15"/>
      <sheetName val="Account_payable15"/>
      <sheetName val="Other_CL15"/>
      <sheetName val="Other_liabilities15"/>
      <sheetName val="Other_income15"/>
      <sheetName val="Cost_of_service15"/>
      <sheetName val="Selling_&amp;_admin15"/>
      <sheetName val="Interest_exp_15"/>
      <sheetName val="Trial_Balance15"/>
      <sheetName val="Trial_Balance_(Old)15"/>
      <sheetName val="SCB_1_-_Current15"/>
      <sheetName val="SCB_2_-_Current15"/>
      <sheetName val="TrialBalance_Q3-200214"/>
      <sheetName val="เงินกู้_MGC14"/>
      <sheetName val="Landing_Factors14"/>
      <sheetName val="Agency_Walker_ID14"/>
      <sheetName val="GAAP_Pru14"/>
      <sheetName val="Bill_No__2_-_Carpark14"/>
      <sheetName val="REC_GROUP14"/>
      <sheetName val="TB_SAP14"/>
      <sheetName val="Project_Detail_14"/>
      <sheetName val="10-1_Media13"/>
      <sheetName val="Ex_11C13"/>
      <sheetName val="DLD_Query_Query_Query13"/>
      <sheetName val="QUANTITY_COMPARISON9"/>
      <sheetName val="E001_Lead9"/>
      <sheetName val="E100_Subledger_with_GL9"/>
      <sheetName val="Summary_lead16"/>
      <sheetName val="Account_Receivable16"/>
      <sheetName val="Other_CA16"/>
      <sheetName val="Other_assets16"/>
      <sheetName val="Fixed_assets16"/>
      <sheetName val="Account_payable16"/>
      <sheetName val="Other_CL16"/>
      <sheetName val="Other_liabilities16"/>
      <sheetName val="Other_income16"/>
      <sheetName val="Cost_of_service16"/>
      <sheetName val="Selling_&amp;_admin16"/>
      <sheetName val="Interest_exp_16"/>
      <sheetName val="Trial_Balance16"/>
      <sheetName val="Trial_Balance_(Old)16"/>
      <sheetName val="SCB_1_-_Current16"/>
      <sheetName val="SCB_2_-_Current16"/>
      <sheetName val="TrialBalance_Q3-200215"/>
      <sheetName val="เงินกู้_MGC15"/>
      <sheetName val="Landing_Factors15"/>
      <sheetName val="Agency_Walker_ID15"/>
      <sheetName val="GAAP_Pru15"/>
      <sheetName val="Bill_No__2_-_Carpark15"/>
      <sheetName val="REC_GROUP15"/>
      <sheetName val="TB_SAP15"/>
      <sheetName val="Project_Detail_15"/>
      <sheetName val="10-1_Media14"/>
      <sheetName val="Ex_11C14"/>
      <sheetName val="DLD_Query_Query_Query14"/>
      <sheetName val="QUANTITY_COMPARISON10"/>
      <sheetName val="E001_Lead10"/>
      <sheetName val="E100_Subledger_with_GL10"/>
      <sheetName val="BGT97STAFF"/>
      <sheetName val="PopCache_Sheet1"/>
      <sheetName val="Parameter"/>
      <sheetName val="07.2013"/>
      <sheetName val="Sales Forecast Worksheet"/>
      <sheetName val="Threshold"/>
      <sheetName val="Addition_AUC"/>
      <sheetName val="SysNavigation"/>
      <sheetName val="รวมราคาทั้งสิ้น"/>
      <sheetName val="J2"/>
      <sheetName val="J1"/>
      <sheetName val="#REF"/>
      <sheetName val="Schedule"/>
      <sheetName val="P&amp;L-A2001DCCN"/>
      <sheetName val="ELEC45-01"/>
      <sheetName val="PL"/>
      <sheetName val="งานระบบไฟฟ้าและสื่อสาร"/>
      <sheetName val="SH-F"/>
      <sheetName val="BOX Cryostat Details"/>
      <sheetName val="Driver Linac Layout"/>
      <sheetName val="Inputs"/>
      <sheetName val="Magnet Details"/>
      <sheetName val="RAMP Fin"/>
      <sheetName val="Summary"/>
      <sheetName val="Defer calculation"/>
      <sheetName val="to _ sp"/>
      <sheetName val="to - sp"/>
      <sheetName val="ADJ - RATE"/>
      <sheetName val="C_flow 95"/>
      <sheetName val="吊上げパ(20)"/>
      <sheetName val="Customer List"/>
      <sheetName val="Goods List"/>
      <sheetName val="B_S"/>
      <sheetName val="Item_Code_-_Machine1"/>
      <sheetName val="รับ_RM_01JAN-31JUL1"/>
      <sheetName val="2003_Growth1"/>
      <sheetName val="Setup_20091"/>
      <sheetName val="P_&amp;_l_1"/>
      <sheetName val="2003_Growth"/>
      <sheetName val="Setup_2009"/>
      <sheetName val="P_&amp;_l_"/>
      <sheetName val="Item_Code_-_Machine2"/>
      <sheetName val="รับ_RM_01JAN-31JUL2"/>
      <sheetName val="2003_Growth2"/>
      <sheetName val="Setup_20092"/>
      <sheetName val="P_&amp;_l_2"/>
      <sheetName val="OTHERS"/>
      <sheetName val="Summary_lead17"/>
      <sheetName val="Account_Receivable17"/>
      <sheetName val="Other_CA17"/>
      <sheetName val="Other_assets17"/>
      <sheetName val="Fixed_assets17"/>
      <sheetName val="Account_payable17"/>
      <sheetName val="Other_CL17"/>
      <sheetName val="Other_liabilities17"/>
      <sheetName val="Other_income17"/>
      <sheetName val="Cost_of_service17"/>
      <sheetName val="Selling_&amp;_admin17"/>
      <sheetName val="Interest_exp_17"/>
      <sheetName val="Trial_Balance17"/>
      <sheetName val="Trial_Balance_(Old)17"/>
      <sheetName val="SCB_1_-_Current17"/>
      <sheetName val="SCB_2_-_Current17"/>
      <sheetName val="TrialBalance_Q3-200216"/>
      <sheetName val="เงินกู้_MGC16"/>
      <sheetName val="Landing_Factors16"/>
      <sheetName val="Agency_Walker_ID16"/>
      <sheetName val="GAAP_Pru16"/>
      <sheetName val="Bill_No__2_-_Carpark16"/>
      <sheetName val="REC_GROUP16"/>
      <sheetName val="TB_SAP16"/>
      <sheetName val="Project_Detail_16"/>
      <sheetName val="10-1_Media15"/>
      <sheetName val="Ex_11C15"/>
      <sheetName val="DLD_Query_Query_Query15"/>
      <sheetName val="QUANTITY_COMPARISON11"/>
      <sheetName val="E001_Lead11"/>
      <sheetName val="E100_Subledger_with_GL11"/>
      <sheetName val="Asset_group"/>
      <sheetName val="Summary_Market_Segmentation"/>
      <sheetName val="SPARE_PART_DEC_10_(_HE)"/>
      <sheetName val="Maestros SAP"/>
      <sheetName val="CustomerData"/>
      <sheetName val="Basic_Information"/>
      <sheetName val="Asset_group1"/>
      <sheetName val="Summary_Market_Segmentation1"/>
      <sheetName val="SPARE_PART_DEC_10_(_HE)1"/>
      <sheetName val="Stock_Aging1"/>
      <sheetName val="L_to_201"/>
      <sheetName val="Sales_Forecast_Worksheet1"/>
      <sheetName val="Schedule_21"/>
      <sheetName val="Schedule_31"/>
      <sheetName val="Schedule_41"/>
      <sheetName val="Equity_Rec_1"/>
      <sheetName val="Comp_with_UP_west1"/>
      <sheetName val="Sales_Forecast_Worksheet"/>
      <sheetName val="Schedule_2"/>
      <sheetName val="Schedule_3"/>
      <sheetName val="Schedule_4"/>
      <sheetName val="Equity_Rec_"/>
      <sheetName val="Comp_with_UP_west"/>
      <sheetName val="Stock_Aging"/>
      <sheetName val="L_to_20"/>
      <sheetName val="Item_Code_-_Machine3"/>
      <sheetName val="รับ_RM_01JAN-31JUL3"/>
      <sheetName val="Asset_group2"/>
      <sheetName val="Summary_Market_Segmentation2"/>
      <sheetName val="SPARE_PART_DEC_10_(_HE)2"/>
      <sheetName val="Sales_Forecast_Worksheet2"/>
      <sheetName val="Schedule_22"/>
      <sheetName val="Schedule_32"/>
      <sheetName val="Schedule_42"/>
      <sheetName val="Equity_Rec_2"/>
      <sheetName val="Comp_with_UP_west2"/>
      <sheetName val="Stock_Aging2"/>
      <sheetName val="L_to_202"/>
      <sheetName val="Item_Code_-_Machine4"/>
      <sheetName val="2003_Growth3"/>
      <sheetName val="Setup_20093"/>
      <sheetName val="รับ_RM_01JAN-31JUL4"/>
      <sheetName val="P_&amp;_l_3"/>
      <sheetName val="Asset_group3"/>
      <sheetName val="Summary_Market_Segmentation3"/>
      <sheetName val="SPARE_PART_DEC_10_(_HE)3"/>
      <sheetName val="Sales_Forecast_Worksheet3"/>
      <sheetName val="Schedule_23"/>
      <sheetName val="Schedule_33"/>
      <sheetName val="Schedule_43"/>
      <sheetName val="Equity_Rec_3"/>
      <sheetName val="Comp_with_UP_west3"/>
      <sheetName val="Stock_Aging3"/>
      <sheetName val="L_to_203"/>
      <sheetName val="Item_Code_-_Machine5"/>
      <sheetName val="2003_Growth4"/>
      <sheetName val="Setup_20094"/>
      <sheetName val="รับ_RM_01JAN-31JUL5"/>
      <sheetName val="P_&amp;_l_4"/>
      <sheetName val="Asset_group4"/>
      <sheetName val="Summary_Market_Segmentation4"/>
      <sheetName val="SPARE_PART_DEC_10_(_HE)4"/>
      <sheetName val="Sales_Forecast_Worksheet4"/>
      <sheetName val="Schedule_24"/>
      <sheetName val="Schedule_34"/>
      <sheetName val="Schedule_44"/>
      <sheetName val="Equity_Rec_4"/>
      <sheetName val="Comp_with_UP_west4"/>
      <sheetName val="Stock_Aging4"/>
      <sheetName val="L_to_204"/>
      <sheetName val="Active"/>
      <sheetName val="Monthly - Inv"/>
      <sheetName val="Building"/>
      <sheetName val="LC-KBANK"/>
      <sheetName val="Item_Code_-_Machine6"/>
      <sheetName val="2003_Growth5"/>
      <sheetName val="Setup_20095"/>
      <sheetName val="รับ_RM_01JAN-31JUL6"/>
      <sheetName val="P_&amp;_l_5"/>
      <sheetName val="Asset_group5"/>
      <sheetName val="Summary_Market_Segmentation5"/>
      <sheetName val="SPARE_PART_DEC_10_(_HE)5"/>
      <sheetName val="Sales_Forecast_Worksheet5"/>
      <sheetName val="Schedule_25"/>
      <sheetName val="Schedule_35"/>
      <sheetName val="Schedule_45"/>
      <sheetName val="Equity_Rec_5"/>
      <sheetName val="Comp_with_UP_west5"/>
      <sheetName val="Stock_Aging5"/>
      <sheetName val="L_to_205"/>
      <sheetName val="Life_NPV_Cal"/>
      <sheetName val="USDXAU_Befo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 refreshError="1"/>
      <sheetData sheetId="773" refreshError="1"/>
      <sheetData sheetId="774" refreshError="1"/>
      <sheetData sheetId="775" refreshError="1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1.12.04"/>
      <sheetName val="31.03.05"/>
      <sheetName val="CJE"/>
      <sheetName val="REC"/>
      <sheetName val="SAD"/>
      <sheetName val="sumlead"/>
      <sheetName val="C-1"/>
      <sheetName val="E-1"/>
      <sheetName val="F-1"/>
      <sheetName val="G-1"/>
      <sheetName val="I-1"/>
      <sheetName val="J-1"/>
      <sheetName val="K-1"/>
      <sheetName val="N-1"/>
      <sheetName val="M-1"/>
      <sheetName val="T-1"/>
      <sheetName val="T-1A"/>
      <sheetName val="U-1"/>
      <sheetName val="Trial Balance"/>
      <sheetName val="เงินกู้ MGC"/>
      <sheetName val="TrialBalance Q3-2002"/>
      <sheetName val="G Steel Lead Q1'05 "/>
      <sheetName val="SwapData"/>
      <sheetName val="FA(NEW)"/>
      <sheetName val="ตั๋วเงินรับ"/>
      <sheetName val="sheetNO"/>
      <sheetName val="QUANTITY COMPARISON"/>
      <sheetName val="DATABASE -sumifTB"/>
      <sheetName val="#REF"/>
      <sheetName val="7 Jan 02"/>
      <sheetName val="Sale 0502"/>
      <sheetName val="Sheet2"/>
      <sheetName val="GL06"/>
      <sheetName val="I-slab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31.12.04"/>
      <sheetName val="TrialBalance Q3-2002"/>
      <sheetName val="sheetNO"/>
      <sheetName val="5. Sales Sources Summary"/>
      <sheetName val="Status 1 - Contract signed"/>
      <sheetName val="Non Movement"/>
      <sheetName val="DATABASE -sumifTB"/>
      <sheetName val="M-1-1"/>
      <sheetName val="Sheet1"/>
      <sheetName val="ชื่อหุ้น"/>
      <sheetName val="B&amp;S 1999"/>
      <sheetName val="detail(sum)"/>
      <sheetName val="ตั๋วเงินรับ"/>
      <sheetName val="ADJ - RATE"/>
      <sheetName val="database"/>
      <sheetName val="Trial Balance"/>
      <sheetName val="K-5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BMCT2003"/>
      <sheetName val="ELEC45-01"/>
      <sheetName val=" IB-PL-00-01 SUMMARY"/>
      <sheetName val="Loan Data"/>
      <sheetName val="Allocate96-98"/>
      <sheetName val="ค่าวัสดุ"/>
      <sheetName val="K-5 YE"/>
      <sheetName val="Asset 31-12-47"/>
      <sheetName val="Invoice"/>
      <sheetName val="Customize Your Invoice"/>
      <sheetName val="CODE"/>
      <sheetName val="Purchase Order"/>
      <sheetName val="Customize Your Purchase Order"/>
      <sheetName val="?????????????"/>
      <sheetName val="??????? MGC"/>
      <sheetName val="VariableII  period"/>
      <sheetName val="standard cost "/>
      <sheetName val="C-1"/>
      <sheetName val="K-1"/>
      <sheetName val="K-1A"/>
      <sheetName val="ภาระผูกพันตามโครงการผลประโยชน์"/>
      <sheetName val="211901_คชจ.ค้างจ่าย"/>
      <sheetName val="グラフデータ"/>
      <sheetName val="Call Down Data OLD"/>
      <sheetName val="Parameters"/>
      <sheetName val="GL"/>
      <sheetName val="CANADA"/>
      <sheetName val="Assumption Data"/>
      <sheetName val="Links"/>
      <sheetName val="Lead"/>
      <sheetName val="BL - GL - RJ"/>
      <sheetName val="10-1 Media"/>
      <sheetName val="10-cut"/>
      <sheetName val="Base Rental"/>
      <sheetName val="F_OH"/>
      <sheetName val="COST (ACC.ขาย10-2005)"/>
      <sheetName val="B1"/>
      <sheetName val="Month"/>
      <sheetName val="DEP12"/>
      <sheetName val="Book 1 Summary"/>
      <sheetName val="J2"/>
      <sheetName val="group-expense"/>
      <sheetName val="Global Cover"/>
      <sheetName val="Anniversary at Multi Group"/>
      <sheetName val="TheMall_Empo_Sep04"/>
      <sheetName val="T&amp;E GL"/>
      <sheetName val="T&amp;E System"/>
      <sheetName val="1020 FF"/>
      <sheetName val="BRAZIL"/>
      <sheetName val="RFC-GRE"/>
      <sheetName val=" IBPL0001"/>
      <sheetName val="PHSB-GL-TB"/>
      <sheetName val="BS"/>
      <sheetName val="FY02 Fcst"/>
      <sheetName val="fxrates"/>
      <sheetName val="HR"/>
      <sheetName val="Aging"/>
      <sheetName val="Variables"/>
      <sheetName val="SCB 1 - Current"/>
      <sheetName val="SCB 2 - Current"/>
      <sheetName val="P13-R"/>
      <sheetName val="Operational Plan"/>
      <sheetName val="CRITERIA1"/>
      <sheetName val="เงินกู้_MGC"/>
      <sheetName val="Index"/>
      <sheetName val="Header"/>
      <sheetName val="Main Menu"/>
      <sheetName val="Lookup"/>
      <sheetName val="PA"/>
      <sheetName val="AOP Summary-2"/>
      <sheetName val="Burden exp"/>
      <sheetName val="Menu"/>
      <sheetName val="AFEMAI"/>
      <sheetName val="stockทุน"/>
      <sheetName val="Thailand"/>
      <sheetName val="BE"/>
      <sheetName val="MatMan"/>
      <sheetName val="Master"/>
      <sheetName val="MA"/>
      <sheetName val="FACTORS"/>
      <sheetName val="Purchase"/>
      <sheetName val="ALL KSFC RIGS EXCEPT R-5"/>
      <sheetName val="GLdownload"/>
      <sheetName val="Entity List"/>
      <sheetName val="เงินกู้ธนช"/>
      <sheetName val="data"/>
      <sheetName val="General"/>
      <sheetName val="A_TODDI &amp; B_TODDI"/>
      <sheetName val="노무비"/>
      <sheetName val="Common"/>
      <sheetName val="Genetica Molecular '07"/>
      <sheetName val="SUM RV-November"/>
      <sheetName val="E-1D"/>
      <sheetName val="BAX Export 25mar07 - 31mar07"/>
      <sheetName val="ADJ_-_RATE"/>
      <sheetName val="Call_Down_Data_OLD"/>
      <sheetName val="_IB-PL-00-01_SUMMARY"/>
      <sheetName val="Assumption_Data"/>
      <sheetName val="BL_-_GL_-_RJ"/>
      <sheetName val="T&amp;E_GL"/>
      <sheetName val="T&amp;E_System"/>
      <sheetName val="1020_FF"/>
      <sheetName val="_IBPL0001"/>
      <sheetName val="FY02_Fcst"/>
      <sheetName val="???????_MGC"/>
      <sheetName val="SCB_1_-_Current"/>
      <sheetName val="SCB_2_-_Current"/>
      <sheetName val="Operational_Plan"/>
      <sheetName val="AOP_Summary-2"/>
      <sheetName val="Burden_exp"/>
      <sheetName val="_IBPL00011"/>
      <sheetName val="GL Code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CST1198"/>
      <sheetName val="เครื่องตกแต่ง"/>
      <sheetName val="อาคาร"/>
      <sheetName val="เครื่องมือ"/>
      <sheetName val="INFORM"/>
      <sheetName val="Config"/>
      <sheetName val="Addition_AUC"/>
      <sheetName val="BUILD95"/>
      <sheetName val="desc"/>
      <sheetName val="type"/>
      <sheetName val="Heads"/>
      <sheetName val="A-4Sum Lead "/>
      <sheetName val="Pivot_BS"/>
      <sheetName val="K001"/>
      <sheetName val="S-5"/>
      <sheetName val="คชจ.ดำเนินงาน6-43"/>
      <sheetName val="11_เงินลงทุน"/>
      <sheetName val="oresreqsum"/>
      <sheetName val="1602-97"/>
      <sheetName val="รายการกับบริษัทในเครือ "/>
      <sheetName val="TB"/>
      <sheetName val="Template"/>
      <sheetName val="0506合并附注"/>
      <sheetName val="2动力设备"/>
      <sheetName val="Exp"/>
      <sheetName val="TB-2001-Apr'01"/>
      <sheetName val="TH00_12080000"/>
      <sheetName val="Dates"/>
      <sheetName val="재무가정"/>
      <sheetName val="detail_profit&amp;loss"/>
      <sheetName val="?????"/>
      <sheetName val="????-??"/>
      <sheetName val="A"/>
      <sheetName val="GROUP1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legal_h"/>
      <sheetName val="U-3"/>
      <sheetName val="DENMARK"/>
      <sheetName val="Currency"/>
      <sheetName val="6289105-"/>
      <sheetName val="Investment Database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เงินกู้_MGC1"/>
      <sheetName val="B&amp;S_1999"/>
      <sheetName val="Trial_Balanc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Download_Grp_Branch"/>
      <sheetName val="Download_Lcl_Branch"/>
      <sheetName val="Supporting_Tool"/>
      <sheetName val="Customize_Your_Invoice"/>
      <sheetName val="Std_06"/>
      <sheetName val="Debt_Info"/>
      <sheetName val="Purchase_Order"/>
      <sheetName val="Customize_Your_Purchase_Order"/>
      <sheetName val="Main_Menu"/>
      <sheetName val="Investment_Database"/>
      <sheetName val="Submission_Form"/>
      <sheetName val="Wkgs_BS_Lead"/>
      <sheetName val="CF_RECONCILE_-_1"/>
      <sheetName val="N-4_Patent_right"/>
      <sheetName val="Loan_Data"/>
      <sheetName val="K-5_YE"/>
      <sheetName val="Asset_31-12-47"/>
      <sheetName val="ALL_KSFC_RIGS_EXCEPT_R-5"/>
      <sheetName val="Base_Rental"/>
      <sheetName val="10-1_Media"/>
      <sheetName val="COST_(ACC_ขาย10-2005)"/>
      <sheetName val="Entity_List"/>
      <sheetName val="7Long_term_liabilities"/>
      <sheetName val="Appendix_E"/>
      <sheetName val=" IB-PL-YTD"/>
      <sheetName val="recon"/>
      <sheetName val="Account List"/>
      <sheetName val="Company codes"/>
      <sheetName val="Stock Aging"/>
      <sheetName val="Consolidated"/>
      <sheetName val="Reest_Budget"/>
      <sheetName val="Product_Category_Input"/>
      <sheetName val="Drop Down Lists"/>
      <sheetName val="CAPEX Import"/>
      <sheetName val="Disposal"/>
      <sheetName val="IR66N"/>
      <sheetName val="Value"/>
      <sheetName val="Rates Table"/>
      <sheetName val="PARAMETER"/>
      <sheetName val="lgth adj fine"/>
      <sheetName val="Gauge Accuracy"/>
      <sheetName val="PG8"/>
      <sheetName val="PG7"/>
      <sheetName val="Drop Down"/>
      <sheetName val="Lookups"/>
      <sheetName val="AUDIT FEE"/>
      <sheetName val="Download"/>
      <sheetName val="P&amp;L-RT"/>
      <sheetName val="Pkg"/>
      <sheetName val="Raw Mat"/>
      <sheetName val="Thai better foods"/>
      <sheetName val="Cross Ref"/>
      <sheetName val="99年度原単位"/>
      <sheetName val="PRODUCT"/>
      <sheetName val="Jung step down (60)"/>
      <sheetName val="SRO"/>
      <sheetName val="Stock"/>
      <sheetName val="10"/>
      <sheetName val="ACC_MASTER"/>
      <sheetName val="Link data"/>
      <sheetName val="Drop down list"/>
      <sheetName val="Assumptions"/>
      <sheetName val="Tax Calculation"/>
      <sheetName val="Dimensions"/>
      <sheetName val="ctrl"/>
      <sheetName val="RIG 134-ASSETS APR 97"/>
      <sheetName val="RIG 027-ASSETS-AFTER 30 JUN 97"/>
      <sheetName val="BASIC"/>
      <sheetName val="V303"/>
      <sheetName val="97년추정손익계산서"/>
      <sheetName val="Saptco00"/>
      <sheetName val="On hand - 31 Mar 03"/>
      <sheetName val="Id"/>
      <sheetName val="Intro2"/>
      <sheetName val="IRELAND"/>
      <sheetName val="conso46"/>
      <sheetName val="JV"/>
      <sheetName val="TB Data base"/>
      <sheetName val="Purchases"/>
      <sheetName val="Scenarios"/>
      <sheetName val="NEW ZEALAND"/>
      <sheetName val="@RISK Correlations"/>
      <sheetName val="Revenue"/>
      <sheetName val="ต้นฉบับ"/>
      <sheetName val="LookupTable"/>
      <sheetName val="MCS_P&amp;L_By_Sub_ USD"/>
      <sheetName val="lab paced"/>
      <sheetName val="TEST"/>
      <sheetName val="03中"/>
      <sheetName val="NAR-Pistons (2)"/>
      <sheetName val="FDR-Jan-99 "/>
      <sheetName val="Main"/>
      <sheetName val="Elimination"/>
      <sheetName val="TAUX MONNAIES"/>
      <sheetName val="Equity Rec."/>
      <sheetName val="PKT_sales"/>
      <sheetName val="เงินกู้_MGC2"/>
      <sheetName val="SCB_1_-_Current1"/>
      <sheetName val="SCB_2_-_Current1"/>
      <sheetName val="B&amp;S_19991"/>
      <sheetName val="Trial_Balanc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???????_MGC1"/>
      <sheetName val="Download_Grp_Branch1"/>
      <sheetName val="Download_Lcl_Branch1"/>
      <sheetName val="Supporting_Tool1"/>
      <sheetName val="Customize_Your_Invoice1"/>
      <sheetName val="Std_061"/>
      <sheetName val="Debt_Info1"/>
      <sheetName val="Purchase_Order1"/>
      <sheetName val="Customize_Your_Purchase_Order1"/>
      <sheetName val="_IB-PL-00-01_SUMMARY1"/>
      <sheetName val="Call_Down_Data_OLD1"/>
      <sheetName val="Assumption_Data1"/>
      <sheetName val="BL_-_GL_-_RJ1"/>
      <sheetName val="T&amp;E_GL1"/>
      <sheetName val="T&amp;E_System1"/>
      <sheetName val="1020_FF1"/>
      <sheetName val="FY02_Fcst1"/>
      <sheetName val="Operational_Plan1"/>
      <sheetName val="Main_Menu1"/>
      <sheetName val="AOP_Summary-21"/>
      <sheetName val="Burden_exp1"/>
      <sheetName val="Investment_Database1"/>
      <sheetName val="Submission_Form1"/>
      <sheetName val="Wkgs_BS_Lead1"/>
      <sheetName val="CF_RECONCILE_-_11"/>
      <sheetName val="N-4_Patent_right1"/>
      <sheetName val="Loan_Data1"/>
      <sheetName val="K-5_YE1"/>
      <sheetName val="Asset_31-12-471"/>
      <sheetName val="ALL_KSFC_RIGS_EXCEPT_R-51"/>
      <sheetName val="Base_Rental1"/>
      <sheetName val="10-1_Media1"/>
      <sheetName val="COST_(ACC_ขาย10-2005)1"/>
      <sheetName val="Entity_List1"/>
      <sheetName val="7Long_term_liabilities1"/>
      <sheetName val="Appendix_E1"/>
      <sheetName val="p***"/>
      <sheetName val="Amort Table Building I"/>
      <sheetName val="list"/>
      <sheetName val="Market Segment"/>
      <sheetName val="Owner Unit"/>
      <sheetName val="vendor name"/>
      <sheetName val="MasterSheet"/>
      <sheetName val="HQ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Account Code_E"/>
      <sheetName val="CUSTOMER"/>
      <sheetName val="ADJ_-_RATE2"/>
      <sheetName val="Trial_Balance2"/>
      <sheetName val="Loan_Data2"/>
      <sheetName val="Database_PL"/>
      <sheetName val="Submit"/>
      <sheetName val="ADJ_-_RATE6"/>
      <sheetName val="Detail"/>
      <sheetName val="XREF"/>
      <sheetName val="외상매출금현황-수정분 A2"/>
      <sheetName val="Data Sources"/>
      <sheetName val="Master Updated(517)"/>
      <sheetName val="Tooling list T lite"/>
      <sheetName val="VData"/>
      <sheetName val="STD_RESERVE"/>
      <sheetName val="FY04 budget vol"/>
      <sheetName val="DEP C2001"/>
      <sheetName val="Plant_Overhead"/>
      <sheetName val="Setup 2008"/>
      <sheetName val="Output"/>
      <sheetName val="Content"/>
      <sheetName val="Summary"/>
      <sheetName val="GMI"/>
      <sheetName val="Setup 2009"/>
      <sheetName val="EBANOV96"/>
      <sheetName val="f&amp;b (2)"/>
      <sheetName val="P&amp;LSUM"/>
      <sheetName val="1"/>
      <sheetName val="7251-06540"/>
      <sheetName val="Asset41_42"/>
      <sheetName val="Casual2003"/>
      <sheetName val="Master table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03100(SS)"/>
      <sheetName val="RECY"/>
      <sheetName val="INV"/>
      <sheetName val="FA(NEW)"/>
      <sheetName val="???"/>
      <sheetName val="ADJ _ RATE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Tke"/>
      <sheetName val="DOMESTIC"/>
      <sheetName val="Mkt Dev 1291 ONL 1290 - 1010"/>
      <sheetName val="GAAP Pru"/>
      <sheetName val="PGMMNG"/>
      <sheetName val="SwapData"/>
      <sheetName val="Bill No. 2 - Carpark"/>
      <sheetName val="TB_Hotel"/>
      <sheetName val="sum to LRH"/>
      <sheetName val="6เครื่อง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HO"/>
      <sheetName val="K2"/>
      <sheetName val="M_CT_OUT"/>
      <sheetName val="CASA-PLAN"/>
      <sheetName val="Accure"/>
      <sheetName val="W-현원가"/>
      <sheetName val="S8"/>
      <sheetName val="J1"/>
      <sheetName val="Home Page"/>
      <sheetName val="Interest Rate Projection"/>
      <sheetName val="Drop_Down_Lists"/>
      <sheetName val="CAPEX_Import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STart"/>
      <sheetName val="SAP COMPANY CODES"/>
      <sheetName val="Cover2"/>
      <sheetName val="ana u5"/>
      <sheetName val="p___"/>
      <sheetName val="Q_TS_AERP_MONTHLY"/>
      <sheetName val="Cost Center"/>
      <sheetName val="AP-FAsb"/>
      <sheetName val="21 Ocl"/>
      <sheetName val="acc.depre-report-old"/>
      <sheetName val="FC"/>
      <sheetName val="Actual"/>
      <sheetName val="Parameters2"/>
      <sheetName val="PL12M"/>
      <sheetName val="N-2"/>
      <sheetName val="Data_Sources"/>
      <sheetName val="외상매출금현황-수정분_A2"/>
      <sheetName val="Master_Updated(517)"/>
      <sheetName val="_9DOZep{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FY04_budget_vol"/>
      <sheetName val="DEP_C2001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_1"/>
      <sheetName val="?_?????????9?D?????O?Z?e?p?{?1"/>
      <sheetName val="_?9?D?O?Z?e?p?{??_x000a_1"/>
      <sheetName val="________MGC1"/>
      <sheetName val="Tooling_list_T_lite1"/>
      <sheetName val="FY04_budget_vol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DEP_C20011"/>
      <sheetName val="Co.26 Unfinished P&amp;E"/>
      <sheetName val="Master_table"/>
      <sheetName val="_0510"/>
      <sheetName val="BSLA"/>
      <sheetName val="매출"/>
      <sheetName val="Landing Factors"/>
      <sheetName val="Agency Walker ID"/>
      <sheetName val="MC3(main)"/>
      <sheetName val="MC1"/>
      <sheetName val="QUANTITY COMPARISON"/>
      <sheetName val="Int. SanRam"/>
      <sheetName val="Adj. AR oversea"/>
      <sheetName val="Memo"/>
      <sheetName val="Stator"/>
      <sheetName val="DW"/>
      <sheetName val="SH-E"/>
      <sheetName val="SH-C"/>
      <sheetName val="Valid Account Element"/>
      <sheetName val="Valid Product"/>
      <sheetName val="Total Revenue"/>
      <sheetName val="98FORECAST (1)"/>
      <sheetName val="เงินกู้_MGC3"/>
      <sheetName val="ADJ_-_RATE3"/>
      <sheetName val="Trial_Balance3"/>
      <sheetName val="Loan_Data3"/>
      <sheetName val="SAP_COMPANY_CODES"/>
      <sheetName val="E001 Lead"/>
      <sheetName val="E100 Subledger with GL"/>
      <sheetName val="31_12_04"/>
      <sheetName val="設計通知"/>
      <sheetName val="Invoice Summary-Ops"/>
      <sheetName val="DEMO"/>
      <sheetName val="Mapping table"/>
      <sheetName val="feb"/>
      <sheetName val="ARAC99"/>
      <sheetName val="selling mec+msc"/>
      <sheetName val="DEC08"/>
      <sheetName val="TO - SP"/>
      <sheetName val="Control"/>
      <sheetName val="BARS"/>
      <sheetName val="AC日程"/>
      <sheetName val="Required"/>
      <sheetName val="MATT"/>
      <sheetName val="FF-1"/>
      <sheetName val="BIL"/>
      <sheetName val="FA-LISTING"/>
      <sheetName val="INP"/>
      <sheetName val="CFROI"/>
      <sheetName val=".9DOZep{"/>
      <sheetName val=".9DOZep{_x000a_"/>
      <sheetName val="ลูกค้าใหม่ 2005"/>
      <sheetName val="①　BP vs SPR (TTL Impact)"/>
      <sheetName val="COST"/>
      <sheetName val="InputPO_Del"/>
      <sheetName val="Payroll_LOCAL"/>
      <sheetName val="Driver Info"/>
      <sheetName val="Juta"/>
      <sheetName val="Miliar"/>
      <sheetName val="Ratus"/>
      <sheetName val="Ribu"/>
      <sheetName val="Locations"/>
      <sheetName val="Ldg"/>
      <sheetName val="S 708"/>
      <sheetName val="Testing"/>
      <sheetName val="TOC"/>
      <sheetName val="breakdown"/>
      <sheetName val="dg-VTu"/>
      <sheetName val="2300"/>
      <sheetName val="Quarterly P&amp;L"/>
      <sheetName val="LCTT"/>
      <sheetName val="CDTK"/>
      <sheetName val="MA-CN"/>
      <sheetName val="LC"/>
      <sheetName val="LC last year"/>
      <sheetName val="USD"/>
      <sheetName val="USD last year"/>
      <sheetName val="DropDown"/>
      <sheetName val="NL+Lcombine"/>
      <sheetName val="LITF"/>
      <sheetName val="DMD Office"/>
      <sheetName val="ADMIN OFFICE (2)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4">
          <cell r="B4" t="str">
            <v>กรุงเทพฯ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4">
          <cell r="B4" t="str">
            <v>กรุงเทพฯ</v>
          </cell>
        </row>
      </sheetData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2">
          <cell r="G2">
            <v>36525</v>
          </cell>
        </row>
      </sheetData>
      <sheetData sheetId="238"/>
      <sheetData sheetId="239" refreshError="1"/>
      <sheetData sheetId="240"/>
      <sheetData sheetId="241"/>
      <sheetData sheetId="242"/>
      <sheetData sheetId="243"/>
      <sheetData sheetId="244">
        <row r="4">
          <cell r="B4">
            <v>8500000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4">
          <cell r="B4">
            <v>8500000</v>
          </cell>
        </row>
      </sheetData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>
        <row r="4">
          <cell r="B4">
            <v>8500000</v>
          </cell>
        </row>
      </sheetData>
      <sheetData sheetId="348"/>
      <sheetData sheetId="349"/>
      <sheetData sheetId="350"/>
      <sheetData sheetId="351"/>
      <sheetData sheetId="352">
        <row r="4">
          <cell r="B4">
            <v>8500000</v>
          </cell>
        </row>
      </sheetData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 refreshError="1"/>
      <sheetData sheetId="366" refreshError="1"/>
      <sheetData sheetId="367" refreshError="1"/>
      <sheetData sheetId="368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4">
          <cell r="B4">
            <v>8500000</v>
          </cell>
        </row>
      </sheetData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>
        <row r="2">
          <cell r="G2">
            <v>36525</v>
          </cell>
        </row>
      </sheetData>
      <sheetData sheetId="415"/>
      <sheetData sheetId="416">
        <row r="2">
          <cell r="G2">
            <v>36525</v>
          </cell>
        </row>
      </sheetData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>
        <row r="4">
          <cell r="B4">
            <v>8500000</v>
          </cell>
        </row>
      </sheetData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/>
      <sheetData sheetId="619"/>
      <sheetData sheetId="620"/>
      <sheetData sheetId="621"/>
      <sheetData sheetId="622"/>
      <sheetData sheetId="623">
        <row r="17">
          <cell r="E17">
            <v>3000000</v>
          </cell>
        </row>
      </sheetData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heetNO"/>
      <sheetName val="GAAP Pru"/>
      <sheetName val="????-??"/>
      <sheetName val="Bill No. 2 - Carpark"/>
      <sheetName val="set_"/>
      <sheetName val="Month v YTD"/>
      <sheetName val="ana u5"/>
      <sheetName val="Data"/>
      <sheetName val="Non Movement"/>
      <sheetName val="GL06"/>
      <sheetName val="Orig Study for PPAP"/>
      <sheetName val="TH00_12080000"/>
      <sheetName val="Income Statement"/>
      <sheetName val="Nonmove"/>
      <sheetName val="งบบริหาร_PL-report"/>
      <sheetName val="Sheet2-_Cost_sheet_electric"/>
      <sheetName val="Sheet1-_Cost_Sheet_Water"/>
      <sheetName val="DATABASE_-sumifTB"/>
      <sheetName val="BS-Mgm-Details_Support"/>
      <sheetName val="PL-Mgm-Details_support_"/>
      <sheetName val="P&amp;L-_ยังไม่ถูก"/>
      <sheetName val="31_12_04"/>
      <sheetName val="เงินกู้_MGC"/>
      <sheetName val="Trial_Balance"/>
      <sheetName val="Loan_Data"/>
      <sheetName val="TrialBalance_Q3-2002"/>
      <sheetName val="Month_v_YTD"/>
      <sheetName val="GAAP_Pru"/>
      <sheetName val="Bill_No__2_-_Carpark"/>
      <sheetName val="ana_u5"/>
      <sheetName val="Non_Movement"/>
      <sheetName val="Orig_Study_for_PPAP"/>
      <sheetName val="Income_Statement"/>
      <sheetName val="งบบริหาร_PL-report1"/>
      <sheetName val="Sheet2-_Cost_sheet_electric1"/>
      <sheetName val="Sheet1-_Cost_Sheet_Water1"/>
      <sheetName val="DATABASE_-sumifTB1"/>
      <sheetName val="BS-Mgm-Details_Support1"/>
      <sheetName val="PL-Mgm-Details_support_1"/>
      <sheetName val="P&amp;L-_ยังไม่ถูก1"/>
      <sheetName val="31_12_041"/>
      <sheetName val="เงินกู้_MGC1"/>
      <sheetName val="Trial_Balance1"/>
      <sheetName val="Loan_Data1"/>
      <sheetName val="TrialBalance_Q3-20021"/>
      <sheetName val="Month_v_YTD1"/>
      <sheetName val="GAAP_Pru1"/>
      <sheetName val="Bill_No__2_-_Carpark1"/>
      <sheetName val="ana_u51"/>
      <sheetName val="Non_Movement1"/>
      <sheetName val="Orig_Study_for_PPAP1"/>
      <sheetName val="Income_Statement1"/>
      <sheetName val="sum_amt_mount"/>
      <sheetName val="BS"/>
      <sheetName val="List2-1_ModelCode-Local"/>
      <sheetName val="TB 5-2019"/>
      <sheetName val="Movement FA"/>
      <sheetName val="Summary"/>
      <sheetName val="FA register-System"/>
      <sheetName val="Fixed asset"/>
      <sheetName val="WO Damage"/>
      <sheetName val="CIP"/>
      <sheetName val="CIP (KOF)"/>
      <sheetName val="Dispos"/>
      <sheetName val="JV 5-2019"/>
      <sheetName val="mapping"/>
      <sheetName val="Sheet2"/>
      <sheetName val="Sheet3"/>
      <sheetName val="Disposal TV"/>
      <sheetName val="Mac mini2"/>
      <sheetName val="Sheet4"/>
      <sheetName val="Sheet10"/>
      <sheetName val="List Disposal"/>
      <sheetName val="sum to LRH"/>
      <sheetName val="งบบริหาร_PL-report2"/>
      <sheetName val="Sheet2-_Cost_sheet_electric2"/>
      <sheetName val="Sheet1-_Cost_Sheet_Water2"/>
      <sheetName val="DATABASE_-sumifTB2"/>
      <sheetName val="BS-Mgm-Details_Support2"/>
      <sheetName val="PL-Mgm-Details_support_2"/>
      <sheetName val="P&amp;L-_ยังไม่ถูก2"/>
      <sheetName val="เงินกู้_MGC2"/>
      <sheetName val="31_12_042"/>
      <sheetName val="Trial_Balance2"/>
      <sheetName val="Loan_Data2"/>
      <sheetName val="TrialBalance_Q3-20022"/>
      <sheetName val="GAAP_Pru2"/>
      <sheetName val="Bill_No__2_-_Carpark2"/>
      <sheetName val="Month_v_YTD2"/>
      <sheetName val="ana_u52"/>
      <sheetName val="งบบริหาร_PL-report3"/>
      <sheetName val="Sheet2-_Cost_sheet_electric3"/>
      <sheetName val="Sheet1-_Cost_Sheet_Water3"/>
      <sheetName val="DATABASE_-sumifTB3"/>
      <sheetName val="BS-Mgm-Details_Support3"/>
      <sheetName val="PL-Mgm-Details_support_3"/>
      <sheetName val="P&amp;L-_ยังไม่ถูก3"/>
      <sheetName val="เงินกู้_MGC3"/>
      <sheetName val="31_12_043"/>
      <sheetName val="Trial_Balance3"/>
      <sheetName val="Loan_Data3"/>
      <sheetName val="TrialBalance_Q3-20023"/>
      <sheetName val="GAAP_Pru3"/>
      <sheetName val="Bill_No__2_-_Carpark3"/>
      <sheetName val="Month_v_YTD3"/>
      <sheetName val="ana_u53"/>
      <sheetName val="งบบริหาร_PL-report4"/>
      <sheetName val="Sheet2-_Cost_sheet_electric4"/>
      <sheetName val="Sheet1-_Cost_Sheet_Water4"/>
      <sheetName val="DATABASE_-sumifTB4"/>
      <sheetName val="BS-Mgm-Details_Support4"/>
      <sheetName val="PL-Mgm-Details_support_4"/>
      <sheetName val="P&amp;L-_ยังไม่ถูก4"/>
      <sheetName val="เงินกู้_MGC4"/>
      <sheetName val="31_12_044"/>
      <sheetName val="Trial_Balance4"/>
      <sheetName val="Loan_Data4"/>
      <sheetName val="TrialBalance_Q3-20024"/>
      <sheetName val="GAAP_Pru4"/>
      <sheetName val="Bill_No__2_-_Carpark4"/>
      <sheetName val="Month_v_YTD4"/>
      <sheetName val="ana_u54"/>
      <sheetName val="งบบริหาร_PL-report5"/>
      <sheetName val="Sheet2-_Cost_sheet_electric5"/>
      <sheetName val="Sheet1-_Cost_Sheet_Water5"/>
      <sheetName val="DATABASE_-sumifTB5"/>
      <sheetName val="BS-Mgm-Details_Support5"/>
      <sheetName val="PL-Mgm-Details_support_5"/>
      <sheetName val="P&amp;L-_ยังไม่ถูก5"/>
      <sheetName val="เงินกู้_MGC5"/>
      <sheetName val="31_12_045"/>
      <sheetName val="Trial_Balance5"/>
      <sheetName val="Loan_Data5"/>
      <sheetName val="TrialBalance_Q3-20025"/>
      <sheetName val="GAAP_Pru5"/>
      <sheetName val="Bill_No__2_-_Carpark5"/>
      <sheetName val="Month_v_YTD5"/>
      <sheetName val="ana_u55"/>
      <sheetName val="Adj.input"/>
      <sheetName val="00-030 Summary Sheet"/>
      <sheetName val="登録データ"/>
      <sheetName val="Info"/>
      <sheetName val="sum 1-4"/>
      <sheetName val="#ofclose .xl"/>
      <sheetName val="Non_Movement2"/>
      <sheetName val="Orig_Study_for_PPAP2"/>
      <sheetName val="Income_Statement2"/>
      <sheetName val="TB_5-2019"/>
      <sheetName val="Movement_FA"/>
      <sheetName val="FA_register-System"/>
      <sheetName val="Fixed_asset"/>
      <sheetName val="WO_Damage"/>
      <sheetName val="CIP_(KOF)"/>
      <sheetName val="JV_5-2019"/>
      <sheetName val="Disposal_TV"/>
      <sheetName val="Mac_mini2"/>
      <sheetName val="List_Disposal"/>
      <sheetName val="DMD Office"/>
      <sheetName val="ADMIN OFFICE (2)"/>
      <sheetName val="Report"/>
      <sheetName val="ﾗｲﾝ別工数管理表"/>
      <sheetName val="166N Plist"/>
      <sheetName val="งบบริหาร_PL-report7"/>
      <sheetName val="Sheet2-_Cost_sheet_electric7"/>
      <sheetName val="Sheet1-_Cost_Sheet_Water7"/>
      <sheetName val="DATABASE_-sumifTB7"/>
      <sheetName val="BS-Mgm-Details_Support7"/>
      <sheetName val="PL-Mgm-Details_support_7"/>
      <sheetName val="P&amp;L-_ยังไม่ถูก7"/>
      <sheetName val="31_12_047"/>
      <sheetName val="เงินกู้_MGC7"/>
      <sheetName val="Trial_Balance7"/>
      <sheetName val="Loan_Data7"/>
      <sheetName val="TrialBalance_Q3-20027"/>
      <sheetName val="GAAP_Pru7"/>
      <sheetName val="Bill_No__2_-_Carpark7"/>
      <sheetName val="Month_v_YTD7"/>
      <sheetName val="ana_u57"/>
      <sheetName val="Non_Movement3"/>
      <sheetName val="Orig_Study_for_PPAP3"/>
      <sheetName val="Income_Statement3"/>
      <sheetName val="TB_5-20191"/>
      <sheetName val="Movement_FA1"/>
      <sheetName val="FA_register-System1"/>
      <sheetName val="Fixed_asset1"/>
      <sheetName val="WO_Damage1"/>
      <sheetName val="CIP_(KOF)1"/>
      <sheetName val="JV_5-20191"/>
      <sheetName val="Disposal_TV1"/>
      <sheetName val="Mac_mini21"/>
      <sheetName val="List_Disposal1"/>
      <sheetName val="sum_to_LRH1"/>
      <sheetName val="Adj_input1"/>
      <sheetName val="00-030_Summary_Sheet1"/>
      <sheetName val="งบบริหาร_PL-report6"/>
      <sheetName val="Sheet2-_Cost_sheet_electric6"/>
      <sheetName val="Sheet1-_Cost_Sheet_Water6"/>
      <sheetName val="DATABASE_-sumifTB6"/>
      <sheetName val="BS-Mgm-Details_Support6"/>
      <sheetName val="PL-Mgm-Details_support_6"/>
      <sheetName val="P&amp;L-_ยังไม่ถูก6"/>
      <sheetName val="31_12_046"/>
      <sheetName val="เงินกู้_MGC6"/>
      <sheetName val="Trial_Balance6"/>
      <sheetName val="Loan_Data6"/>
      <sheetName val="TrialBalance_Q3-20026"/>
      <sheetName val="GAAP_Pru6"/>
      <sheetName val="Bill_No__2_-_Carpark6"/>
      <sheetName val="Month_v_YTD6"/>
      <sheetName val="ana_u56"/>
      <sheetName val="sum_to_LRH"/>
      <sheetName val="Adj_input"/>
      <sheetName val="00-030_Summary_Sheet"/>
      <sheetName val="งบบริหาร_PL-report8"/>
      <sheetName val="Sheet2-_Cost_sheet_electric8"/>
      <sheetName val="Sheet1-_Cost_Sheet_Water8"/>
      <sheetName val="DATABASE_-sumifTB8"/>
      <sheetName val="BS-Mgm-Details_Support8"/>
      <sheetName val="PL-Mgm-Details_support_8"/>
      <sheetName val="P&amp;L-_ยังไม่ถูก8"/>
      <sheetName val="31_12_048"/>
      <sheetName val="เงินกู้_MGC8"/>
      <sheetName val="Trial_Balance8"/>
      <sheetName val="Loan_Data8"/>
      <sheetName val="TrialBalance_Q3-20028"/>
      <sheetName val="GAAP_Pru8"/>
      <sheetName val="Bill_No__2_-_Carpark8"/>
      <sheetName val="Month_v_YTD8"/>
      <sheetName val="ana_u58"/>
      <sheetName val="Non_Movement4"/>
      <sheetName val="Orig_Study_for_PPAP4"/>
      <sheetName val="Income_Statement4"/>
      <sheetName val="TB_5-20192"/>
      <sheetName val="Movement_FA2"/>
      <sheetName val="FA_register-System2"/>
      <sheetName val="Fixed_asset2"/>
      <sheetName val="WO_Damage2"/>
      <sheetName val="CIP_(KOF)2"/>
      <sheetName val="JV_5-20192"/>
      <sheetName val="Disposal_TV2"/>
      <sheetName val="Mac_mini22"/>
      <sheetName val="List_Disposal2"/>
      <sheetName val="sum_to_LRH2"/>
      <sheetName val="Adj_input2"/>
      <sheetName val="00-030_Summary_Sheet2"/>
      <sheetName val="Cctmst"/>
      <sheetName val="2002"/>
      <sheetName val="Non_Movement5"/>
      <sheetName val="Orig_Study_for_PPAP5"/>
      <sheetName val="Income_Statement5"/>
      <sheetName val="Non_Movement6"/>
      <sheetName val="Orig_Study_for_PPAP6"/>
      <sheetName val="Income_Statement6"/>
      <sheetName val="Non_Movement7"/>
      <sheetName val="Orig_Study_for_PPAP7"/>
      <sheetName val="Income_Statement7"/>
      <sheetName val="Non_Movement8"/>
      <sheetName val="Orig_Study_for_PPAP8"/>
      <sheetName val="Income_Statement8"/>
      <sheetName val="งบบริหาร_PL-report9"/>
      <sheetName val="Sheet2-_Cost_sheet_electric9"/>
      <sheetName val="Sheet1-_Cost_Sheet_Water9"/>
      <sheetName val="DATABASE_-sumifTB9"/>
      <sheetName val="BS-Mgm-Details_Support9"/>
      <sheetName val="PL-Mgm-Details_support_9"/>
      <sheetName val="P&amp;L-_ยังไม่ถูก9"/>
      <sheetName val="31_12_049"/>
      <sheetName val="Trial_Balance9"/>
      <sheetName val="เงินกู้_MGC9"/>
      <sheetName val="Loan_Data9"/>
      <sheetName val="TrialBalance_Q3-20029"/>
      <sheetName val="GAAP_Pru9"/>
      <sheetName val="Bill_No__2_-_Carpark9"/>
      <sheetName val="Month_v_YTD9"/>
      <sheetName val="ana_u59"/>
      <sheetName val="Non_Movement9"/>
      <sheetName val="Orig_Study_for_PPAP9"/>
      <sheetName val="Income_Statement9"/>
      <sheetName val="งบบริหาร_PL-report10"/>
      <sheetName val="Sheet2-_Cost_sheet_electric10"/>
      <sheetName val="Sheet1-_Cost_Sheet_Water10"/>
      <sheetName val="DATABASE_-sumifTB10"/>
      <sheetName val="BS-Mgm-Details_Support10"/>
      <sheetName val="PL-Mgm-Details_support_10"/>
      <sheetName val="P&amp;L-_ยังไม่ถูก10"/>
      <sheetName val="31_12_0410"/>
      <sheetName val="Trial_Balance10"/>
      <sheetName val="เงินกู้_MGC10"/>
      <sheetName val="Loan_Data10"/>
      <sheetName val="TrialBalance_Q3-200210"/>
      <sheetName val="GAAP_Pru10"/>
      <sheetName val="Bill_No__2_-_Carpark10"/>
      <sheetName val="Month_v_YTD10"/>
      <sheetName val="ana_u510"/>
      <sheetName val="Non_Movement10"/>
      <sheetName val="Orig_Study_for_PPAP10"/>
      <sheetName val="Income_Statement10"/>
      <sheetName val="งบบริหาร_PL-report11"/>
      <sheetName val="Sheet2-_Cost_sheet_electric11"/>
      <sheetName val="Sheet1-_Cost_Sheet_Water11"/>
      <sheetName val="DATABASE_-sumifTB11"/>
      <sheetName val="BS-Mgm-Details_Support11"/>
      <sheetName val="PL-Mgm-Details_support_11"/>
      <sheetName val="P&amp;L-_ยังไม่ถูก11"/>
      <sheetName val="31_12_0411"/>
      <sheetName val="Trial_Balance11"/>
      <sheetName val="เงินกู้_MGC11"/>
      <sheetName val="Loan_Data11"/>
      <sheetName val="TrialBalance_Q3-200211"/>
      <sheetName val="GAAP_Pru11"/>
      <sheetName val="Bill_No__2_-_Carpark11"/>
      <sheetName val="Month_v_YTD11"/>
      <sheetName val="ana_u511"/>
      <sheetName val="Non_Movement11"/>
      <sheetName val="Orig_Study_for_PPAP11"/>
      <sheetName val="Income_Statement11"/>
      <sheetName val="งบบริหาร_PL-report12"/>
      <sheetName val="Sheet2-_Cost_sheet_electric12"/>
      <sheetName val="Sheet1-_Cost_Sheet_Water12"/>
      <sheetName val="DATABASE_-sumifTB12"/>
      <sheetName val="BS-Mgm-Details_Support12"/>
      <sheetName val="PL-Mgm-Details_support_12"/>
      <sheetName val="P&amp;L-_ยังไม่ถูก12"/>
      <sheetName val="31_12_0412"/>
      <sheetName val="Trial_Balance12"/>
      <sheetName val="เงินกู้_MGC12"/>
      <sheetName val="Loan_Data12"/>
      <sheetName val="TrialBalance_Q3-200212"/>
      <sheetName val="GAAP_Pru12"/>
      <sheetName val="Bill_No__2_-_Carpark12"/>
      <sheetName val="Month_v_YTD12"/>
      <sheetName val="ana_u512"/>
      <sheetName val="Non_Movement12"/>
      <sheetName val="Orig_Study_for_PPAP12"/>
      <sheetName val="Income_Statement12"/>
      <sheetName val="งบบริหาร_PL-report13"/>
      <sheetName val="Sheet2-_Cost_sheet_electric13"/>
      <sheetName val="Sheet1-_Cost_Sheet_Water13"/>
      <sheetName val="DATABASE_-sumifTB13"/>
      <sheetName val="BS-Mgm-Details_Support13"/>
      <sheetName val="PL-Mgm-Details_support_13"/>
      <sheetName val="P&amp;L-_ยังไม่ถูก13"/>
      <sheetName val="31_12_0413"/>
      <sheetName val="Trial_Balance13"/>
      <sheetName val="เงินกู้_MGC13"/>
      <sheetName val="Loan_Data13"/>
      <sheetName val="TrialBalance_Q3-200213"/>
      <sheetName val="GAAP_Pru13"/>
      <sheetName val="Bill_No__2_-_Carpark13"/>
      <sheetName val="Month_v_YTD13"/>
      <sheetName val="ana_u513"/>
      <sheetName val="Non_Movement13"/>
      <sheetName val="Orig_Study_for_PPAP13"/>
      <sheetName val="Income_Statement13"/>
      <sheetName val="งบบริหาร_PL-report14"/>
      <sheetName val="Sheet2-_Cost_sheet_electric14"/>
      <sheetName val="Sheet1-_Cost_Sheet_Water14"/>
      <sheetName val="DATABASE_-sumifTB14"/>
      <sheetName val="BS-Mgm-Details_Support14"/>
      <sheetName val="PL-Mgm-Details_support_14"/>
      <sheetName val="P&amp;L-_ยังไม่ถูก14"/>
      <sheetName val="31_12_0414"/>
      <sheetName val="Trial_Balance14"/>
      <sheetName val="เงินกู้_MGC14"/>
      <sheetName val="Loan_Data14"/>
      <sheetName val="TrialBalance_Q3-200214"/>
      <sheetName val="GAAP_Pru14"/>
      <sheetName val="Bill_No__2_-_Carpark14"/>
      <sheetName val="Month_v_YTD14"/>
      <sheetName val="ana_u514"/>
      <sheetName val="Non_Movement14"/>
      <sheetName val="Orig_Study_for_PPAP14"/>
      <sheetName val="Income_Statement14"/>
      <sheetName val="Movement 2006_THB(Stat)"/>
      <sheetName val="SINGAPORE"/>
      <sheetName val="6.5 rbe"/>
      <sheetName val="SCB 1-30 Nov'06"/>
      <sheetName val="A"/>
      <sheetName val="แจกแจง _งบดุล_"/>
      <sheetName val="ssw_loan_od"/>
      <sheetName val="Parameter"/>
      <sheetName val="งบบริหาร_PL-report15"/>
      <sheetName val="Sheet2-_Cost_sheet_electric15"/>
      <sheetName val="Sheet1-_Cost_Sheet_Water15"/>
      <sheetName val="DATABASE_-sumifTB15"/>
      <sheetName val="BS-Mgm-Details_Support15"/>
      <sheetName val="PL-Mgm-Details_support_15"/>
      <sheetName val="P&amp;L-_ยังไม่ถูก15"/>
      <sheetName val="31_12_0415"/>
      <sheetName val="Trial_Balance15"/>
      <sheetName val="เงินกู้_MGC15"/>
      <sheetName val="Loan_Data15"/>
      <sheetName val="TrialBalance_Q3-200215"/>
      <sheetName val="GAAP_Pru15"/>
      <sheetName val="Bill_No__2_-_Carpark15"/>
      <sheetName val="Month_v_YTD15"/>
      <sheetName val="ana_u515"/>
      <sheetName val="Non_Movement15"/>
      <sheetName val="Orig_Study_for_PPAP15"/>
      <sheetName val="Income_Statement15"/>
      <sheetName val="#REF"/>
      <sheetName val="H1.0"/>
      <sheetName val="stock-o"/>
      <sheetName val="FP Friends Other"/>
      <sheetName val="SCB_1-30_Nov'06"/>
      <sheetName val="แจกแจง__งบดุล_"/>
      <sheetName val="Movement_2006_THB(Stat)"/>
      <sheetName val="6_5_rbe"/>
      <sheetName val="DMD_Office"/>
      <sheetName val="ADMIN_OFFICE_(2)"/>
      <sheetName val="SCB_1-30_Nov'061"/>
      <sheetName val="แจกแจง__งบดุล_1"/>
      <sheetName val="Movement_2006_THB(Stat)1"/>
      <sheetName val="6_5_rbe1"/>
      <sheetName val="DMD_Office1"/>
      <sheetName val="ADMIN_OFFICE_(2)1"/>
      <sheetName val="TB_5-20193"/>
      <sheetName val="Movement_FA3"/>
      <sheetName val="FA_register-System3"/>
      <sheetName val="Fixed_asset3"/>
      <sheetName val="WO_Damage3"/>
      <sheetName val="CIP_(KOF)3"/>
      <sheetName val="JV_5-20193"/>
      <sheetName val="Disposal_TV3"/>
      <sheetName val="Mac_mini23"/>
      <sheetName val="List_Disposal3"/>
      <sheetName val="SCB_1-30_Nov'062"/>
      <sheetName val="แจกแจง__งบดุล_2"/>
      <sheetName val="Movement_2006_THB(Stat)2"/>
      <sheetName val="6_5_rbe2"/>
      <sheetName val="DMD_Office2"/>
      <sheetName val="ADMIN_OFFICE_(2)2"/>
      <sheetName val="sum_to_LRH3"/>
      <sheetName val="TB_5-20194"/>
      <sheetName val="Movement_FA4"/>
      <sheetName val="FA_register-System4"/>
      <sheetName val="Fixed_asset4"/>
      <sheetName val="WO_Damage4"/>
      <sheetName val="CIP_(KOF)4"/>
      <sheetName val="JV_5-20194"/>
      <sheetName val="Disposal_TV4"/>
      <sheetName val="Mac_mini24"/>
      <sheetName val="List_Disposal4"/>
      <sheetName val="Adj_input3"/>
      <sheetName val="00-030_Summary_Sheet3"/>
      <sheetName val="SCB_1-30_Nov'063"/>
      <sheetName val="แจกแจง__งบดุล_3"/>
      <sheetName val="Movement_2006_THB(Stat)3"/>
      <sheetName val="6_5_rbe3"/>
      <sheetName val="DMD_Office3"/>
      <sheetName val="ADMIN_OFFICE_(2)3"/>
      <sheetName val="sum_to_LRH4"/>
      <sheetName val="TB_5-20195"/>
      <sheetName val="Movement_FA5"/>
      <sheetName val="FA_register-System5"/>
      <sheetName val="Fixed_asset5"/>
      <sheetName val="WO_Damage5"/>
      <sheetName val="CIP_(KOF)5"/>
      <sheetName val="JV_5-20195"/>
      <sheetName val="Disposal_TV5"/>
      <sheetName val="Mac_mini25"/>
      <sheetName val="List_Disposal5"/>
      <sheetName val="Adj_input4"/>
      <sheetName val="00-030_Summary_Sheet4"/>
      <sheetName val="SCB_1-30_Nov'064"/>
      <sheetName val="แจกแจง__งบดุล_4"/>
      <sheetName val="Movement_2006_THB(Stat)4"/>
      <sheetName val="6_5_rbe4"/>
      <sheetName val="DMD_Office4"/>
      <sheetName val="ADMIN_OFFICE_(2)4"/>
      <sheetName val="Sale0403"/>
      <sheetName val="Implementation Eff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Date:</v>
          </cell>
          <cell r="F1" t="str">
            <v xml:space="preserve">Page 1  </v>
          </cell>
        </row>
        <row r="2">
          <cell r="A2" t="str">
            <v>Trial Balance - Report (GLTRLR1)</v>
          </cell>
          <cell r="F2">
            <v>1</v>
          </cell>
        </row>
        <row r="6">
          <cell r="A6" t="str">
            <v>Include Accounts With No Activity</v>
          </cell>
        </row>
        <row r="7">
          <cell r="A7" t="str">
            <v>Include Adjustments</v>
          </cell>
        </row>
        <row r="8">
          <cell r="A8" t="str">
            <v>For Year</v>
          </cell>
        </row>
        <row r="9">
          <cell r="A9" t="str">
            <v>From  Account No.</v>
          </cell>
        </row>
        <row r="10">
          <cell r="A10" t="str">
            <v>From Account Group</v>
          </cell>
        </row>
        <row r="13">
          <cell r="A13" t="str">
            <v xml:space="preserve">Account Number                   </v>
          </cell>
        </row>
        <row r="14">
          <cell r="A14" t="str">
            <v>1101-0-00-000</v>
          </cell>
          <cell r="E14">
            <v>15000</v>
          </cell>
        </row>
        <row r="15">
          <cell r="A15" t="str">
            <v>1121-0-00-000</v>
          </cell>
          <cell r="E15">
            <v>372122.92</v>
          </cell>
        </row>
        <row r="16">
          <cell r="A16" t="str">
            <v>1122-0-00-000</v>
          </cell>
          <cell r="E16">
            <v>12155612.43</v>
          </cell>
        </row>
        <row r="17">
          <cell r="A17" t="str">
            <v>1123-0-00-000</v>
          </cell>
          <cell r="E17">
            <v>5876023.7300000004</v>
          </cell>
        </row>
        <row r="18">
          <cell r="A18" t="str">
            <v>1131-0-00-000</v>
          </cell>
          <cell r="E18">
            <v>9900</v>
          </cell>
        </row>
        <row r="19">
          <cell r="A19" t="str">
            <v>1132-0-00-000</v>
          </cell>
          <cell r="F19">
            <v>3084697.08</v>
          </cell>
        </row>
        <row r="20">
          <cell r="A20" t="str">
            <v>1133-0-00-000</v>
          </cell>
          <cell r="F20">
            <v>597716.04</v>
          </cell>
        </row>
        <row r="21">
          <cell r="A21" t="str">
            <v>1141-0-00-000</v>
          </cell>
          <cell r="E21">
            <v>0</v>
          </cell>
        </row>
        <row r="22">
          <cell r="A22" t="str">
            <v>1201-1-00-000</v>
          </cell>
          <cell r="E22">
            <v>9273186.1199999992</v>
          </cell>
        </row>
        <row r="23">
          <cell r="A23" t="str">
            <v>1201-2-00-000</v>
          </cell>
          <cell r="E23">
            <v>51820871.68</v>
          </cell>
        </row>
        <row r="24">
          <cell r="A24" t="str">
            <v>1201-3-00-000</v>
          </cell>
          <cell r="E24">
            <v>609276.5</v>
          </cell>
        </row>
        <row r="25">
          <cell r="A25" t="str">
            <v>1222-0-00-000</v>
          </cell>
          <cell r="E25">
            <v>433171.02</v>
          </cell>
        </row>
        <row r="26">
          <cell r="A26" t="str">
            <v>1223-0-00-000</v>
          </cell>
          <cell r="E26">
            <v>269064.19</v>
          </cell>
        </row>
        <row r="27">
          <cell r="A27" t="str">
            <v>1250-0-00-000</v>
          </cell>
          <cell r="E27">
            <v>0</v>
          </cell>
        </row>
        <row r="28">
          <cell r="A28" t="str">
            <v>1290-1-04-000</v>
          </cell>
          <cell r="F28">
            <v>1685486.49</v>
          </cell>
        </row>
        <row r="29">
          <cell r="A29" t="str">
            <v>1290-2-04-000</v>
          </cell>
          <cell r="F29">
            <v>34864099</v>
          </cell>
        </row>
        <row r="30">
          <cell r="A30" t="str">
            <v>1290-3-04-000</v>
          </cell>
          <cell r="F30">
            <v>66600</v>
          </cell>
        </row>
        <row r="31">
          <cell r="A31" t="str">
            <v>1301-0-00-000</v>
          </cell>
          <cell r="E31">
            <v>108395.6</v>
          </cell>
        </row>
        <row r="32">
          <cell r="A32" t="str">
            <v>1302-0-00-000</v>
          </cell>
          <cell r="E32">
            <v>1966902.48</v>
          </cell>
        </row>
        <row r="33">
          <cell r="A33" t="str">
            <v>1303-0-00-000</v>
          </cell>
          <cell r="E33">
            <v>23760.41</v>
          </cell>
        </row>
        <row r="34">
          <cell r="A34" t="str">
            <v>1304-0-00-000</v>
          </cell>
          <cell r="E34">
            <v>18911.98</v>
          </cell>
        </row>
        <row r="35">
          <cell r="A35" t="str">
            <v>1305-0-00-000</v>
          </cell>
          <cell r="E35">
            <v>8793.85</v>
          </cell>
        </row>
        <row r="36">
          <cell r="A36" t="str">
            <v>1401-0-00-000</v>
          </cell>
          <cell r="E36">
            <v>60455.73</v>
          </cell>
        </row>
        <row r="37">
          <cell r="A37" t="str">
            <v>1402-0-00-000</v>
          </cell>
          <cell r="E37">
            <v>158037.75</v>
          </cell>
        </row>
        <row r="38">
          <cell r="A38" t="str">
            <v>1402-0-00-001</v>
          </cell>
          <cell r="E38">
            <v>0</v>
          </cell>
        </row>
        <row r="39">
          <cell r="A39" t="str">
            <v>1402-0-00-006</v>
          </cell>
          <cell r="E39">
            <v>0</v>
          </cell>
        </row>
        <row r="40">
          <cell r="A40" t="str">
            <v>1402-0-00-009</v>
          </cell>
          <cell r="E40">
            <v>3900</v>
          </cell>
        </row>
        <row r="41">
          <cell r="A41" t="str">
            <v>1402-0-00-010</v>
          </cell>
          <cell r="E41">
            <v>5132.63</v>
          </cell>
        </row>
        <row r="42">
          <cell r="A42" t="str">
            <v>1402-0-00-012</v>
          </cell>
          <cell r="E42">
            <v>2910</v>
          </cell>
        </row>
        <row r="43">
          <cell r="A43" t="str">
            <v>1402-0-00-013</v>
          </cell>
          <cell r="E43">
            <v>0</v>
          </cell>
        </row>
        <row r="44">
          <cell r="A44" t="str">
            <v>1402-0-00-014</v>
          </cell>
          <cell r="E44">
            <v>0</v>
          </cell>
        </row>
        <row r="45">
          <cell r="A45" t="str">
            <v>1402-0-00-201</v>
          </cell>
          <cell r="E45">
            <v>0</v>
          </cell>
        </row>
        <row r="46">
          <cell r="A46" t="str">
            <v>1403-0-00-000</v>
          </cell>
          <cell r="E46">
            <v>2074533.5</v>
          </cell>
        </row>
        <row r="47">
          <cell r="A47" t="str">
            <v>1404-0-00-000</v>
          </cell>
          <cell r="E47">
            <v>137828.51</v>
          </cell>
        </row>
        <row r="48">
          <cell r="A48" t="str">
            <v>1406-0-00-000</v>
          </cell>
          <cell r="E48">
            <v>30917.79</v>
          </cell>
        </row>
        <row r="49">
          <cell r="A49" t="str">
            <v>1501-0-00-000</v>
          </cell>
          <cell r="E49">
            <v>0</v>
          </cell>
        </row>
        <row r="50">
          <cell r="A50" t="str">
            <v>1502-0-00-000</v>
          </cell>
          <cell r="E50">
            <v>1220151.04</v>
          </cell>
        </row>
        <row r="51">
          <cell r="A51" t="str">
            <v>1503-0-00-000</v>
          </cell>
          <cell r="E51">
            <v>2431245.67</v>
          </cell>
        </row>
        <row r="52">
          <cell r="A52" t="str">
            <v>1505-0-00-000</v>
          </cell>
          <cell r="E52">
            <v>114000</v>
          </cell>
        </row>
        <row r="53">
          <cell r="A53" t="str">
            <v>1601-0-00-008</v>
          </cell>
          <cell r="E53">
            <v>2537672.73</v>
          </cell>
        </row>
        <row r="54">
          <cell r="A54" t="str">
            <v>1602-0-00-009</v>
          </cell>
          <cell r="E54">
            <v>1556658.32</v>
          </cell>
        </row>
        <row r="55">
          <cell r="A55" t="str">
            <v>1603-0-00-006</v>
          </cell>
          <cell r="E55">
            <v>203978844.28</v>
          </cell>
        </row>
        <row r="56">
          <cell r="A56" t="str">
            <v>1604-0-00-008</v>
          </cell>
          <cell r="E56">
            <v>17576336.059999999</v>
          </cell>
        </row>
        <row r="57">
          <cell r="A57" t="str">
            <v>1605-0-00-008</v>
          </cell>
          <cell r="E57">
            <v>7130322.6200000001</v>
          </cell>
        </row>
        <row r="58">
          <cell r="A58" t="str">
            <v>1606-0-00-006</v>
          </cell>
          <cell r="E58">
            <v>38523284.840000004</v>
          </cell>
        </row>
        <row r="59">
          <cell r="A59" t="str">
            <v>1607-0-00-006</v>
          </cell>
          <cell r="E59">
            <v>15400737.6</v>
          </cell>
        </row>
        <row r="60">
          <cell r="A60" t="str">
            <v>1608-0-00-008</v>
          </cell>
          <cell r="E60">
            <v>1248038.98</v>
          </cell>
        </row>
        <row r="61">
          <cell r="A61" t="str">
            <v>1609-0-00-008</v>
          </cell>
          <cell r="E61">
            <v>5320093.45</v>
          </cell>
        </row>
        <row r="62">
          <cell r="A62" t="str">
            <v>1610-0-00-000</v>
          </cell>
          <cell r="E62">
            <v>8095189.9000000004</v>
          </cell>
        </row>
        <row r="63">
          <cell r="A63" t="str">
            <v>1610-0-00-001</v>
          </cell>
          <cell r="E63">
            <v>3280.95</v>
          </cell>
        </row>
        <row r="64">
          <cell r="A64" t="str">
            <v>1610-0-00-006</v>
          </cell>
          <cell r="E64">
            <v>1656</v>
          </cell>
        </row>
        <row r="65">
          <cell r="A65" t="str">
            <v>1610-0-00-008</v>
          </cell>
          <cell r="E65">
            <v>14697</v>
          </cell>
        </row>
        <row r="66">
          <cell r="A66" t="str">
            <v>1610-0-00-010</v>
          </cell>
          <cell r="E66">
            <v>23833</v>
          </cell>
        </row>
        <row r="67">
          <cell r="A67" t="str">
            <v>1610-0-00-012</v>
          </cell>
          <cell r="E67">
            <v>32085</v>
          </cell>
        </row>
        <row r="68">
          <cell r="A68" t="str">
            <v>1610-0-00-013</v>
          </cell>
          <cell r="E68">
            <v>344209.95</v>
          </cell>
        </row>
        <row r="69">
          <cell r="A69" t="str">
            <v>1610-0-00-015</v>
          </cell>
          <cell r="E69">
            <v>42331.5</v>
          </cell>
        </row>
        <row r="70">
          <cell r="A70" t="str">
            <v>1611-0-00-000</v>
          </cell>
          <cell r="E70">
            <v>7159226.0099999998</v>
          </cell>
        </row>
        <row r="71">
          <cell r="A71" t="str">
            <v>1612-0-00-000</v>
          </cell>
          <cell r="E71">
            <v>764799.05</v>
          </cell>
        </row>
        <row r="72">
          <cell r="A72" t="str">
            <v>1613-0-00-000</v>
          </cell>
          <cell r="E72">
            <v>728187.41</v>
          </cell>
        </row>
        <row r="73">
          <cell r="A73" t="str">
            <v>1614-0-00-000</v>
          </cell>
          <cell r="E73">
            <v>848000</v>
          </cell>
        </row>
        <row r="74">
          <cell r="A74" t="str">
            <v>1615-0-00-000</v>
          </cell>
          <cell r="E74">
            <v>5502561.7300000004</v>
          </cell>
        </row>
        <row r="75">
          <cell r="A75" t="str">
            <v>1616-0-00-000</v>
          </cell>
          <cell r="E75">
            <v>580663826.21000004</v>
          </cell>
        </row>
        <row r="76">
          <cell r="A76" t="str">
            <v>1617-0-00-000</v>
          </cell>
          <cell r="E76">
            <v>46860529.770000003</v>
          </cell>
        </row>
        <row r="77">
          <cell r="A77" t="str">
            <v>1624-0-00-201</v>
          </cell>
          <cell r="E77">
            <v>3490948.54</v>
          </cell>
        </row>
        <row r="78">
          <cell r="A78" t="str">
            <v>1701-0-00-009</v>
          </cell>
          <cell r="F78">
            <v>1565030.63</v>
          </cell>
        </row>
        <row r="79">
          <cell r="A79" t="str">
            <v>1702-0-00-009</v>
          </cell>
          <cell r="F79">
            <v>299967.61</v>
          </cell>
        </row>
        <row r="80">
          <cell r="A80" t="str">
            <v>1703-0-00-009</v>
          </cell>
          <cell r="F80">
            <v>41031941.729999997</v>
          </cell>
        </row>
        <row r="81">
          <cell r="A81" t="str">
            <v>1704-0-00-008</v>
          </cell>
          <cell r="F81">
            <v>7084295.25</v>
          </cell>
        </row>
        <row r="82">
          <cell r="A82" t="str">
            <v>1705-0-00-008</v>
          </cell>
          <cell r="F82">
            <v>2068103.8</v>
          </cell>
        </row>
        <row r="83">
          <cell r="A83" t="str">
            <v>1706-0-00-006</v>
          </cell>
          <cell r="F83">
            <v>7716670.3899999997</v>
          </cell>
        </row>
        <row r="84">
          <cell r="A84" t="str">
            <v>1707-0-00-006</v>
          </cell>
          <cell r="F84">
            <v>5722651.8200000003</v>
          </cell>
        </row>
        <row r="85">
          <cell r="A85" t="str">
            <v>1708-0-00-008</v>
          </cell>
          <cell r="F85">
            <v>1223936.05</v>
          </cell>
        </row>
        <row r="86">
          <cell r="A86" t="str">
            <v>1709-0-00-008</v>
          </cell>
          <cell r="F86">
            <v>1064410.79</v>
          </cell>
        </row>
        <row r="87">
          <cell r="A87" t="str">
            <v>1710-0-00-001</v>
          </cell>
          <cell r="F87">
            <v>16.18</v>
          </cell>
        </row>
        <row r="88">
          <cell r="A88" t="str">
            <v>1710-0-00-006</v>
          </cell>
          <cell r="F88">
            <v>5.44</v>
          </cell>
        </row>
        <row r="89">
          <cell r="A89" t="str">
            <v>1710-0-00-008</v>
          </cell>
          <cell r="F89">
            <v>104.69</v>
          </cell>
        </row>
        <row r="90">
          <cell r="A90" t="str">
            <v>1710-0-00-010</v>
          </cell>
          <cell r="F90">
            <v>4875397.09</v>
          </cell>
        </row>
        <row r="91">
          <cell r="A91" t="str">
            <v>1710-0-00-012</v>
          </cell>
          <cell r="F91">
            <v>386.78</v>
          </cell>
        </row>
        <row r="92">
          <cell r="A92" t="str">
            <v>1710-0-00-013</v>
          </cell>
          <cell r="F92">
            <v>399.67</v>
          </cell>
        </row>
        <row r="93">
          <cell r="A93" t="str">
            <v>1710-0-00-015</v>
          </cell>
          <cell r="F93">
            <v>815.18</v>
          </cell>
        </row>
        <row r="94">
          <cell r="A94" t="str">
            <v>1711-0-00-000</v>
          </cell>
          <cell r="F94">
            <v>1814630.78</v>
          </cell>
        </row>
        <row r="95">
          <cell r="A95" t="str">
            <v>1712-0-00-000</v>
          </cell>
          <cell r="F95">
            <v>433056.06</v>
          </cell>
        </row>
        <row r="96">
          <cell r="A96" t="str">
            <v>1713-0-00-000</v>
          </cell>
          <cell r="F96">
            <v>606434.65</v>
          </cell>
        </row>
        <row r="97">
          <cell r="A97" t="str">
            <v>1714-0-00-000</v>
          </cell>
          <cell r="F97">
            <v>847998.01</v>
          </cell>
        </row>
        <row r="98">
          <cell r="A98" t="str">
            <v>1715-0-00-000</v>
          </cell>
          <cell r="F98">
            <v>4597129.3099999996</v>
          </cell>
        </row>
        <row r="99">
          <cell r="A99" t="str">
            <v>1801-0-00-000</v>
          </cell>
          <cell r="E99">
            <v>1797258.87</v>
          </cell>
        </row>
        <row r="100">
          <cell r="A100" t="str">
            <v>1802-0-00-000</v>
          </cell>
          <cell r="E100">
            <v>23750699.699999999</v>
          </cell>
        </row>
        <row r="101">
          <cell r="A101" t="str">
            <v>1851-0-00-000</v>
          </cell>
          <cell r="E101">
            <v>78000000</v>
          </cell>
        </row>
        <row r="102">
          <cell r="A102" t="str">
            <v>1852-0-00-000</v>
          </cell>
          <cell r="E102">
            <v>4860678.5199999996</v>
          </cell>
        </row>
        <row r="103">
          <cell r="A103" t="str">
            <v>1861-0-00-000</v>
          </cell>
          <cell r="F103">
            <v>78000000</v>
          </cell>
        </row>
        <row r="104">
          <cell r="A104" t="str">
            <v>1901-3-00-000</v>
          </cell>
          <cell r="E104">
            <v>512783.7</v>
          </cell>
        </row>
        <row r="105">
          <cell r="A105" t="str">
            <v>1902-1-00-000</v>
          </cell>
          <cell r="E105">
            <v>25155.4</v>
          </cell>
        </row>
        <row r="106">
          <cell r="A106" t="str">
            <v>1951-3-00-000</v>
          </cell>
          <cell r="E106">
            <v>5000</v>
          </cell>
        </row>
        <row r="107">
          <cell r="A107" t="str">
            <v>1952-1-00-000</v>
          </cell>
          <cell r="E107">
            <v>8000</v>
          </cell>
        </row>
        <row r="108">
          <cell r="A108" t="str">
            <v>2101-0-00-000</v>
          </cell>
          <cell r="F108">
            <v>1367705.16</v>
          </cell>
        </row>
        <row r="109">
          <cell r="A109" t="str">
            <v>2102-0-00-000</v>
          </cell>
          <cell r="F109">
            <v>3898223.1</v>
          </cell>
        </row>
        <row r="110">
          <cell r="A110" t="str">
            <v>2102-0-00-104</v>
          </cell>
          <cell r="F110">
            <v>36440852.700000003</v>
          </cell>
        </row>
        <row r="111">
          <cell r="A111" t="str">
            <v>2102-0-00-105</v>
          </cell>
          <cell r="F111">
            <v>996525.6</v>
          </cell>
        </row>
        <row r="112">
          <cell r="A112" t="str">
            <v>2102-0-00-111</v>
          </cell>
          <cell r="F112">
            <v>51921826.210000001</v>
          </cell>
        </row>
        <row r="113">
          <cell r="A113" t="str">
            <v>2102-0-00-112</v>
          </cell>
          <cell r="F113">
            <v>33240839.420000002</v>
          </cell>
        </row>
        <row r="114">
          <cell r="A114" t="str">
            <v>2102-0-00-113</v>
          </cell>
          <cell r="F114">
            <v>37030123.43</v>
          </cell>
        </row>
        <row r="115">
          <cell r="A115" t="str">
            <v>2103-0-00-000</v>
          </cell>
          <cell r="F115">
            <v>1170910.8700000001</v>
          </cell>
        </row>
        <row r="116">
          <cell r="A116" t="str">
            <v>2104-0-00-000</v>
          </cell>
          <cell r="F116">
            <v>424426.99</v>
          </cell>
        </row>
        <row r="117">
          <cell r="A117" t="str">
            <v>2105-0-00-000</v>
          </cell>
          <cell r="F117">
            <v>93382.32</v>
          </cell>
        </row>
        <row r="118">
          <cell r="A118" t="str">
            <v>2106-0-00-000</v>
          </cell>
          <cell r="F118">
            <v>191866.68</v>
          </cell>
        </row>
        <row r="119">
          <cell r="A119" t="str">
            <v>2107-0-00-000</v>
          </cell>
          <cell r="F119">
            <v>148133.59</v>
          </cell>
        </row>
        <row r="120">
          <cell r="A120" t="str">
            <v>2108-0-00-000</v>
          </cell>
          <cell r="F120">
            <v>209459.75</v>
          </cell>
        </row>
        <row r="121">
          <cell r="A121" t="str">
            <v>2109-0-00-000</v>
          </cell>
          <cell r="F121">
            <v>1181647</v>
          </cell>
        </row>
        <row r="122">
          <cell r="A122" t="str">
            <v>2110-0-00-000</v>
          </cell>
          <cell r="F122">
            <v>3338101.96</v>
          </cell>
        </row>
        <row r="123">
          <cell r="A123" t="str">
            <v>2111-0-00-000</v>
          </cell>
          <cell r="F123">
            <v>59288821.340000004</v>
          </cell>
        </row>
        <row r="124">
          <cell r="A124" t="str">
            <v>2112-0-00-000</v>
          </cell>
          <cell r="F124">
            <v>81929.8</v>
          </cell>
        </row>
        <row r="125">
          <cell r="A125" t="str">
            <v>2202-0-00-104</v>
          </cell>
          <cell r="F125">
            <v>17198503.869999997</v>
          </cell>
        </row>
        <row r="126">
          <cell r="A126" t="str">
            <v>2203-0-00-105</v>
          </cell>
          <cell r="F126">
            <v>2550000</v>
          </cell>
        </row>
        <row r="127">
          <cell r="A127" t="str">
            <v>2204-0-00-000</v>
          </cell>
          <cell r="F127">
            <v>0</v>
          </cell>
        </row>
        <row r="128">
          <cell r="A128" t="str">
            <v>2205-0-00-000</v>
          </cell>
          <cell r="F128">
            <v>2321629.66</v>
          </cell>
        </row>
        <row r="129">
          <cell r="A129" t="str">
            <v>2206-0-00-000</v>
          </cell>
          <cell r="F129">
            <v>0</v>
          </cell>
        </row>
        <row r="130">
          <cell r="A130" t="str">
            <v>2301-0-00-000</v>
          </cell>
          <cell r="F130">
            <v>287997600</v>
          </cell>
        </row>
        <row r="131">
          <cell r="A131" t="str">
            <v>2302-0-00-000</v>
          </cell>
          <cell r="F131">
            <v>200006699</v>
          </cell>
        </row>
        <row r="132">
          <cell r="A132" t="str">
            <v>2303-0-00-000</v>
          </cell>
          <cell r="F132">
            <v>119982202</v>
          </cell>
        </row>
        <row r="133">
          <cell r="A133" t="str">
            <v>3100-0-00-000</v>
          </cell>
          <cell r="F133">
            <v>245000000</v>
          </cell>
        </row>
        <row r="134">
          <cell r="A134" t="str">
            <v>3200-0-00-000</v>
          </cell>
          <cell r="F134">
            <v>200250000</v>
          </cell>
        </row>
        <row r="135">
          <cell r="A135" t="str">
            <v>3300-0-00-000</v>
          </cell>
          <cell r="E135">
            <v>355753600.29000002</v>
          </cell>
        </row>
        <row r="136">
          <cell r="A136" t="str">
            <v>4010-1-01-001</v>
          </cell>
          <cell r="F136">
            <v>5234430.76</v>
          </cell>
        </row>
        <row r="137">
          <cell r="A137" t="str">
            <v>4010-2-01-001</v>
          </cell>
          <cell r="F137">
            <v>2634076</v>
          </cell>
        </row>
        <row r="138">
          <cell r="A138" t="str">
            <v>4010-3-01-001</v>
          </cell>
          <cell r="F138">
            <v>2433280.81</v>
          </cell>
        </row>
        <row r="139">
          <cell r="A139" t="str">
            <v>4110-1-01-001</v>
          </cell>
          <cell r="F139">
            <v>5762584.1600000001</v>
          </cell>
        </row>
        <row r="140">
          <cell r="A140" t="str">
            <v>4110-2-01-001</v>
          </cell>
          <cell r="F140">
            <v>2742806.83</v>
          </cell>
        </row>
        <row r="141">
          <cell r="A141" t="str">
            <v>4110-3-01-001</v>
          </cell>
          <cell r="F141">
            <v>2433280.81</v>
          </cell>
        </row>
        <row r="142">
          <cell r="A142" t="str">
            <v>4120-1-02-009</v>
          </cell>
          <cell r="F142">
            <v>989636.3</v>
          </cell>
        </row>
        <row r="143">
          <cell r="A143" t="str">
            <v>4120-2-02-009</v>
          </cell>
          <cell r="F143">
            <v>1061322.42</v>
          </cell>
        </row>
        <row r="144">
          <cell r="A144" t="str">
            <v>4120-3-02-009</v>
          </cell>
          <cell r="F144">
            <v>171761.2</v>
          </cell>
        </row>
        <row r="145">
          <cell r="A145" t="str">
            <v>4130-1-02-009</v>
          </cell>
          <cell r="F145">
            <v>126.84</v>
          </cell>
        </row>
        <row r="146">
          <cell r="A146" t="str">
            <v>4130-2-02-009</v>
          </cell>
          <cell r="F146">
            <v>83541.350000000006</v>
          </cell>
        </row>
        <row r="147">
          <cell r="A147" t="str">
            <v>4140-2-02-009</v>
          </cell>
          <cell r="F147">
            <v>382997.59</v>
          </cell>
        </row>
        <row r="148">
          <cell r="A148" t="str">
            <v>4150-1-02-009</v>
          </cell>
          <cell r="F148">
            <v>242420.04</v>
          </cell>
        </row>
        <row r="149">
          <cell r="A149" t="str">
            <v>4150-2-02-009</v>
          </cell>
          <cell r="F149">
            <v>111310.48</v>
          </cell>
        </row>
        <row r="150">
          <cell r="A150" t="str">
            <v>4150-3-02-009</v>
          </cell>
          <cell r="F150">
            <v>100652.21</v>
          </cell>
        </row>
        <row r="151">
          <cell r="A151" t="str">
            <v>4150-4-03-009</v>
          </cell>
          <cell r="F151">
            <v>1677.57</v>
          </cell>
        </row>
        <row r="152">
          <cell r="A152" t="str">
            <v>4210-1-01-001</v>
          </cell>
          <cell r="F152">
            <v>2727970.17</v>
          </cell>
        </row>
        <row r="153">
          <cell r="A153" t="str">
            <v>4210-3-01-001</v>
          </cell>
          <cell r="F153">
            <v>67911.240000000005</v>
          </cell>
        </row>
        <row r="154">
          <cell r="A154" t="str">
            <v>4310-1-01-002</v>
          </cell>
          <cell r="F154">
            <v>159000</v>
          </cell>
        </row>
        <row r="155">
          <cell r="A155" t="str">
            <v>4310-3-01-002</v>
          </cell>
          <cell r="F155">
            <v>27000</v>
          </cell>
        </row>
        <row r="156">
          <cell r="A156" t="str">
            <v>4320-1-01-002</v>
          </cell>
          <cell r="F156">
            <v>56542.080000000002</v>
          </cell>
        </row>
        <row r="157">
          <cell r="A157" t="str">
            <v>4410-1-02-002</v>
          </cell>
          <cell r="F157">
            <v>934.58</v>
          </cell>
        </row>
        <row r="158">
          <cell r="A158" t="str">
            <v>4410-1-02-003</v>
          </cell>
          <cell r="F158">
            <v>30000</v>
          </cell>
        </row>
        <row r="159">
          <cell r="A159" t="str">
            <v>4410-1-02-009</v>
          </cell>
          <cell r="F159">
            <v>188887.22</v>
          </cell>
        </row>
        <row r="160">
          <cell r="A160" t="str">
            <v>4410-1-02-011</v>
          </cell>
          <cell r="F160">
            <v>18448.16</v>
          </cell>
        </row>
        <row r="161">
          <cell r="A161" t="str">
            <v>4410-2-02-001</v>
          </cell>
          <cell r="F161">
            <v>77500</v>
          </cell>
        </row>
        <row r="162">
          <cell r="A162" t="str">
            <v>4410-2-02-009</v>
          </cell>
          <cell r="F162">
            <v>70000</v>
          </cell>
        </row>
        <row r="163">
          <cell r="A163" t="str">
            <v>4410-3-02-001</v>
          </cell>
          <cell r="F163">
            <v>10850</v>
          </cell>
        </row>
        <row r="164">
          <cell r="A164" t="str">
            <v>4410-3-02-009</v>
          </cell>
          <cell r="F164">
            <v>3602.92</v>
          </cell>
        </row>
        <row r="165">
          <cell r="A165" t="str">
            <v>4410-4-03-008</v>
          </cell>
          <cell r="F165">
            <v>47801.25</v>
          </cell>
        </row>
        <row r="166">
          <cell r="A166" t="str">
            <v>4420-0-03-101</v>
          </cell>
          <cell r="F166">
            <v>88411.199999999997</v>
          </cell>
        </row>
        <row r="167">
          <cell r="A167" t="str">
            <v>4430-0-03-001</v>
          </cell>
          <cell r="F167">
            <v>140.19</v>
          </cell>
        </row>
        <row r="168">
          <cell r="A168" t="str">
            <v>4430-0-03-008</v>
          </cell>
          <cell r="F168">
            <v>11765.24</v>
          </cell>
        </row>
        <row r="169">
          <cell r="A169" t="str">
            <v>4430-0-03-101</v>
          </cell>
          <cell r="F169">
            <v>9597.09</v>
          </cell>
        </row>
        <row r="170">
          <cell r="A170" t="str">
            <v>4431-0-03-001</v>
          </cell>
          <cell r="F170">
            <v>1008</v>
          </cell>
        </row>
        <row r="171">
          <cell r="A171" t="str">
            <v>4440-0-04-101</v>
          </cell>
          <cell r="F171">
            <v>183.62</v>
          </cell>
        </row>
        <row r="172">
          <cell r="A172" t="str">
            <v>4450-0-03-101</v>
          </cell>
          <cell r="F172">
            <v>11608.77</v>
          </cell>
        </row>
        <row r="173">
          <cell r="A173" t="str">
            <v>4510-0-03-101</v>
          </cell>
          <cell r="F173">
            <v>1214.95</v>
          </cell>
        </row>
        <row r="174">
          <cell r="A174" t="str">
            <v>4610-0-03-101</v>
          </cell>
          <cell r="E174">
            <v>200</v>
          </cell>
        </row>
        <row r="175">
          <cell r="A175" t="str">
            <v>5004-001-02</v>
          </cell>
          <cell r="E175">
            <v>0</v>
          </cell>
        </row>
        <row r="176">
          <cell r="A176" t="str">
            <v>5020-0-04-101</v>
          </cell>
          <cell r="E176">
            <v>4089181.88</v>
          </cell>
        </row>
        <row r="177">
          <cell r="A177" t="str">
            <v>5030-0-04-101</v>
          </cell>
          <cell r="E177">
            <v>327696.02</v>
          </cell>
        </row>
        <row r="178">
          <cell r="A178" t="str">
            <v>5050-0-04-101</v>
          </cell>
          <cell r="E178">
            <v>2452528.3199999998</v>
          </cell>
        </row>
        <row r="179">
          <cell r="A179" t="str">
            <v>5120-1-02-009</v>
          </cell>
          <cell r="E179">
            <v>450920.35</v>
          </cell>
        </row>
        <row r="180">
          <cell r="A180" t="str">
            <v>5120-2-02-009</v>
          </cell>
          <cell r="E180">
            <v>893003.29</v>
          </cell>
        </row>
        <row r="181">
          <cell r="A181" t="str">
            <v>5120-3-02-009</v>
          </cell>
          <cell r="E181">
            <v>75088.94</v>
          </cell>
        </row>
        <row r="182">
          <cell r="A182" t="str">
            <v>5120-4-03-009</v>
          </cell>
          <cell r="E182">
            <v>923743.54</v>
          </cell>
        </row>
        <row r="183">
          <cell r="A183" t="str">
            <v>5130-1-02-009</v>
          </cell>
          <cell r="E183">
            <v>130.97</v>
          </cell>
        </row>
        <row r="184">
          <cell r="A184" t="str">
            <v>5130-2-02-009</v>
          </cell>
          <cell r="E184">
            <v>56784.47</v>
          </cell>
        </row>
        <row r="185">
          <cell r="A185" t="str">
            <v>5130-4-03-009</v>
          </cell>
          <cell r="E185">
            <v>166989.99</v>
          </cell>
        </row>
        <row r="186">
          <cell r="A186" t="str">
            <v>5140-2-02-009</v>
          </cell>
          <cell r="E186">
            <v>267840.78000000003</v>
          </cell>
        </row>
        <row r="187">
          <cell r="A187" t="str">
            <v>5150-1-02-009</v>
          </cell>
          <cell r="E187">
            <v>243293.6</v>
          </cell>
        </row>
        <row r="188">
          <cell r="A188" t="str">
            <v>5150-2-02-009</v>
          </cell>
          <cell r="E188">
            <v>109632.29</v>
          </cell>
        </row>
        <row r="189">
          <cell r="A189" t="str">
            <v>5150-3-02-009</v>
          </cell>
          <cell r="E189">
            <v>95466.61</v>
          </cell>
        </row>
        <row r="190">
          <cell r="A190" t="str">
            <v>5150-4-03-009</v>
          </cell>
          <cell r="E190">
            <v>4005.45</v>
          </cell>
        </row>
        <row r="191">
          <cell r="A191" t="str">
            <v>5210-1-01-001</v>
          </cell>
          <cell r="E191">
            <v>2085549.15</v>
          </cell>
        </row>
        <row r="192">
          <cell r="A192" t="str">
            <v>5210-3-01-001</v>
          </cell>
          <cell r="E192">
            <v>80902.66</v>
          </cell>
        </row>
        <row r="193">
          <cell r="A193" t="str">
            <v>5211-1-01-001</v>
          </cell>
          <cell r="E193">
            <v>7881.99</v>
          </cell>
        </row>
        <row r="194">
          <cell r="A194" t="str">
            <v>5211-3-01-001</v>
          </cell>
          <cell r="E194">
            <v>57.19</v>
          </cell>
        </row>
        <row r="195">
          <cell r="A195" t="str">
            <v>5212-1-01-001</v>
          </cell>
          <cell r="E195">
            <v>10350.52</v>
          </cell>
        </row>
        <row r="196">
          <cell r="A196" t="str">
            <v>5213-1-01-001</v>
          </cell>
          <cell r="E196">
            <v>880.79</v>
          </cell>
        </row>
        <row r="197">
          <cell r="A197" t="str">
            <v>5214-4-01-001</v>
          </cell>
          <cell r="E197">
            <v>63669.49</v>
          </cell>
        </row>
        <row r="198">
          <cell r="A198" t="str">
            <v>5320-1-01-002</v>
          </cell>
          <cell r="E198">
            <v>45233.66</v>
          </cell>
        </row>
        <row r="199">
          <cell r="A199" t="str">
            <v>5321-0-03-101</v>
          </cell>
          <cell r="E199">
            <v>90654.2</v>
          </cell>
        </row>
        <row r="200">
          <cell r="A200" t="str">
            <v>5411-0-03-008</v>
          </cell>
          <cell r="E200">
            <v>74743.34</v>
          </cell>
        </row>
        <row r="201">
          <cell r="A201" t="str">
            <v>5412-0-03-008</v>
          </cell>
          <cell r="E201">
            <v>269766</v>
          </cell>
        </row>
        <row r="202">
          <cell r="A202" t="str">
            <v>5413-0-03-008</v>
          </cell>
          <cell r="E202">
            <v>322484</v>
          </cell>
        </row>
        <row r="203">
          <cell r="A203" t="str">
            <v>5414-0-03-008</v>
          </cell>
          <cell r="E203">
            <v>11333.3</v>
          </cell>
        </row>
        <row r="204">
          <cell r="A204" t="str">
            <v>5420-0-03-101</v>
          </cell>
          <cell r="E204">
            <v>0</v>
          </cell>
        </row>
        <row r="205">
          <cell r="A205" t="str">
            <v>6101-0-03-011</v>
          </cell>
          <cell r="E205">
            <v>3649999.66</v>
          </cell>
        </row>
        <row r="206">
          <cell r="A206" t="str">
            <v>6102-0-03-002</v>
          </cell>
          <cell r="E206">
            <v>70799.990000000005</v>
          </cell>
        </row>
        <row r="207">
          <cell r="A207" t="str">
            <v>6102-0-03-003</v>
          </cell>
          <cell r="E207">
            <v>17502.5</v>
          </cell>
        </row>
        <row r="208">
          <cell r="A208" t="str">
            <v>6102-0-03-015</v>
          </cell>
          <cell r="E208">
            <v>4000</v>
          </cell>
        </row>
        <row r="209">
          <cell r="A209" t="str">
            <v>6103-0-03-011</v>
          </cell>
          <cell r="E209">
            <v>1334288</v>
          </cell>
        </row>
        <row r="210">
          <cell r="A210" t="str">
            <v>6104-0-03-011</v>
          </cell>
          <cell r="E210">
            <v>5944.84</v>
          </cell>
        </row>
        <row r="211">
          <cell r="A211" t="str">
            <v>6105-0-03-011</v>
          </cell>
          <cell r="E211">
            <v>63749</v>
          </cell>
        </row>
        <row r="212">
          <cell r="A212" t="str">
            <v>6106-0-03-011</v>
          </cell>
          <cell r="E212">
            <v>93690.98</v>
          </cell>
        </row>
        <row r="213">
          <cell r="A213" t="str">
            <v>6107-0-03-011</v>
          </cell>
          <cell r="E213">
            <v>137768.88</v>
          </cell>
        </row>
        <row r="214">
          <cell r="A214" t="str">
            <v>6107-0-03-015</v>
          </cell>
          <cell r="E214">
            <v>9000</v>
          </cell>
        </row>
        <row r="215">
          <cell r="A215" t="str">
            <v>6109-0-03-011</v>
          </cell>
          <cell r="E215">
            <v>58449.98</v>
          </cell>
        </row>
        <row r="216">
          <cell r="A216" t="str">
            <v>6110-0-03-011</v>
          </cell>
          <cell r="E216">
            <v>51668.43</v>
          </cell>
        </row>
        <row r="217">
          <cell r="A217" t="str">
            <v>6201-1-03-005</v>
          </cell>
          <cell r="E217">
            <v>70700</v>
          </cell>
        </row>
        <row r="218">
          <cell r="A218" t="str">
            <v>6201-3-03-005</v>
          </cell>
          <cell r="E218">
            <v>25500</v>
          </cell>
        </row>
        <row r="219">
          <cell r="A219" t="str">
            <v>6203-0-03-003</v>
          </cell>
          <cell r="E219">
            <v>160000</v>
          </cell>
        </row>
        <row r="220">
          <cell r="A220" t="str">
            <v>6204-0-03-011</v>
          </cell>
          <cell r="E220">
            <v>0</v>
          </cell>
        </row>
        <row r="221">
          <cell r="A221" t="str">
            <v>6204-1-03-002</v>
          </cell>
          <cell r="E221">
            <v>576216.9</v>
          </cell>
        </row>
        <row r="222">
          <cell r="A222" t="str">
            <v>6204-1-03-003</v>
          </cell>
          <cell r="E222">
            <v>1597.2</v>
          </cell>
        </row>
        <row r="223">
          <cell r="A223" t="str">
            <v>6204-3-03-005</v>
          </cell>
          <cell r="E223">
            <v>0</v>
          </cell>
        </row>
        <row r="224">
          <cell r="A224" t="str">
            <v>6205-0-03-002</v>
          </cell>
          <cell r="E224">
            <v>74.77</v>
          </cell>
        </row>
        <row r="225">
          <cell r="A225" t="str">
            <v>6205-0-03-003</v>
          </cell>
          <cell r="E225">
            <v>2009</v>
          </cell>
        </row>
        <row r="226">
          <cell r="A226" t="str">
            <v>6206-0-03-008</v>
          </cell>
          <cell r="E226">
            <v>3000</v>
          </cell>
        </row>
        <row r="227">
          <cell r="A227" t="str">
            <v>6301-0-03-012</v>
          </cell>
          <cell r="E227">
            <v>80000</v>
          </cell>
        </row>
        <row r="228">
          <cell r="A228" t="str">
            <v>6302-0-03-008</v>
          </cell>
          <cell r="E228">
            <v>10000</v>
          </cell>
        </row>
        <row r="229">
          <cell r="A229" t="str">
            <v>6303-0-03-002</v>
          </cell>
          <cell r="E229">
            <v>675</v>
          </cell>
        </row>
        <row r="230">
          <cell r="A230" t="str">
            <v>6303-0-03-015</v>
          </cell>
          <cell r="E230">
            <v>67273.47</v>
          </cell>
        </row>
        <row r="231">
          <cell r="A231" t="str">
            <v>6304-0-03-015</v>
          </cell>
          <cell r="E231">
            <v>20000</v>
          </cell>
        </row>
        <row r="232">
          <cell r="A232" t="str">
            <v>6401-0-03-010</v>
          </cell>
          <cell r="E232">
            <v>102180.65</v>
          </cell>
        </row>
        <row r="233">
          <cell r="A233" t="str">
            <v>6402-0-03-010</v>
          </cell>
          <cell r="E233">
            <v>30806.31</v>
          </cell>
        </row>
        <row r="234">
          <cell r="A234" t="str">
            <v>6402-0-03-013</v>
          </cell>
          <cell r="E234">
            <v>10575</v>
          </cell>
        </row>
        <row r="235">
          <cell r="A235" t="str">
            <v>6403-0-03-003</v>
          </cell>
          <cell r="E235">
            <v>7542</v>
          </cell>
        </row>
        <row r="236">
          <cell r="A236" t="str">
            <v>6403-0-03-010</v>
          </cell>
          <cell r="E236">
            <v>1054</v>
          </cell>
        </row>
        <row r="237">
          <cell r="A237" t="str">
            <v>6404-0-03-001</v>
          </cell>
          <cell r="E237">
            <v>314092.38</v>
          </cell>
        </row>
        <row r="238">
          <cell r="A238" t="str">
            <v>6404-0-03-010</v>
          </cell>
          <cell r="E238">
            <v>61638</v>
          </cell>
        </row>
        <row r="239">
          <cell r="A239" t="str">
            <v>6405-0-03-010</v>
          </cell>
          <cell r="E239">
            <v>26015.34</v>
          </cell>
        </row>
        <row r="240">
          <cell r="A240" t="str">
            <v>6406-0-03-002</v>
          </cell>
          <cell r="E240">
            <v>440</v>
          </cell>
        </row>
        <row r="241">
          <cell r="A241" t="str">
            <v>6406-0-03-003</v>
          </cell>
          <cell r="E241">
            <v>64.5</v>
          </cell>
        </row>
        <row r="242">
          <cell r="A242" t="str">
            <v>6406-0-03-006</v>
          </cell>
          <cell r="E242">
            <v>625</v>
          </cell>
        </row>
        <row r="243">
          <cell r="A243" t="str">
            <v>6406-0-03-009</v>
          </cell>
          <cell r="E243">
            <v>351</v>
          </cell>
        </row>
        <row r="244">
          <cell r="A244" t="str">
            <v>6406-0-03-010</v>
          </cell>
          <cell r="E244">
            <v>36242.14</v>
          </cell>
        </row>
        <row r="245">
          <cell r="A245" t="str">
            <v>6406-0-03-011</v>
          </cell>
          <cell r="E245">
            <v>38</v>
          </cell>
        </row>
        <row r="246">
          <cell r="A246" t="str">
            <v>6407-0-03-002</v>
          </cell>
          <cell r="E246">
            <v>4120</v>
          </cell>
        </row>
        <row r="247">
          <cell r="A247" t="str">
            <v>6407-0-03-003</v>
          </cell>
          <cell r="E247">
            <v>2069.46</v>
          </cell>
        </row>
        <row r="248">
          <cell r="A248" t="str">
            <v>6407-0-03-006</v>
          </cell>
          <cell r="E248">
            <v>9378.59</v>
          </cell>
        </row>
        <row r="249">
          <cell r="A249" t="str">
            <v>6407-0-03-007</v>
          </cell>
          <cell r="E249">
            <v>6350</v>
          </cell>
        </row>
        <row r="250">
          <cell r="A250" t="str">
            <v>6407-0-03-010</v>
          </cell>
          <cell r="E250">
            <v>26798</v>
          </cell>
        </row>
        <row r="251">
          <cell r="A251" t="str">
            <v>6407-0-03-014</v>
          </cell>
          <cell r="E251">
            <v>100</v>
          </cell>
        </row>
        <row r="252">
          <cell r="A252" t="str">
            <v>6407-0-03-015</v>
          </cell>
          <cell r="E252">
            <v>2060</v>
          </cell>
        </row>
        <row r="253">
          <cell r="A253" t="str">
            <v>6408-0-03-001</v>
          </cell>
          <cell r="E253">
            <v>1835.97</v>
          </cell>
        </row>
        <row r="254">
          <cell r="A254" t="str">
            <v>6408-0-03-003</v>
          </cell>
          <cell r="E254">
            <v>8737</v>
          </cell>
        </row>
        <row r="255">
          <cell r="A255" t="str">
            <v>6408-0-03-009</v>
          </cell>
          <cell r="E255">
            <v>4235</v>
          </cell>
        </row>
        <row r="256">
          <cell r="A256" t="str">
            <v>6408-0-03-010</v>
          </cell>
          <cell r="E256">
            <v>5320</v>
          </cell>
        </row>
        <row r="257">
          <cell r="A257" t="str">
            <v>6408-0-03-011</v>
          </cell>
          <cell r="E257">
            <v>4500</v>
          </cell>
        </row>
        <row r="258">
          <cell r="A258" t="str">
            <v>6408-0-03-012</v>
          </cell>
          <cell r="E258">
            <v>4784.25</v>
          </cell>
        </row>
        <row r="259">
          <cell r="A259" t="str">
            <v>6408-0-03-014</v>
          </cell>
          <cell r="E259">
            <v>3895.5</v>
          </cell>
        </row>
        <row r="260">
          <cell r="A260" t="str">
            <v>6408-0-03-015</v>
          </cell>
          <cell r="E260">
            <v>1160</v>
          </cell>
        </row>
        <row r="261">
          <cell r="A261" t="str">
            <v>6409-0-03-001</v>
          </cell>
          <cell r="E261">
            <v>12690.74</v>
          </cell>
        </row>
        <row r="262">
          <cell r="A262" t="str">
            <v>6409-0-03-002</v>
          </cell>
          <cell r="E262">
            <v>2000</v>
          </cell>
        </row>
        <row r="263">
          <cell r="A263" t="str">
            <v>6409-0-03-003</v>
          </cell>
          <cell r="E263">
            <v>31089.17</v>
          </cell>
        </row>
        <row r="264">
          <cell r="A264" t="str">
            <v>6409-0-03-007</v>
          </cell>
          <cell r="E264">
            <v>5000</v>
          </cell>
        </row>
        <row r="265">
          <cell r="A265" t="str">
            <v>6409-0-03-008</v>
          </cell>
          <cell r="E265">
            <v>522.23</v>
          </cell>
        </row>
        <row r="266">
          <cell r="A266" t="str">
            <v>6409-0-03-011</v>
          </cell>
          <cell r="E266">
            <v>0</v>
          </cell>
        </row>
        <row r="267">
          <cell r="A267" t="str">
            <v>6409-0-03-014</v>
          </cell>
          <cell r="E267">
            <v>29630.92</v>
          </cell>
        </row>
        <row r="268">
          <cell r="A268" t="str">
            <v>6409-0-03-201</v>
          </cell>
          <cell r="E268">
            <v>5344.71</v>
          </cell>
        </row>
        <row r="269">
          <cell r="A269" t="str">
            <v>6410-0-03-011</v>
          </cell>
          <cell r="E269">
            <v>8595</v>
          </cell>
        </row>
        <row r="270">
          <cell r="A270" t="str">
            <v>6411-0-03-003</v>
          </cell>
          <cell r="E270">
            <v>1270</v>
          </cell>
        </row>
        <row r="271">
          <cell r="A271" t="str">
            <v>6411-0-03-006</v>
          </cell>
          <cell r="E271">
            <v>180</v>
          </cell>
        </row>
        <row r="272">
          <cell r="A272" t="str">
            <v>6411-0-03-009</v>
          </cell>
          <cell r="E272">
            <v>100</v>
          </cell>
        </row>
        <row r="273">
          <cell r="A273" t="str">
            <v>6411-0-03-010</v>
          </cell>
          <cell r="E273">
            <v>4328.5</v>
          </cell>
        </row>
        <row r="274">
          <cell r="A274" t="str">
            <v>6411-0-03-011</v>
          </cell>
          <cell r="E274">
            <v>7113</v>
          </cell>
        </row>
        <row r="275">
          <cell r="A275" t="str">
            <v>6411-0-03-014</v>
          </cell>
          <cell r="E275">
            <v>150</v>
          </cell>
        </row>
        <row r="276">
          <cell r="A276" t="str">
            <v>6411-0-03-015</v>
          </cell>
          <cell r="E276">
            <v>100</v>
          </cell>
        </row>
        <row r="277">
          <cell r="A277" t="str">
            <v>6412-0-03-201</v>
          </cell>
          <cell r="E277">
            <v>25752.01</v>
          </cell>
        </row>
        <row r="278">
          <cell r="A278" t="str">
            <v>6413-0-03-007</v>
          </cell>
          <cell r="E278">
            <v>16590</v>
          </cell>
        </row>
        <row r="279">
          <cell r="A279" t="str">
            <v>6413-0-03-010</v>
          </cell>
          <cell r="E279">
            <v>101517.35</v>
          </cell>
        </row>
        <row r="280">
          <cell r="A280" t="str">
            <v>6414-0-03-010</v>
          </cell>
          <cell r="E280">
            <v>65012</v>
          </cell>
        </row>
        <row r="281">
          <cell r="A281" t="str">
            <v>6415-0-03-010</v>
          </cell>
          <cell r="E281">
            <v>377538</v>
          </cell>
        </row>
        <row r="282">
          <cell r="A282" t="str">
            <v>6416-0-03-008</v>
          </cell>
          <cell r="E282">
            <v>1105</v>
          </cell>
        </row>
        <row r="283">
          <cell r="A283" t="str">
            <v>6416-0-03-010</v>
          </cell>
          <cell r="E283">
            <v>24682.45</v>
          </cell>
        </row>
        <row r="284">
          <cell r="A284" t="str">
            <v>6417-0-03-009</v>
          </cell>
          <cell r="E284">
            <v>398779.92</v>
          </cell>
        </row>
        <row r="285">
          <cell r="A285" t="str">
            <v>6418-0-03-008</v>
          </cell>
          <cell r="E285">
            <v>15690</v>
          </cell>
        </row>
        <row r="286">
          <cell r="A286" t="str">
            <v>6419-0-03-009</v>
          </cell>
          <cell r="E286">
            <v>55537</v>
          </cell>
        </row>
        <row r="287">
          <cell r="A287" t="str">
            <v>6419-0-03-010</v>
          </cell>
          <cell r="E287">
            <v>4672.3999999999996</v>
          </cell>
        </row>
        <row r="288">
          <cell r="A288" t="str">
            <v>6419-0-03-013</v>
          </cell>
          <cell r="E288">
            <v>1290</v>
          </cell>
        </row>
        <row r="289">
          <cell r="A289" t="str">
            <v>6420-0-03-010</v>
          </cell>
          <cell r="E289">
            <v>40988.839999999997</v>
          </cell>
        </row>
        <row r="290">
          <cell r="A290" t="str">
            <v>6421-0-03-010</v>
          </cell>
          <cell r="E290">
            <v>2061.25</v>
          </cell>
        </row>
        <row r="291">
          <cell r="A291" t="str">
            <v>6422-0-03-009</v>
          </cell>
          <cell r="E291">
            <v>181100</v>
          </cell>
        </row>
        <row r="292">
          <cell r="A292" t="str">
            <v>6423-0-04-101</v>
          </cell>
          <cell r="E292">
            <v>433113.66</v>
          </cell>
        </row>
        <row r="293">
          <cell r="A293" t="str">
            <v>6424-0-03-101</v>
          </cell>
          <cell r="F293">
            <v>17.78</v>
          </cell>
        </row>
        <row r="294">
          <cell r="A294" t="str">
            <v>6425-0-03-001</v>
          </cell>
          <cell r="E294">
            <v>1080</v>
          </cell>
        </row>
        <row r="295">
          <cell r="A295" t="str">
            <v>6425-0-03-002</v>
          </cell>
          <cell r="E295">
            <v>3443.74</v>
          </cell>
        </row>
        <row r="296">
          <cell r="A296" t="str">
            <v>6425-0-03-006</v>
          </cell>
          <cell r="E296">
            <v>7139</v>
          </cell>
        </row>
        <row r="297">
          <cell r="A297" t="str">
            <v>6425-0-03-007</v>
          </cell>
          <cell r="E297">
            <v>700</v>
          </cell>
        </row>
        <row r="298">
          <cell r="A298" t="str">
            <v>6425-0-03-008</v>
          </cell>
          <cell r="E298">
            <v>4832.26</v>
          </cell>
        </row>
        <row r="299">
          <cell r="A299" t="str">
            <v>6425-0-03-010</v>
          </cell>
          <cell r="E299">
            <v>305.05</v>
          </cell>
        </row>
        <row r="300">
          <cell r="A300" t="str">
            <v>6425-0-03-011</v>
          </cell>
          <cell r="E300">
            <v>1457.96</v>
          </cell>
        </row>
        <row r="301">
          <cell r="A301" t="str">
            <v>6425-0-03-014</v>
          </cell>
          <cell r="E301">
            <v>530</v>
          </cell>
        </row>
        <row r="302">
          <cell r="A302" t="str">
            <v>6425-0-03-015</v>
          </cell>
          <cell r="E302">
            <v>220</v>
          </cell>
        </row>
        <row r="303">
          <cell r="A303" t="str">
            <v>6425-0-03-101</v>
          </cell>
          <cell r="E303">
            <v>16481.02</v>
          </cell>
        </row>
        <row r="304">
          <cell r="A304" t="str">
            <v>6430-0-03-009</v>
          </cell>
          <cell r="E304">
            <v>148.6</v>
          </cell>
        </row>
        <row r="305">
          <cell r="A305" t="str">
            <v>6430-0-03-010</v>
          </cell>
          <cell r="E305">
            <v>2188.04</v>
          </cell>
        </row>
        <row r="306">
          <cell r="A306" t="str">
            <v>6430-0-03-011</v>
          </cell>
          <cell r="E306">
            <v>290</v>
          </cell>
        </row>
        <row r="307">
          <cell r="A307" t="str">
            <v>6430-0-03-012</v>
          </cell>
          <cell r="E307">
            <v>3900</v>
          </cell>
        </row>
        <row r="308">
          <cell r="A308" t="str">
            <v>6430-0-03-014</v>
          </cell>
          <cell r="E308">
            <v>1129.5</v>
          </cell>
        </row>
        <row r="309">
          <cell r="A309" t="str">
            <v>6430-0-03-101</v>
          </cell>
          <cell r="E309">
            <v>100</v>
          </cell>
        </row>
        <row r="310">
          <cell r="A310" t="str">
            <v>6501-0-03-010</v>
          </cell>
          <cell r="E310">
            <v>583333.34</v>
          </cell>
        </row>
        <row r="311">
          <cell r="A311" t="str">
            <v>6502-0-03-010</v>
          </cell>
          <cell r="E311">
            <v>6343.2</v>
          </cell>
        </row>
        <row r="312">
          <cell r="A312" t="str">
            <v>6502-0-03-015</v>
          </cell>
          <cell r="E312">
            <v>200</v>
          </cell>
        </row>
        <row r="313">
          <cell r="A313" t="str">
            <v>6503-0-03-011</v>
          </cell>
          <cell r="E313">
            <v>1915</v>
          </cell>
        </row>
        <row r="314">
          <cell r="A314" t="str">
            <v>6503-0-03-015</v>
          </cell>
          <cell r="E314">
            <v>2106.89</v>
          </cell>
        </row>
        <row r="315">
          <cell r="A315" t="str">
            <v>6509-0-03-001</v>
          </cell>
          <cell r="E315">
            <v>5.25</v>
          </cell>
        </row>
        <row r="316">
          <cell r="A316" t="str">
            <v>6509-0-03-002</v>
          </cell>
          <cell r="E316">
            <v>17705.099999999999</v>
          </cell>
        </row>
        <row r="317">
          <cell r="A317" t="str">
            <v>6509-0-03-003</v>
          </cell>
          <cell r="E317">
            <v>5728.31</v>
          </cell>
        </row>
        <row r="318">
          <cell r="A318" t="str">
            <v>6509-0-03-005</v>
          </cell>
          <cell r="E318">
            <v>3367</v>
          </cell>
        </row>
        <row r="319">
          <cell r="A319" t="str">
            <v>6509-0-03-006</v>
          </cell>
          <cell r="E319">
            <v>482.93</v>
          </cell>
        </row>
        <row r="320">
          <cell r="A320" t="str">
            <v>6509-0-03-007</v>
          </cell>
          <cell r="E320">
            <v>802.9</v>
          </cell>
        </row>
        <row r="321">
          <cell r="A321" t="str">
            <v>6509-0-03-008</v>
          </cell>
          <cell r="E321">
            <v>921.79</v>
          </cell>
        </row>
        <row r="322">
          <cell r="A322" t="str">
            <v>6509-0-03-009</v>
          </cell>
          <cell r="E322">
            <v>2101.96</v>
          </cell>
        </row>
        <row r="323">
          <cell r="A323" t="str">
            <v>6509-0-03-010</v>
          </cell>
          <cell r="E323">
            <v>20324.36</v>
          </cell>
        </row>
        <row r="324">
          <cell r="A324" t="str">
            <v>6509-0-03-011</v>
          </cell>
          <cell r="E324">
            <v>3735.01</v>
          </cell>
        </row>
        <row r="325">
          <cell r="A325" t="str">
            <v>6509-0-03-013</v>
          </cell>
          <cell r="E325">
            <v>405.12</v>
          </cell>
        </row>
        <row r="326">
          <cell r="A326" t="str">
            <v>6509-0-03-014</v>
          </cell>
          <cell r="E326">
            <v>3.73</v>
          </cell>
        </row>
        <row r="327">
          <cell r="A327" t="str">
            <v>6509-0-03-015</v>
          </cell>
          <cell r="E327">
            <v>2669.57</v>
          </cell>
        </row>
        <row r="328">
          <cell r="A328" t="str">
            <v>6509-0-03-101</v>
          </cell>
          <cell r="E328">
            <v>3.5</v>
          </cell>
        </row>
        <row r="329">
          <cell r="A329" t="str">
            <v>6601-0-03-001</v>
          </cell>
          <cell r="E329">
            <v>0.82</v>
          </cell>
        </row>
        <row r="330">
          <cell r="A330" t="str">
            <v>6601-0-03-002</v>
          </cell>
          <cell r="E330">
            <v>2.61</v>
          </cell>
        </row>
        <row r="331">
          <cell r="A331" t="str">
            <v>6601-0-03-008</v>
          </cell>
          <cell r="E331">
            <v>2.61</v>
          </cell>
        </row>
        <row r="332">
          <cell r="A332" t="str">
            <v>6601-0-03-010</v>
          </cell>
          <cell r="E332">
            <v>42.74</v>
          </cell>
        </row>
        <row r="333">
          <cell r="A333" t="str">
            <v>6601-0-03-014</v>
          </cell>
          <cell r="E333">
            <v>1.54</v>
          </cell>
        </row>
        <row r="334">
          <cell r="A334" t="str">
            <v>6601-0-03-201</v>
          </cell>
          <cell r="E334">
            <v>12.1</v>
          </cell>
        </row>
        <row r="335">
          <cell r="A335" t="str">
            <v>6603-0-03-014</v>
          </cell>
          <cell r="E335">
            <v>10375</v>
          </cell>
        </row>
        <row r="336">
          <cell r="A336" t="str">
            <v>6608-0-03-002</v>
          </cell>
          <cell r="E336">
            <v>2.62</v>
          </cell>
        </row>
        <row r="337">
          <cell r="A337" t="str">
            <v>6608-0-03-101</v>
          </cell>
          <cell r="E337">
            <v>20000.3</v>
          </cell>
        </row>
        <row r="338">
          <cell r="A338" t="str">
            <v>6701-0-04-111</v>
          </cell>
          <cell r="E338">
            <v>4122705.39</v>
          </cell>
        </row>
        <row r="339">
          <cell r="A339" t="str">
            <v>6701-0-04-112</v>
          </cell>
          <cell r="E339">
            <v>2863109.59</v>
          </cell>
        </row>
        <row r="340">
          <cell r="A340" t="str">
            <v>6701-0-04-113</v>
          </cell>
          <cell r="E340">
            <v>1718553.46</v>
          </cell>
        </row>
        <row r="341">
          <cell r="A341" t="str">
            <v>6703-0-04-104</v>
          </cell>
          <cell r="E341">
            <v>87171.92</v>
          </cell>
        </row>
        <row r="342">
          <cell r="A342" t="str">
            <v>6703-0-04-105</v>
          </cell>
          <cell r="E342">
            <v>36503.43</v>
          </cell>
        </row>
        <row r="344">
          <cell r="E344">
            <v>1533579690.8</v>
          </cell>
          <cell r="F344">
            <v>1533579690.8</v>
          </cell>
        </row>
        <row r="346">
          <cell r="E346">
            <v>3822758.06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>
        <row r="1">
          <cell r="A1" t="str">
            <v>Date:</v>
          </cell>
        </row>
      </sheetData>
      <sheetData sheetId="44">
        <row r="1">
          <cell r="A1" t="str">
            <v>Date:</v>
          </cell>
        </row>
      </sheetData>
      <sheetData sheetId="45">
        <row r="1">
          <cell r="A1" t="str">
            <v>Date:</v>
          </cell>
        </row>
      </sheetData>
      <sheetData sheetId="46">
        <row r="1">
          <cell r="A1" t="str">
            <v>Date: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1">
          <cell r="A1" t="str">
            <v>Date: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>
        <row r="1">
          <cell r="A1" t="str">
            <v>Date:</v>
          </cell>
        </row>
      </sheetData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>
        <row r="1">
          <cell r="A1" t="str">
            <v>Date: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>
        <row r="1">
          <cell r="A1" t="str">
            <v>Date:</v>
          </cell>
        </row>
      </sheetData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>
        <row r="1">
          <cell r="A1" t="str">
            <v>Date: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1">
          <cell r="A1" t="str">
            <v>Date:</v>
          </cell>
        </row>
      </sheetData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>
        <row r="1">
          <cell r="A1" t="str">
            <v>Date:</v>
          </cell>
        </row>
      </sheetData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>
        <row r="1">
          <cell r="A1" t="str">
            <v>Date:</v>
          </cell>
        </row>
      </sheetData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>
        <row r="1">
          <cell r="A1" t="str">
            <v>Date: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>
        <row r="1">
          <cell r="A1" t="str">
            <v>Date: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/>
      <sheetData sheetId="411">
        <row r="1">
          <cell r="A1" t="str">
            <v>Date:</v>
          </cell>
        </row>
      </sheetData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เงินกู้ MGC"/>
      <sheetName val="Trial Balance"/>
      <sheetName val="3งบAu_Reno1624_3Final"/>
      <sheetName val="acc.depre-report-old"/>
      <sheetName val="ops tb"/>
      <sheetName val="properties"/>
      <sheetName val="ตั๋วเงินรับ"/>
      <sheetName val="set_"/>
      <sheetName val="BS"/>
      <sheetName val="Sheet2"/>
      <sheetName val="P&amp;LFINAL - 44"/>
      <sheetName val="TB_Group"/>
      <sheetName val="Non Movement"/>
      <sheetName val="Sheet4-sort_6"/>
      <sheetName val="DATABASE_-sumifTB"/>
      <sheetName val="31_12_04"/>
      <sheetName val="เงินกู้_MGC"/>
      <sheetName val="Trial_Balance"/>
      <sheetName val="ops_tb"/>
      <sheetName val="acc_depre-report-old"/>
      <sheetName val="P&amp;LFINAL_-_44"/>
      <sheetName val="Non_Movement"/>
      <sheetName val="Sheet4-sort_61"/>
      <sheetName val="DATABASE_-sumifTB1"/>
      <sheetName val="31_12_041"/>
      <sheetName val="เงินกู้_MGC1"/>
      <sheetName val="Trial_Balance1"/>
      <sheetName val="ops_tb1"/>
      <sheetName val="acc_depre-report-old1"/>
      <sheetName val="P&amp;LFINAL_-_441"/>
      <sheetName val="Non_Movement1"/>
      <sheetName val="Nonmove"/>
      <sheetName val="TrialBalance Q3-2002"/>
      <sheetName val="sum_amt_mount"/>
      <sheetName val="Data"/>
      <sheetName val="Info"/>
      <sheetName val="Report"/>
      <sheetName val="Movement 2006_THB(Stat)"/>
      <sheetName val="Sheet4-sort_62"/>
      <sheetName val="DATABASE_-sumifTB2"/>
      <sheetName val="31_12_042"/>
      <sheetName val="เงินกู้_MGC2"/>
      <sheetName val="Trial_Balance2"/>
      <sheetName val="ops_tb2"/>
      <sheetName val="acc_depre-report-old2"/>
      <sheetName val="P&amp;LFINAL_-_442"/>
      <sheetName val="Sheet4-sort_63"/>
      <sheetName val="DATABASE_-sumifTB3"/>
      <sheetName val="31_12_043"/>
      <sheetName val="เงินกู้_MGC3"/>
      <sheetName val="Trial_Balance3"/>
      <sheetName val="ops_tb3"/>
      <sheetName val="acc_depre-report-old3"/>
      <sheetName val="P&amp;LFINAL_-_443"/>
      <sheetName val="Sheet4-sort_64"/>
      <sheetName val="DATABASE_-sumifTB4"/>
      <sheetName val="31_12_044"/>
      <sheetName val="เงินกู้_MGC4"/>
      <sheetName val="Trial_Balance4"/>
      <sheetName val="ops_tb4"/>
      <sheetName val="acc_depre-report-old4"/>
      <sheetName val="P&amp;LFINAL_-_444"/>
      <sheetName val="Sheet4-sort_65"/>
      <sheetName val="DATABASE_-sumifTB5"/>
      <sheetName val="31_12_045"/>
      <sheetName val="เงินกู้_MGC5"/>
      <sheetName val="Trial_Balance5"/>
      <sheetName val="ops_tb5"/>
      <sheetName val="acc_depre-report-old5"/>
      <sheetName val="P&amp;LFINAL_-_445"/>
      <sheetName val="00-030 Summary Sheet"/>
      <sheetName val="data budget04"/>
      <sheetName val="TABLEQ204 "/>
      <sheetName val="STANDVAR_b3CTY"/>
      <sheetName val="Non_Movement2"/>
      <sheetName val="BSLA"/>
      <sheetName val="Target 2016"/>
      <sheetName val="List info"/>
      <sheetName val="sum 1-4"/>
      <sheetName val="Inputs"/>
      <sheetName val="Detail-Sep"/>
      <sheetName val="HH"/>
      <sheetName val="CF"/>
      <sheetName val="Checks"/>
      <sheetName val="PL Cal Tax 51'10"/>
      <sheetName val="Sheet4-sort_66"/>
      <sheetName val="DATABASE_-sumifTB6"/>
      <sheetName val="31_12_046"/>
      <sheetName val="เงินกู้_MGC6"/>
      <sheetName val="Trial_Balance6"/>
      <sheetName val="acc_depre-report-old6"/>
      <sheetName val="ops_tb6"/>
      <sheetName val="P&amp;LFINAL_-_446"/>
      <sheetName val="TrialBalance_Q3-2002"/>
      <sheetName val="Non_Movement3"/>
      <sheetName val="Movement_2006_THB(Stat)"/>
      <sheetName val="00-030_Summary_Sheet"/>
      <sheetName val="data_budget04"/>
      <sheetName val="TABLEQ204_"/>
      <sheetName val="Target_2016"/>
      <sheetName val="List_info"/>
      <sheetName val="SPKM CONSO"/>
      <sheetName val="Mapping"/>
      <sheetName val="Summary"/>
      <sheetName val="แจกแจง _งบดุล_"/>
      <sheetName val="ssw_loan_od"/>
      <sheetName val="TFB"/>
      <sheetName val="KTB"/>
      <sheetName val="สรุป"/>
      <sheetName val="見直最終版"/>
      <sheetName val="Supp.List"/>
      <sheetName val="166N Plist"/>
      <sheetName val="TWE"/>
      <sheetName val="adj - rate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Cctmst"/>
      <sheetName val="sheetNO"/>
      <sheetName val="Calculations"/>
      <sheetName val="2002"/>
      <sheetName val="Sheet4-sort_67"/>
      <sheetName val="DATABASE_-sumifTB7"/>
      <sheetName val="31_12_047"/>
      <sheetName val="เงินกู้_MGC7"/>
      <sheetName val="acc_depre-report-old7"/>
      <sheetName val="Trial_Balance7"/>
      <sheetName val="ops_tb7"/>
      <sheetName val="P&amp;LFINAL_-_447"/>
      <sheetName val="TrialBalance_Q3-20021"/>
      <sheetName val="Movement_2006_THB(Stat)1"/>
      <sheetName val="00-030_Summary_Sheet1"/>
      <sheetName val="Sheet4-sort_68"/>
      <sheetName val="DATABASE_-sumifTB8"/>
      <sheetName val="31_12_048"/>
      <sheetName val="เงินกู้_MGC8"/>
      <sheetName val="acc_depre-report-old8"/>
      <sheetName val="Trial_Balance8"/>
      <sheetName val="ops_tb8"/>
      <sheetName val="P&amp;LFINAL_-_448"/>
      <sheetName val="Non_Movement4"/>
      <sheetName val="TrialBalance_Q3-20022"/>
      <sheetName val="Movement_2006_THB(Stat)2"/>
      <sheetName val="00-030_Summary_Sheet2"/>
      <sheetName val="#ofclose .xl"/>
      <sheetName val="TrialBalance_Q3-20023"/>
      <sheetName val="Non_Movement5"/>
      <sheetName val="TrialBalance_Q3-20025"/>
      <sheetName val="TrialBalance_Q3-20024"/>
      <sheetName val="Non_Movement6"/>
      <sheetName val="TrialBalance_Q3-20026"/>
      <sheetName val="Non_Movement7"/>
      <sheetName val="TrialBalance_Q3-20027"/>
      <sheetName val="Non_Movement8"/>
      <sheetName val="TrialBalance_Q3-20028"/>
      <sheetName val="Sheet4-sort_69"/>
      <sheetName val="DATABASE_-sumifTB9"/>
      <sheetName val="31_12_049"/>
      <sheetName val="เงินกู้_MGC9"/>
      <sheetName val="Trial_Balance9"/>
      <sheetName val="acc_depre-report-old9"/>
      <sheetName val="ops_tb9"/>
      <sheetName val="P&amp;LFINAL_-_449"/>
      <sheetName val="Non_Movement9"/>
      <sheetName val="TrialBalance_Q3-20029"/>
      <sheetName val="Sheet4-sort_610"/>
      <sheetName val="DATABASE_-sumifTB10"/>
      <sheetName val="31_12_0410"/>
      <sheetName val="เงินกู้_MGC10"/>
      <sheetName val="Trial_Balance10"/>
      <sheetName val="acc_depre-report-old10"/>
      <sheetName val="ops_tb10"/>
      <sheetName val="P&amp;LFINAL_-_4410"/>
      <sheetName val="Non_Movement10"/>
      <sheetName val="TrialBalance_Q3-200210"/>
      <sheetName val="Sheet4-sort_611"/>
      <sheetName val="DATABASE_-sumifTB11"/>
      <sheetName val="31_12_0411"/>
      <sheetName val="เงินกู้_MGC11"/>
      <sheetName val="Trial_Balance11"/>
      <sheetName val="acc_depre-report-old11"/>
      <sheetName val="ops_tb11"/>
      <sheetName val="P&amp;LFINAL_-_4411"/>
      <sheetName val="Non_Movement11"/>
      <sheetName val="TrialBalance_Q3-200211"/>
      <sheetName val="Sheet4-sort_612"/>
      <sheetName val="DATABASE_-sumifTB12"/>
      <sheetName val="31_12_0412"/>
      <sheetName val="เงินกู้_MGC12"/>
      <sheetName val="Trial_Balance12"/>
      <sheetName val="acc_depre-report-old12"/>
      <sheetName val="ops_tb12"/>
      <sheetName val="P&amp;LFINAL_-_4412"/>
      <sheetName val="Non_Movement12"/>
      <sheetName val="TrialBalance_Q3-200212"/>
      <sheetName val="Sheet4-sort_613"/>
      <sheetName val="DATABASE_-sumifTB13"/>
      <sheetName val="31_12_0413"/>
      <sheetName val="เงินกู้_MGC13"/>
      <sheetName val="Trial_Balance13"/>
      <sheetName val="acc_depre-report-old13"/>
      <sheetName val="ops_tb13"/>
      <sheetName val="P&amp;LFINAL_-_4413"/>
      <sheetName val="Non_Movement13"/>
      <sheetName val="TrialBalance_Q3-200213"/>
      <sheetName val="Sheet4-sort_614"/>
      <sheetName val="DATABASE_-sumifTB14"/>
      <sheetName val="31_12_0414"/>
      <sheetName val="เงินกู้_MGC14"/>
      <sheetName val="Trial_Balance14"/>
      <sheetName val="acc_depre-report-old14"/>
      <sheetName val="ops_tb14"/>
      <sheetName val="P&amp;LFINAL_-_4414"/>
      <sheetName val="Non_Movement14"/>
      <sheetName val="TrialBalance_Q3-200214"/>
      <sheetName val="Sheet4-sort_615"/>
      <sheetName val="DATABASE_-sumifTB15"/>
      <sheetName val="31_12_0415"/>
      <sheetName val="เงินกู้_MGC15"/>
      <sheetName val="Trial_Balance15"/>
      <sheetName val="acc_depre-report-old15"/>
      <sheetName val="ops_tb15"/>
      <sheetName val="P&amp;LFINAL_-_4415"/>
      <sheetName val="Non_Movement15"/>
      <sheetName val="TrialBalance_Q3-200215"/>
      <sheetName val="Implementation Effort"/>
      <sheetName val="งบบริหาร PL-report"/>
      <sheetName val="Pre Opening - IHG"/>
      <sheetName val="1602-97"/>
      <sheetName val="แจกแจง__งบดุล_"/>
      <sheetName val="adj_-_rate"/>
      <sheetName val="PL_Cal_Tax_51'10"/>
      <sheetName val="data_budget041"/>
      <sheetName val="TABLEQ204_1"/>
      <sheetName val="Target_20161"/>
      <sheetName val="List_info1"/>
      <sheetName val="แจกแจง__งบดุล_1"/>
      <sheetName val="adj_-_rate1"/>
      <sheetName val="PL_Cal_Tax_51'101"/>
      <sheetName val="data_budget042"/>
      <sheetName val="TABLEQ204_2"/>
      <sheetName val="Target_20162"/>
      <sheetName val="List_info2"/>
      <sheetName val="แจกแจง__งบดุล_2"/>
      <sheetName val="adj_-_rate2"/>
      <sheetName val="PL_Cal_Tax_51'102"/>
      <sheetName val="00-030_Summary_Sheet3"/>
      <sheetName val="Movement_2006_THB(Stat)3"/>
      <sheetName val="data_budget043"/>
      <sheetName val="TABLEQ204_3"/>
      <sheetName val="Target_20163"/>
      <sheetName val="List_info3"/>
      <sheetName val="แจกแจง__งบดุล_3"/>
      <sheetName val="adj_-_rate3"/>
      <sheetName val="PL_Cal_Tax_51'103"/>
      <sheetName val="00-030_Summary_Sheet4"/>
      <sheetName val="Movement_2006_THB(Stat)4"/>
      <sheetName val="data_budget044"/>
      <sheetName val="TABLEQ204_4"/>
      <sheetName val="Target_20164"/>
      <sheetName val="List_info4"/>
      <sheetName val="แจกแจง__งบดุล_4"/>
      <sheetName val="adj_-_rate4"/>
      <sheetName val="PL_Cal_Tax_51'104"/>
      <sheetName val="Sale 0404"/>
      <sheetName val="#REF"/>
      <sheetName val="Exp"/>
      <sheetName val="Disposal"/>
      <sheetName val="F_OH"/>
      <sheetName val="Aging"/>
    </sheetNames>
    <sheetDataSet>
      <sheetData sheetId="0" refreshError="1">
        <row r="4">
          <cell r="I4" t="str">
            <v>Audit</v>
          </cell>
          <cell r="J4" t="str">
            <v>Debits</v>
          </cell>
          <cell r="K4" t="str">
            <v>Acc Code</v>
          </cell>
        </row>
        <row r="5">
          <cell r="I5">
            <v>1</v>
          </cell>
          <cell r="J5">
            <v>919999</v>
          </cell>
          <cell r="K5" t="str">
            <v>1624-00-202</v>
          </cell>
        </row>
        <row r="6">
          <cell r="I6">
            <v>1</v>
          </cell>
          <cell r="J6">
            <v>10000000</v>
          </cell>
          <cell r="K6" t="str">
            <v>1624-00-202</v>
          </cell>
        </row>
        <row r="7">
          <cell r="I7">
            <v>1</v>
          </cell>
          <cell r="J7">
            <v>1500000</v>
          </cell>
          <cell r="K7" t="str">
            <v>1624-00-202</v>
          </cell>
        </row>
        <row r="8">
          <cell r="I8">
            <v>1</v>
          </cell>
          <cell r="J8">
            <v>2000000</v>
          </cell>
          <cell r="K8" t="str">
            <v>1624-00-202</v>
          </cell>
        </row>
        <row r="9">
          <cell r="I9">
            <v>1</v>
          </cell>
          <cell r="J9">
            <v>404586.18</v>
          </cell>
          <cell r="K9" t="str">
            <v>1624-00-202</v>
          </cell>
        </row>
        <row r="10">
          <cell r="I10">
            <v>1</v>
          </cell>
          <cell r="J10">
            <v>334028</v>
          </cell>
          <cell r="K10" t="str">
            <v>1624-00-202</v>
          </cell>
        </row>
        <row r="11">
          <cell r="I11">
            <v>1</v>
          </cell>
          <cell r="J11">
            <v>78698.63</v>
          </cell>
          <cell r="K11" t="str">
            <v>1624-00-202</v>
          </cell>
        </row>
        <row r="12">
          <cell r="I12">
            <v>1</v>
          </cell>
          <cell r="J12">
            <v>75000</v>
          </cell>
          <cell r="K12" t="str">
            <v>1624-00-202</v>
          </cell>
        </row>
        <row r="13">
          <cell r="I13">
            <v>1</v>
          </cell>
          <cell r="J13">
            <v>60000</v>
          </cell>
          <cell r="K13" t="str">
            <v>1624-00-202</v>
          </cell>
        </row>
        <row r="14">
          <cell r="I14">
            <v>1</v>
          </cell>
          <cell r="J14">
            <v>121705</v>
          </cell>
          <cell r="K14" t="str">
            <v>1624-00-202</v>
          </cell>
        </row>
        <row r="15">
          <cell r="I15">
            <v>1</v>
          </cell>
          <cell r="J15">
            <v>284062.5</v>
          </cell>
          <cell r="K15" t="str">
            <v>1624-00-202</v>
          </cell>
        </row>
        <row r="16">
          <cell r="I16">
            <v>1</v>
          </cell>
          <cell r="J16">
            <v>65753.42</v>
          </cell>
          <cell r="K16" t="str">
            <v>1624-00-202</v>
          </cell>
        </row>
        <row r="17">
          <cell r="I17">
            <v>1</v>
          </cell>
          <cell r="J17">
            <v>61301.37</v>
          </cell>
          <cell r="K17" t="str">
            <v>1624-00-202</v>
          </cell>
        </row>
        <row r="18">
          <cell r="I18">
            <v>1</v>
          </cell>
          <cell r="J18">
            <v>118645.02</v>
          </cell>
          <cell r="K18" t="str">
            <v>1624-00-202</v>
          </cell>
        </row>
        <row r="19">
          <cell r="I19">
            <v>1</v>
          </cell>
          <cell r="J19">
            <v>1114000</v>
          </cell>
          <cell r="K19" t="str">
            <v>1624-00-202</v>
          </cell>
        </row>
        <row r="20">
          <cell r="I20">
            <v>1</v>
          </cell>
          <cell r="J20">
            <v>95315</v>
          </cell>
          <cell r="K20" t="str">
            <v>1624-00-202</v>
          </cell>
        </row>
        <row r="21">
          <cell r="I21">
            <v>1</v>
          </cell>
          <cell r="J21">
            <v>72000</v>
          </cell>
          <cell r="K21" t="str">
            <v>1624-00-013</v>
          </cell>
        </row>
        <row r="22">
          <cell r="I22">
            <v>1</v>
          </cell>
          <cell r="J22">
            <v>168000</v>
          </cell>
          <cell r="K22" t="str">
            <v>1624-00-013</v>
          </cell>
        </row>
        <row r="23">
          <cell r="I23">
            <v>1</v>
          </cell>
          <cell r="J23">
            <v>726760</v>
          </cell>
          <cell r="K23" t="str">
            <v>1624-00-202</v>
          </cell>
        </row>
        <row r="24">
          <cell r="I24">
            <v>1</v>
          </cell>
          <cell r="J24">
            <v>6000000</v>
          </cell>
          <cell r="K24" t="str">
            <v>1624-00-202</v>
          </cell>
        </row>
        <row r="25">
          <cell r="I25">
            <v>1</v>
          </cell>
          <cell r="J25">
            <v>9000000</v>
          </cell>
          <cell r="K25" t="str">
            <v>1624-00-202</v>
          </cell>
        </row>
        <row r="26">
          <cell r="I26">
            <v>1</v>
          </cell>
          <cell r="J26">
            <v>11000</v>
          </cell>
          <cell r="K26" t="str">
            <v>1624-00-013</v>
          </cell>
        </row>
        <row r="27">
          <cell r="I27">
            <v>1</v>
          </cell>
          <cell r="J27">
            <v>9500000</v>
          </cell>
          <cell r="K27" t="str">
            <v>1624-00-202</v>
          </cell>
        </row>
        <row r="28">
          <cell r="I28">
            <v>1</v>
          </cell>
          <cell r="J28">
            <v>1047972.17</v>
          </cell>
          <cell r="K28" t="str">
            <v>1624-00-202</v>
          </cell>
        </row>
        <row r="29">
          <cell r="I29">
            <v>1</v>
          </cell>
          <cell r="J29">
            <v>1062838.67</v>
          </cell>
          <cell r="K29" t="str">
            <v>1624-00-202</v>
          </cell>
        </row>
        <row r="30">
          <cell r="I30">
            <v>2.2000000000000002</v>
          </cell>
          <cell r="J30">
            <v>496469.95</v>
          </cell>
          <cell r="K30" t="str">
            <v>1624-00-203</v>
          </cell>
        </row>
        <row r="31">
          <cell r="I31">
            <v>2.2000000000000002</v>
          </cell>
          <cell r="J31">
            <v>426226.68</v>
          </cell>
          <cell r="K31" t="str">
            <v>1624-00-203</v>
          </cell>
        </row>
        <row r="32">
          <cell r="I32">
            <v>2.2000000000000002</v>
          </cell>
          <cell r="J32">
            <v>397314.64</v>
          </cell>
          <cell r="K32" t="str">
            <v>1624-00-203</v>
          </cell>
        </row>
        <row r="33">
          <cell r="I33">
            <v>2.2000000000000002</v>
          </cell>
          <cell r="J33">
            <v>375825.34</v>
          </cell>
          <cell r="K33" t="str">
            <v>1624-00-203</v>
          </cell>
        </row>
        <row r="34">
          <cell r="I34">
            <v>2.2000000000000002</v>
          </cell>
          <cell r="J34">
            <v>497089.89</v>
          </cell>
          <cell r="K34" t="str">
            <v>1624-00-203</v>
          </cell>
        </row>
        <row r="35">
          <cell r="I35">
            <v>2.2000000000000002</v>
          </cell>
          <cell r="J35">
            <v>380763.37</v>
          </cell>
          <cell r="K35" t="str">
            <v>1624-00-203</v>
          </cell>
        </row>
        <row r="36">
          <cell r="I36">
            <v>2.2000000000000002</v>
          </cell>
          <cell r="J36">
            <v>252353.48</v>
          </cell>
          <cell r="K36" t="str">
            <v>1624-00-203</v>
          </cell>
        </row>
        <row r="37">
          <cell r="I37">
            <v>2.2000000000000002</v>
          </cell>
          <cell r="J37">
            <v>1561.12</v>
          </cell>
          <cell r="K37" t="str">
            <v>1624-00-203</v>
          </cell>
        </row>
        <row r="38">
          <cell r="I38">
            <v>2.2000000000000002</v>
          </cell>
          <cell r="J38">
            <v>131924.5</v>
          </cell>
          <cell r="K38" t="str">
            <v>1624-00-203</v>
          </cell>
        </row>
        <row r="39">
          <cell r="I39">
            <v>2.2000000000000002</v>
          </cell>
          <cell r="J39">
            <v>10715</v>
          </cell>
          <cell r="K39" t="str">
            <v>1624-00-203</v>
          </cell>
        </row>
        <row r="40">
          <cell r="I40">
            <v>2.2000000000000002</v>
          </cell>
          <cell r="J40">
            <v>34664.239999999998</v>
          </cell>
          <cell r="K40" t="str">
            <v>1624-00-203</v>
          </cell>
        </row>
        <row r="41">
          <cell r="I41">
            <v>2.2000000000000002</v>
          </cell>
          <cell r="J41">
            <v>151150</v>
          </cell>
          <cell r="K41" t="str">
            <v>1624-00-203</v>
          </cell>
        </row>
        <row r="42">
          <cell r="I42">
            <v>2.2000000000000002</v>
          </cell>
          <cell r="J42">
            <v>2250</v>
          </cell>
          <cell r="K42" t="str">
            <v>1624-00-203</v>
          </cell>
        </row>
        <row r="43">
          <cell r="I43">
            <v>2.2000000000000002</v>
          </cell>
          <cell r="J43">
            <v>204268</v>
          </cell>
          <cell r="K43" t="str">
            <v>1624-00-203</v>
          </cell>
        </row>
        <row r="44">
          <cell r="I44">
            <v>2.2000000000000002</v>
          </cell>
          <cell r="J44">
            <v>22232.63</v>
          </cell>
          <cell r="K44" t="str">
            <v>1624-00-203</v>
          </cell>
        </row>
        <row r="45">
          <cell r="I45">
            <v>2.2000000000000002</v>
          </cell>
          <cell r="J45">
            <v>25415</v>
          </cell>
          <cell r="K45" t="str">
            <v>1624-00-203</v>
          </cell>
        </row>
        <row r="46">
          <cell r="I46">
            <v>2.2000000000000002</v>
          </cell>
          <cell r="J46">
            <v>21761.53</v>
          </cell>
          <cell r="K46" t="str">
            <v>1624-00-203</v>
          </cell>
        </row>
        <row r="47">
          <cell r="I47">
            <v>2.2000000000000002</v>
          </cell>
          <cell r="J47">
            <v>205535.15</v>
          </cell>
          <cell r="K47" t="str">
            <v>1624-00-203</v>
          </cell>
        </row>
        <row r="48">
          <cell r="I48">
            <v>2.2000000000000002</v>
          </cell>
          <cell r="J48">
            <v>2250</v>
          </cell>
          <cell r="K48" t="str">
            <v>1624-00-203</v>
          </cell>
        </row>
        <row r="49">
          <cell r="I49">
            <v>2.2000000000000002</v>
          </cell>
          <cell r="J49">
            <v>179185</v>
          </cell>
          <cell r="K49" t="str">
            <v>1624-00-203</v>
          </cell>
        </row>
        <row r="50">
          <cell r="I50">
            <v>2.2000000000000002</v>
          </cell>
          <cell r="J50">
            <v>171269.91</v>
          </cell>
          <cell r="K50" t="str">
            <v>1624-00-203</v>
          </cell>
        </row>
        <row r="51">
          <cell r="I51">
            <v>2.2000000000000002</v>
          </cell>
          <cell r="J51">
            <v>30221.68</v>
          </cell>
          <cell r="K51" t="str">
            <v>1624-00-203</v>
          </cell>
        </row>
        <row r="52">
          <cell r="I52">
            <v>2.2000000000000002</v>
          </cell>
          <cell r="J52">
            <v>113261.2</v>
          </cell>
          <cell r="K52" t="str">
            <v>1624-00-203</v>
          </cell>
        </row>
        <row r="53">
          <cell r="I53">
            <v>2.2000000000000002</v>
          </cell>
          <cell r="J53">
            <v>1125</v>
          </cell>
          <cell r="K53" t="str">
            <v>1624-00-203</v>
          </cell>
        </row>
        <row r="54">
          <cell r="I54">
            <v>2.2000000000000002</v>
          </cell>
          <cell r="J54">
            <v>240448.6</v>
          </cell>
          <cell r="K54" t="str">
            <v>1624-00-203</v>
          </cell>
        </row>
        <row r="55">
          <cell r="I55">
            <v>2.2000000000000002</v>
          </cell>
          <cell r="J55">
            <v>33446.42</v>
          </cell>
          <cell r="K55" t="str">
            <v>1624-00-203</v>
          </cell>
        </row>
        <row r="56">
          <cell r="I56">
            <v>2.2000000000000002</v>
          </cell>
          <cell r="J56">
            <v>157704</v>
          </cell>
          <cell r="K56" t="str">
            <v>1624-00-203</v>
          </cell>
        </row>
        <row r="57">
          <cell r="I57">
            <v>2.2000000000000002</v>
          </cell>
          <cell r="J57">
            <v>45753.61</v>
          </cell>
          <cell r="K57" t="str">
            <v>1624-00-203</v>
          </cell>
        </row>
        <row r="58">
          <cell r="I58">
            <v>2.2000000000000002</v>
          </cell>
          <cell r="J58">
            <v>22415</v>
          </cell>
          <cell r="K58" t="str">
            <v>1624-00-203</v>
          </cell>
        </row>
        <row r="59">
          <cell r="I59">
            <v>2.2000000000000002</v>
          </cell>
          <cell r="J59">
            <v>24064.9</v>
          </cell>
          <cell r="K59" t="str">
            <v>1624-00-203</v>
          </cell>
        </row>
        <row r="60">
          <cell r="I60">
            <v>2.2000000000000002</v>
          </cell>
          <cell r="J60">
            <v>61139.01</v>
          </cell>
          <cell r="K60" t="str">
            <v>1624-00-203</v>
          </cell>
        </row>
        <row r="61">
          <cell r="I61">
            <v>2.2000000000000002</v>
          </cell>
          <cell r="J61">
            <v>43763.75</v>
          </cell>
          <cell r="K61" t="str">
            <v>1624-00-203</v>
          </cell>
        </row>
        <row r="62">
          <cell r="I62">
            <v>2.2000000000000002</v>
          </cell>
          <cell r="J62">
            <v>1800</v>
          </cell>
          <cell r="K62" t="str">
            <v>1624-00-203</v>
          </cell>
        </row>
        <row r="63">
          <cell r="I63">
            <v>2.2000000000000002</v>
          </cell>
          <cell r="J63">
            <v>97915</v>
          </cell>
          <cell r="K63" t="str">
            <v>1624-00-203</v>
          </cell>
        </row>
        <row r="64">
          <cell r="I64">
            <v>2.2000000000000002</v>
          </cell>
          <cell r="J64">
            <v>60147.040000000001</v>
          </cell>
          <cell r="K64" t="str">
            <v>1624-00-203</v>
          </cell>
        </row>
        <row r="65">
          <cell r="I65">
            <v>2.2000000000000002</v>
          </cell>
          <cell r="J65">
            <v>6750</v>
          </cell>
          <cell r="K65" t="str">
            <v>1624-00-203</v>
          </cell>
        </row>
        <row r="66">
          <cell r="I66">
            <v>2.2000000000000002</v>
          </cell>
          <cell r="J66">
            <v>440815</v>
          </cell>
          <cell r="K66" t="str">
            <v>1624-00-203</v>
          </cell>
        </row>
        <row r="67">
          <cell r="I67">
            <v>2.2000000000000002</v>
          </cell>
          <cell r="J67">
            <v>43763.75</v>
          </cell>
          <cell r="K67" t="str">
            <v>1624-00-203</v>
          </cell>
        </row>
        <row r="68">
          <cell r="I68">
            <v>2.2000000000000002</v>
          </cell>
          <cell r="J68">
            <v>114209.58</v>
          </cell>
          <cell r="K68" t="str">
            <v>1624-00-203</v>
          </cell>
        </row>
        <row r="69">
          <cell r="I69">
            <v>2.2000000000000002</v>
          </cell>
          <cell r="J69">
            <v>52175</v>
          </cell>
          <cell r="K69" t="str">
            <v>1624-00-203</v>
          </cell>
        </row>
        <row r="70">
          <cell r="I70">
            <v>2.2000000000000002</v>
          </cell>
          <cell r="J70">
            <v>142821.13</v>
          </cell>
          <cell r="K70" t="str">
            <v>1624-00-203</v>
          </cell>
        </row>
        <row r="71">
          <cell r="I71">
            <v>2.2000000000000002</v>
          </cell>
          <cell r="J71">
            <v>2250</v>
          </cell>
          <cell r="K71" t="str">
            <v>1624-00-203</v>
          </cell>
        </row>
        <row r="72">
          <cell r="I72">
            <v>2.2000000000000002</v>
          </cell>
          <cell r="J72">
            <v>276509.5</v>
          </cell>
          <cell r="K72" t="str">
            <v>1624-00-203</v>
          </cell>
        </row>
        <row r="73">
          <cell r="I73">
            <v>2.2000000000000002</v>
          </cell>
          <cell r="J73">
            <v>43763.75</v>
          </cell>
          <cell r="K73" t="str">
            <v>1624-00-203</v>
          </cell>
        </row>
        <row r="74">
          <cell r="I74">
            <v>2.2000000000000002</v>
          </cell>
          <cell r="J74">
            <v>67150.98</v>
          </cell>
          <cell r="K74" t="str">
            <v>1624-00-203</v>
          </cell>
        </row>
        <row r="75">
          <cell r="I75">
            <v>2.2000000000000002</v>
          </cell>
          <cell r="J75">
            <v>240994.31</v>
          </cell>
          <cell r="K75" t="str">
            <v>1624-00-203</v>
          </cell>
        </row>
        <row r="76">
          <cell r="I76">
            <v>2.2000000000000002</v>
          </cell>
          <cell r="J76">
            <v>327678.56</v>
          </cell>
          <cell r="K76" t="str">
            <v>1624-00-203</v>
          </cell>
        </row>
        <row r="77">
          <cell r="I77">
            <v>2.2000000000000002</v>
          </cell>
          <cell r="J77">
            <v>22122.240000000002</v>
          </cell>
          <cell r="K77" t="str">
            <v>1624-00-203</v>
          </cell>
        </row>
        <row r="78">
          <cell r="I78">
            <v>2.2000000000000002</v>
          </cell>
          <cell r="J78">
            <v>49675</v>
          </cell>
          <cell r="K78" t="str">
            <v>1624-00-203</v>
          </cell>
        </row>
        <row r="79">
          <cell r="I79">
            <v>2.2000000000000002</v>
          </cell>
          <cell r="J79">
            <v>2250</v>
          </cell>
          <cell r="K79" t="str">
            <v>1624-00-203</v>
          </cell>
        </row>
        <row r="80">
          <cell r="I80">
            <v>2.2000000000000002</v>
          </cell>
          <cell r="J80">
            <v>266709.5</v>
          </cell>
          <cell r="K80" t="str">
            <v>1624-00-203</v>
          </cell>
        </row>
        <row r="81">
          <cell r="I81">
            <v>2.2999999999999998</v>
          </cell>
          <cell r="J81">
            <v>145749.16</v>
          </cell>
          <cell r="K81" t="str">
            <v>1624-00-203</v>
          </cell>
        </row>
        <row r="82">
          <cell r="I82">
            <v>2.2999999999999998</v>
          </cell>
          <cell r="J82">
            <v>132632.03</v>
          </cell>
          <cell r="K82" t="str">
            <v>1624-00-203</v>
          </cell>
        </row>
        <row r="83">
          <cell r="I83">
            <v>2.2999999999999998</v>
          </cell>
          <cell r="J83">
            <v>51173.68</v>
          </cell>
          <cell r="K83" t="str">
            <v>1624-00-203</v>
          </cell>
        </row>
        <row r="84">
          <cell r="I84">
            <v>2.2999999999999998</v>
          </cell>
          <cell r="J84">
            <v>20378.240000000002</v>
          </cell>
          <cell r="K84" t="str">
            <v>1624-00-203</v>
          </cell>
        </row>
        <row r="85">
          <cell r="I85">
            <v>2.2999999999999998</v>
          </cell>
          <cell r="J85">
            <v>66027.33</v>
          </cell>
          <cell r="K85" t="str">
            <v>1624-00-203</v>
          </cell>
        </row>
        <row r="86">
          <cell r="I86">
            <v>2.2999999999999998</v>
          </cell>
          <cell r="J86">
            <v>1693.09</v>
          </cell>
          <cell r="K86" t="str">
            <v>1624-00-203</v>
          </cell>
        </row>
        <row r="87">
          <cell r="I87">
            <v>2.2999999999999998</v>
          </cell>
          <cell r="J87">
            <v>75730.320000000007</v>
          </cell>
          <cell r="K87" t="str">
            <v>1624-00-203</v>
          </cell>
        </row>
        <row r="88">
          <cell r="I88">
            <v>2.2999999999999998</v>
          </cell>
          <cell r="J88">
            <v>124821.54</v>
          </cell>
          <cell r="K88" t="str">
            <v>1624-00-203</v>
          </cell>
        </row>
        <row r="89">
          <cell r="I89">
            <v>2.2999999999999998</v>
          </cell>
          <cell r="J89">
            <v>135086.51999999999</v>
          </cell>
          <cell r="K89" t="str">
            <v>1624-00-203</v>
          </cell>
        </row>
        <row r="90">
          <cell r="I90">
            <v>2.2999999999999998</v>
          </cell>
          <cell r="J90">
            <v>32.76</v>
          </cell>
          <cell r="K90" t="str">
            <v>1624-00-013</v>
          </cell>
        </row>
        <row r="91">
          <cell r="I91">
            <v>2.2999999999999998</v>
          </cell>
          <cell r="J91">
            <v>1200</v>
          </cell>
          <cell r="K91" t="str">
            <v>1624-00-013</v>
          </cell>
        </row>
        <row r="92">
          <cell r="I92">
            <v>2.2999999999999998</v>
          </cell>
          <cell r="J92">
            <v>126280.43</v>
          </cell>
          <cell r="K92" t="str">
            <v>1624-00-203</v>
          </cell>
        </row>
        <row r="93">
          <cell r="I93">
            <v>2.4</v>
          </cell>
          <cell r="J93">
            <v>99391.08</v>
          </cell>
          <cell r="K93" t="str">
            <v>1624-00-203</v>
          </cell>
        </row>
        <row r="94">
          <cell r="I94">
            <v>2.4</v>
          </cell>
          <cell r="J94">
            <v>69192.039999999994</v>
          </cell>
          <cell r="K94" t="str">
            <v>1624-00-203</v>
          </cell>
        </row>
        <row r="95">
          <cell r="I95">
            <v>2.4</v>
          </cell>
          <cell r="J95">
            <v>19008.48</v>
          </cell>
          <cell r="K95" t="str">
            <v>1624-00-203</v>
          </cell>
        </row>
        <row r="96">
          <cell r="I96">
            <v>2.4</v>
          </cell>
          <cell r="J96">
            <v>30634.47</v>
          </cell>
          <cell r="K96" t="str">
            <v>1624-00-203</v>
          </cell>
        </row>
        <row r="97">
          <cell r="I97">
            <v>2.4</v>
          </cell>
          <cell r="J97">
            <v>25013.79</v>
          </cell>
          <cell r="K97" t="str">
            <v>1624-00-203</v>
          </cell>
        </row>
        <row r="98">
          <cell r="I98">
            <v>2.4</v>
          </cell>
          <cell r="J98">
            <v>24544.75</v>
          </cell>
          <cell r="K98" t="str">
            <v>1624-00-203</v>
          </cell>
        </row>
        <row r="99">
          <cell r="I99">
            <v>2.4</v>
          </cell>
          <cell r="J99">
            <v>31722.98</v>
          </cell>
          <cell r="K99" t="str">
            <v>1624-00-203</v>
          </cell>
        </row>
        <row r="100">
          <cell r="I100">
            <v>2.4</v>
          </cell>
          <cell r="J100">
            <v>27521.119999999999</v>
          </cell>
          <cell r="K100" t="str">
            <v>1624-00-203</v>
          </cell>
        </row>
        <row r="101">
          <cell r="I101">
            <v>2.4</v>
          </cell>
          <cell r="J101">
            <v>27521.22</v>
          </cell>
          <cell r="K101" t="str">
            <v>1624-00-203</v>
          </cell>
        </row>
        <row r="102">
          <cell r="I102">
            <v>2.5</v>
          </cell>
          <cell r="J102">
            <v>1366612.34</v>
          </cell>
          <cell r="K102" t="str">
            <v>1624-00-203</v>
          </cell>
        </row>
        <row r="103">
          <cell r="I103">
            <v>2.5</v>
          </cell>
          <cell r="J103">
            <v>1364292.77</v>
          </cell>
          <cell r="K103" t="str">
            <v>1624-00-203</v>
          </cell>
        </row>
        <row r="104">
          <cell r="I104">
            <v>2.5</v>
          </cell>
          <cell r="J104">
            <v>1362121.28</v>
          </cell>
          <cell r="K104" t="str">
            <v>1624-00-203</v>
          </cell>
        </row>
        <row r="105">
          <cell r="I105">
            <v>2.5</v>
          </cell>
          <cell r="J105">
            <v>1359793.84</v>
          </cell>
          <cell r="K105" t="str">
            <v>1624-00-203</v>
          </cell>
        </row>
        <row r="106">
          <cell r="I106">
            <v>2.5</v>
          </cell>
          <cell r="J106">
            <v>1357462.32</v>
          </cell>
          <cell r="K106" t="str">
            <v>1624-00-203</v>
          </cell>
        </row>
        <row r="107">
          <cell r="I107">
            <v>2.5</v>
          </cell>
          <cell r="J107">
            <v>1334958.8600000001</v>
          </cell>
          <cell r="K107" t="str">
            <v>1624-00-203</v>
          </cell>
        </row>
        <row r="108">
          <cell r="I108">
            <v>2.5</v>
          </cell>
          <cell r="J108">
            <v>1352939.41</v>
          </cell>
          <cell r="K108" t="str">
            <v>1624-00-203</v>
          </cell>
        </row>
        <row r="109">
          <cell r="I109">
            <v>2.5</v>
          </cell>
          <cell r="J109">
            <v>43763.75</v>
          </cell>
          <cell r="K109" t="str">
            <v>1624-00-203</v>
          </cell>
        </row>
        <row r="110">
          <cell r="I110">
            <v>2.5</v>
          </cell>
          <cell r="J110">
            <v>247105.32</v>
          </cell>
          <cell r="K110" t="str">
            <v>1624-00-203</v>
          </cell>
        </row>
        <row r="111">
          <cell r="I111">
            <v>2.5</v>
          </cell>
          <cell r="J111">
            <v>1005049.92</v>
          </cell>
          <cell r="K111" t="str">
            <v>1624-00-203</v>
          </cell>
        </row>
        <row r="112">
          <cell r="I112">
            <v>2.5</v>
          </cell>
          <cell r="J112">
            <v>5360.95</v>
          </cell>
          <cell r="K112" t="str">
            <v>1624-00-203</v>
          </cell>
        </row>
        <row r="113">
          <cell r="I113">
            <v>2.5</v>
          </cell>
          <cell r="J113">
            <v>43763.75</v>
          </cell>
          <cell r="K113" t="str">
            <v>1624-00-203</v>
          </cell>
        </row>
        <row r="114">
          <cell r="I114">
            <v>2.5</v>
          </cell>
          <cell r="J114">
            <v>246677.45</v>
          </cell>
          <cell r="K114" t="str">
            <v>1624-00-203</v>
          </cell>
        </row>
        <row r="115">
          <cell r="I115">
            <v>2.5</v>
          </cell>
          <cell r="J115">
            <v>1003309.62</v>
          </cell>
          <cell r="K115" t="str">
            <v>1624-00-203</v>
          </cell>
        </row>
        <row r="116">
          <cell r="I116">
            <v>2.5</v>
          </cell>
          <cell r="J116">
            <v>43763.75</v>
          </cell>
          <cell r="K116" t="str">
            <v>1624-00-203</v>
          </cell>
        </row>
        <row r="117">
          <cell r="I117">
            <v>2.5</v>
          </cell>
          <cell r="J117">
            <v>246248.88</v>
          </cell>
          <cell r="K117" t="str">
            <v>1624-00-203</v>
          </cell>
        </row>
        <row r="118">
          <cell r="I118">
            <v>2.5</v>
          </cell>
          <cell r="J118">
            <v>1001566.5</v>
          </cell>
          <cell r="K118" t="str">
            <v>1624-00-203</v>
          </cell>
        </row>
        <row r="119">
          <cell r="I119">
            <v>2.5</v>
          </cell>
          <cell r="J119">
            <v>245899.89</v>
          </cell>
          <cell r="K119" t="str">
            <v>1624-00-203</v>
          </cell>
        </row>
        <row r="120">
          <cell r="I120">
            <v>2.5</v>
          </cell>
          <cell r="J120">
            <v>1000147.07</v>
          </cell>
          <cell r="K120" t="str">
            <v>1624-00-203</v>
          </cell>
        </row>
        <row r="121">
          <cell r="I121">
            <v>2.5</v>
          </cell>
          <cell r="J121">
            <v>-1853733.8</v>
          </cell>
          <cell r="K121" t="str">
            <v>1624-00-203</v>
          </cell>
        </row>
        <row r="122">
          <cell r="I122">
            <v>2.5</v>
          </cell>
          <cell r="J122">
            <v>1992543.38</v>
          </cell>
          <cell r="K122" t="str">
            <v>1624-00-203</v>
          </cell>
        </row>
        <row r="123">
          <cell r="I123">
            <v>2.5</v>
          </cell>
          <cell r="J123">
            <v>-208714.44</v>
          </cell>
          <cell r="K123" t="str">
            <v>1624-00-203</v>
          </cell>
        </row>
        <row r="124">
          <cell r="I124">
            <v>2.5</v>
          </cell>
          <cell r="J124">
            <v>19389.25</v>
          </cell>
          <cell r="K124" t="str">
            <v>1624-00-203</v>
          </cell>
        </row>
        <row r="125">
          <cell r="I125">
            <v>2.5</v>
          </cell>
          <cell r="J125">
            <v>-732138.63</v>
          </cell>
          <cell r="K125" t="str">
            <v>1624-00-203</v>
          </cell>
        </row>
        <row r="126">
          <cell r="I126">
            <v>2.5</v>
          </cell>
          <cell r="J126">
            <v>226282.54</v>
          </cell>
          <cell r="K126" t="str">
            <v>1624-00-203</v>
          </cell>
        </row>
        <row r="127">
          <cell r="I127">
            <v>2.5</v>
          </cell>
          <cell r="J127">
            <v>920357.52</v>
          </cell>
          <cell r="K127" t="str">
            <v>1624-00-203</v>
          </cell>
        </row>
        <row r="128">
          <cell r="I128">
            <v>2.5</v>
          </cell>
          <cell r="J128">
            <v>225911.15</v>
          </cell>
          <cell r="K128" t="str">
            <v>1624-00-203</v>
          </cell>
        </row>
        <row r="129">
          <cell r="I129">
            <v>2.5</v>
          </cell>
          <cell r="J129">
            <v>918846.99</v>
          </cell>
          <cell r="K129" t="str">
            <v>1624-00-203</v>
          </cell>
        </row>
        <row r="130">
          <cell r="I130">
            <v>2.5</v>
          </cell>
          <cell r="J130">
            <v>225515.54</v>
          </cell>
          <cell r="K130" t="str">
            <v>1624-00-203</v>
          </cell>
        </row>
        <row r="131">
          <cell r="I131">
            <v>2.5</v>
          </cell>
          <cell r="J131">
            <v>917237.87</v>
          </cell>
          <cell r="K131" t="str">
            <v>1624-00-203</v>
          </cell>
        </row>
        <row r="132">
          <cell r="I132">
            <v>2.6</v>
          </cell>
          <cell r="J132">
            <v>913760.38</v>
          </cell>
          <cell r="K132" t="str">
            <v>1624-00-203</v>
          </cell>
        </row>
        <row r="133">
          <cell r="I133">
            <v>2.6</v>
          </cell>
          <cell r="J133">
            <v>307897.52</v>
          </cell>
          <cell r="K133" t="str">
            <v>1624-00-203</v>
          </cell>
        </row>
        <row r="134">
          <cell r="I134">
            <v>2.6</v>
          </cell>
          <cell r="J134">
            <v>297965.34000000003</v>
          </cell>
          <cell r="K134" t="str">
            <v>1624-00-203</v>
          </cell>
        </row>
        <row r="135">
          <cell r="I135">
            <v>2.6</v>
          </cell>
          <cell r="J135">
            <v>328217.51</v>
          </cell>
          <cell r="K135" t="str">
            <v>1624-00-203</v>
          </cell>
        </row>
        <row r="136">
          <cell r="I136">
            <v>2.6</v>
          </cell>
          <cell r="J136">
            <v>297965.34000000003</v>
          </cell>
          <cell r="K136" t="str">
            <v>1624-00-203</v>
          </cell>
        </row>
        <row r="137">
          <cell r="I137">
            <v>2.6</v>
          </cell>
          <cell r="J137">
            <v>60761.36</v>
          </cell>
          <cell r="K137" t="str">
            <v>1624-00-203</v>
          </cell>
        </row>
        <row r="138">
          <cell r="I138">
            <v>2.6</v>
          </cell>
          <cell r="J138">
            <v>247136.16</v>
          </cell>
          <cell r="K138" t="str">
            <v>1624-00-203</v>
          </cell>
        </row>
        <row r="139">
          <cell r="I139">
            <v>2.6</v>
          </cell>
          <cell r="J139">
            <v>1312.26</v>
          </cell>
          <cell r="K139" t="str">
            <v>1624-00-203</v>
          </cell>
        </row>
        <row r="140">
          <cell r="I140">
            <v>2.6</v>
          </cell>
          <cell r="J140">
            <v>60761.36</v>
          </cell>
          <cell r="K140" t="str">
            <v>1624-00-203</v>
          </cell>
        </row>
        <row r="141">
          <cell r="I141">
            <v>2.6</v>
          </cell>
          <cell r="J141">
            <v>247136.16</v>
          </cell>
          <cell r="K141" t="str">
            <v>1624-00-203</v>
          </cell>
        </row>
        <row r="142">
          <cell r="I142">
            <v>2.6</v>
          </cell>
          <cell r="J142">
            <v>54881.23</v>
          </cell>
          <cell r="K142" t="str">
            <v>1624-00-203</v>
          </cell>
        </row>
        <row r="143">
          <cell r="I143">
            <v>2.6</v>
          </cell>
          <cell r="J143">
            <v>223219.76</v>
          </cell>
          <cell r="K143" t="str">
            <v>1624-00-203</v>
          </cell>
        </row>
        <row r="144">
          <cell r="I144">
            <v>2.6</v>
          </cell>
          <cell r="J144">
            <v>60761.36</v>
          </cell>
          <cell r="K144" t="str">
            <v>1624-00-203</v>
          </cell>
        </row>
        <row r="145">
          <cell r="I145">
            <v>2.6</v>
          </cell>
          <cell r="J145">
            <v>247136.16</v>
          </cell>
          <cell r="K145" t="str">
            <v>1624-00-203</v>
          </cell>
        </row>
        <row r="146">
          <cell r="I146">
            <v>2.6</v>
          </cell>
          <cell r="J146">
            <v>142612.65</v>
          </cell>
          <cell r="K146" t="str">
            <v>1624-00-203</v>
          </cell>
        </row>
        <row r="147">
          <cell r="I147">
            <v>2.6</v>
          </cell>
          <cell r="J147">
            <v>489894.15</v>
          </cell>
          <cell r="K147" t="str">
            <v>1624-00-203</v>
          </cell>
        </row>
        <row r="148">
          <cell r="I148">
            <v>2.6</v>
          </cell>
          <cell r="J148">
            <v>58801.32</v>
          </cell>
          <cell r="K148" t="str">
            <v>1624-00-203</v>
          </cell>
        </row>
        <row r="149">
          <cell r="I149">
            <v>2.6</v>
          </cell>
          <cell r="J149">
            <v>239164.02</v>
          </cell>
          <cell r="K149" t="str">
            <v>1624-00-203</v>
          </cell>
        </row>
        <row r="150">
          <cell r="I150">
            <v>2.6</v>
          </cell>
          <cell r="J150">
            <v>58801.32</v>
          </cell>
          <cell r="K150" t="str">
            <v>1624-00-203</v>
          </cell>
        </row>
        <row r="151">
          <cell r="I151">
            <v>2.6</v>
          </cell>
          <cell r="J151">
            <v>247136.16</v>
          </cell>
          <cell r="K151" t="str">
            <v>1624-00-203</v>
          </cell>
        </row>
        <row r="152">
          <cell r="I152">
            <v>2.6</v>
          </cell>
          <cell r="J152">
            <v>58801.31</v>
          </cell>
          <cell r="K152" t="str">
            <v>1624-00-203</v>
          </cell>
        </row>
        <row r="153">
          <cell r="I153">
            <v>2.6</v>
          </cell>
          <cell r="J153">
            <v>239164.02</v>
          </cell>
          <cell r="K153" t="str">
            <v>1624-00-203</v>
          </cell>
        </row>
        <row r="154">
          <cell r="I154">
            <v>2.7</v>
          </cell>
          <cell r="J154">
            <v>25.51</v>
          </cell>
          <cell r="K154" t="str">
            <v>1624-00-013</v>
          </cell>
        </row>
        <row r="155">
          <cell r="I155">
            <v>2.7</v>
          </cell>
          <cell r="J155">
            <v>934.58</v>
          </cell>
          <cell r="K155" t="str">
            <v>1624-00-013</v>
          </cell>
        </row>
        <row r="156">
          <cell r="I156">
            <v>3.1</v>
          </cell>
          <cell r="J156">
            <v>374500</v>
          </cell>
          <cell r="K156" t="str">
            <v>1624-00-013</v>
          </cell>
        </row>
        <row r="157">
          <cell r="I157">
            <v>3.1</v>
          </cell>
          <cell r="J157">
            <v>374500</v>
          </cell>
          <cell r="K157" t="str">
            <v>1624-00-013</v>
          </cell>
        </row>
        <row r="158">
          <cell r="I158">
            <v>3.1</v>
          </cell>
          <cell r="J158">
            <v>189325.8</v>
          </cell>
          <cell r="K158" t="str">
            <v>1624-00-013</v>
          </cell>
        </row>
        <row r="159">
          <cell r="I159">
            <v>3.1</v>
          </cell>
          <cell r="J159">
            <v>64200</v>
          </cell>
          <cell r="K159" t="str">
            <v>1624-00-013</v>
          </cell>
        </row>
        <row r="160">
          <cell r="I160">
            <v>3.1</v>
          </cell>
          <cell r="J160">
            <v>64200</v>
          </cell>
          <cell r="K160" t="str">
            <v>1624-00-013</v>
          </cell>
        </row>
        <row r="161">
          <cell r="I161">
            <v>3.1</v>
          </cell>
          <cell r="J161">
            <v>96300</v>
          </cell>
          <cell r="K161" t="str">
            <v>1624-00-013</v>
          </cell>
        </row>
        <row r="162">
          <cell r="I162">
            <v>3.1</v>
          </cell>
          <cell r="J162">
            <v>96300</v>
          </cell>
          <cell r="K162" t="str">
            <v>1624-00-013</v>
          </cell>
        </row>
        <row r="163">
          <cell r="I163">
            <v>3.1</v>
          </cell>
          <cell r="J163">
            <v>856000</v>
          </cell>
          <cell r="K163" t="str">
            <v>1624-00-013</v>
          </cell>
        </row>
        <row r="164">
          <cell r="I164">
            <v>3.1</v>
          </cell>
          <cell r="J164">
            <v>513600</v>
          </cell>
          <cell r="K164" t="str">
            <v>1624-00-013</v>
          </cell>
        </row>
        <row r="165">
          <cell r="I165">
            <v>3.1</v>
          </cell>
          <cell r="J165">
            <v>107000</v>
          </cell>
          <cell r="K165" t="str">
            <v>1624-00-013</v>
          </cell>
        </row>
        <row r="166">
          <cell r="I166">
            <v>3.1</v>
          </cell>
          <cell r="J166">
            <v>272850</v>
          </cell>
          <cell r="K166" t="str">
            <v>1624-00-013</v>
          </cell>
        </row>
        <row r="167">
          <cell r="I167">
            <v>3.1</v>
          </cell>
          <cell r="J167">
            <v>272850</v>
          </cell>
          <cell r="K167" t="str">
            <v>1624-00-013</v>
          </cell>
        </row>
        <row r="168">
          <cell r="I168">
            <v>3.1</v>
          </cell>
          <cell r="J168">
            <v>299600</v>
          </cell>
          <cell r="K168" t="str">
            <v>1624-00-013</v>
          </cell>
        </row>
        <row r="169">
          <cell r="I169">
            <v>3.1</v>
          </cell>
          <cell r="J169">
            <v>299600</v>
          </cell>
          <cell r="K169" t="str">
            <v>1624-00-013</v>
          </cell>
        </row>
        <row r="170">
          <cell r="I170">
            <v>3.1</v>
          </cell>
          <cell r="J170">
            <v>1210000</v>
          </cell>
          <cell r="K170" t="str">
            <v>1624-00-013</v>
          </cell>
        </row>
        <row r="171">
          <cell r="I171">
            <v>3.1</v>
          </cell>
          <cell r="J171">
            <v>1412400</v>
          </cell>
          <cell r="K171" t="str">
            <v>1624-00-013</v>
          </cell>
        </row>
        <row r="172">
          <cell r="I172">
            <v>3.1</v>
          </cell>
          <cell r="J172">
            <v>133750</v>
          </cell>
          <cell r="K172" t="str">
            <v>1624-00-013</v>
          </cell>
        </row>
        <row r="173">
          <cell r="I173">
            <v>3.1</v>
          </cell>
          <cell r="J173">
            <v>272850</v>
          </cell>
          <cell r="K173" t="str">
            <v>1624-00-013</v>
          </cell>
        </row>
        <row r="174">
          <cell r="I174">
            <v>3.1</v>
          </cell>
          <cell r="J174">
            <v>299600</v>
          </cell>
          <cell r="K174" t="str">
            <v>1624-00-013</v>
          </cell>
        </row>
        <row r="175">
          <cell r="I175">
            <v>3.1</v>
          </cell>
          <cell r="J175">
            <v>75000</v>
          </cell>
          <cell r="K175" t="str">
            <v>1624-00-013</v>
          </cell>
        </row>
        <row r="176">
          <cell r="I176">
            <v>3.1</v>
          </cell>
          <cell r="J176">
            <v>175000</v>
          </cell>
          <cell r="K176" t="str">
            <v>1624-00-013</v>
          </cell>
        </row>
        <row r="177">
          <cell r="I177">
            <v>3.1</v>
          </cell>
          <cell r="J177">
            <v>78000</v>
          </cell>
          <cell r="K177" t="str">
            <v>1624-00-013</v>
          </cell>
        </row>
        <row r="178">
          <cell r="I178">
            <v>3.1</v>
          </cell>
          <cell r="J178">
            <v>182000</v>
          </cell>
          <cell r="K178" t="str">
            <v>1624-00-013</v>
          </cell>
        </row>
        <row r="179">
          <cell r="I179">
            <v>3.1</v>
          </cell>
          <cell r="J179">
            <v>2100</v>
          </cell>
          <cell r="K179" t="str">
            <v>1624-00-013</v>
          </cell>
        </row>
        <row r="180">
          <cell r="I180">
            <v>3.1</v>
          </cell>
          <cell r="J180">
            <v>30000</v>
          </cell>
          <cell r="K180" t="str">
            <v>1624-00-013</v>
          </cell>
        </row>
        <row r="181">
          <cell r="I181">
            <v>3.1</v>
          </cell>
          <cell r="J181">
            <v>2100</v>
          </cell>
          <cell r="K181" t="str">
            <v>1624-00-013</v>
          </cell>
        </row>
        <row r="182">
          <cell r="I182">
            <v>3.1</v>
          </cell>
          <cell r="J182">
            <v>30000</v>
          </cell>
          <cell r="K182" t="str">
            <v>1624-00-013</v>
          </cell>
        </row>
        <row r="183">
          <cell r="I183">
            <v>3.1</v>
          </cell>
          <cell r="J183">
            <v>2100</v>
          </cell>
          <cell r="K183" t="str">
            <v>1624-00-013</v>
          </cell>
        </row>
        <row r="184">
          <cell r="I184">
            <v>3.1</v>
          </cell>
          <cell r="J184">
            <v>30000</v>
          </cell>
          <cell r="K184" t="str">
            <v>1624-00-013</v>
          </cell>
        </row>
        <row r="185">
          <cell r="I185">
            <v>3.1</v>
          </cell>
          <cell r="J185">
            <v>50776.7</v>
          </cell>
          <cell r="K185" t="str">
            <v>1624-00-013</v>
          </cell>
        </row>
        <row r="186">
          <cell r="I186">
            <v>3.1</v>
          </cell>
          <cell r="J186">
            <v>1450763</v>
          </cell>
          <cell r="K186" t="str">
            <v>1624-00-013</v>
          </cell>
        </row>
        <row r="187">
          <cell r="I187">
            <v>3.1</v>
          </cell>
          <cell r="J187">
            <v>2100</v>
          </cell>
          <cell r="K187" t="str">
            <v>1624-00-013</v>
          </cell>
        </row>
        <row r="188">
          <cell r="I188">
            <v>3.1</v>
          </cell>
          <cell r="J188">
            <v>30000</v>
          </cell>
          <cell r="K188" t="str">
            <v>1624-00-013</v>
          </cell>
        </row>
        <row r="189">
          <cell r="I189">
            <v>3.1</v>
          </cell>
          <cell r="J189">
            <v>-1412400</v>
          </cell>
          <cell r="K189" t="str">
            <v>1624-00-013</v>
          </cell>
        </row>
        <row r="190">
          <cell r="I190">
            <v>3.1</v>
          </cell>
          <cell r="J190">
            <v>-182000</v>
          </cell>
          <cell r="K190" t="str">
            <v>1624-00-013</v>
          </cell>
        </row>
        <row r="191">
          <cell r="I191">
            <v>3.1</v>
          </cell>
          <cell r="J191">
            <v>-133750</v>
          </cell>
          <cell r="K191" t="str">
            <v>1624-00-013</v>
          </cell>
        </row>
        <row r="192">
          <cell r="I192">
            <v>3.1</v>
          </cell>
          <cell r="J192">
            <v>4200</v>
          </cell>
          <cell r="K192" t="str">
            <v>1624-00-013</v>
          </cell>
        </row>
        <row r="193">
          <cell r="I193">
            <v>3.1</v>
          </cell>
          <cell r="J193">
            <v>60000</v>
          </cell>
          <cell r="K193" t="str">
            <v>1624-00-013</v>
          </cell>
        </row>
        <row r="194">
          <cell r="I194">
            <v>3.1</v>
          </cell>
          <cell r="J194">
            <v>21924</v>
          </cell>
          <cell r="K194" t="str">
            <v>1624-00-013</v>
          </cell>
        </row>
        <row r="195">
          <cell r="I195">
            <v>3.1</v>
          </cell>
          <cell r="J195">
            <v>313200</v>
          </cell>
          <cell r="K195" t="str">
            <v>1624-00-013</v>
          </cell>
        </row>
        <row r="196">
          <cell r="I196">
            <v>3.1</v>
          </cell>
          <cell r="J196">
            <v>19600</v>
          </cell>
          <cell r="K196" t="str">
            <v>1624-00-013</v>
          </cell>
        </row>
        <row r="197">
          <cell r="I197">
            <v>3.1</v>
          </cell>
          <cell r="J197">
            <v>280000</v>
          </cell>
          <cell r="K197" t="str">
            <v>1624-00-013</v>
          </cell>
        </row>
        <row r="198">
          <cell r="I198">
            <v>3.1</v>
          </cell>
          <cell r="J198">
            <v>11200</v>
          </cell>
          <cell r="K198" t="str">
            <v>1624-00-013</v>
          </cell>
        </row>
        <row r="199">
          <cell r="I199">
            <v>3.1</v>
          </cell>
          <cell r="J199">
            <v>160000</v>
          </cell>
          <cell r="K199" t="str">
            <v>1624-00-013</v>
          </cell>
        </row>
        <row r="200">
          <cell r="I200">
            <v>3.1</v>
          </cell>
          <cell r="J200">
            <v>11545.7</v>
          </cell>
          <cell r="K200" t="str">
            <v>1624-00-013</v>
          </cell>
        </row>
        <row r="201">
          <cell r="I201">
            <v>3.1</v>
          </cell>
          <cell r="J201">
            <v>164938.6</v>
          </cell>
          <cell r="K201" t="str">
            <v>1624-00-013</v>
          </cell>
        </row>
        <row r="202">
          <cell r="I202">
            <v>3.1</v>
          </cell>
          <cell r="J202">
            <v>59196.69</v>
          </cell>
          <cell r="K202" t="str">
            <v>1624-00-013</v>
          </cell>
        </row>
        <row r="203">
          <cell r="I203">
            <v>3.1</v>
          </cell>
          <cell r="J203">
            <v>845666.94</v>
          </cell>
          <cell r="K203" t="str">
            <v>1624-00-013</v>
          </cell>
        </row>
        <row r="204">
          <cell r="I204">
            <v>3.1</v>
          </cell>
          <cell r="J204">
            <v>52238.84</v>
          </cell>
          <cell r="K204" t="str">
            <v>1624-00-013</v>
          </cell>
        </row>
        <row r="205">
          <cell r="I205">
            <v>3.1</v>
          </cell>
          <cell r="J205">
            <v>746269.19</v>
          </cell>
          <cell r="K205" t="str">
            <v>1624-00-013</v>
          </cell>
        </row>
        <row r="206">
          <cell r="I206">
            <v>3.1</v>
          </cell>
          <cell r="J206">
            <v>4200</v>
          </cell>
          <cell r="K206" t="str">
            <v>1624-00-013</v>
          </cell>
        </row>
        <row r="207">
          <cell r="I207">
            <v>3.1</v>
          </cell>
          <cell r="J207">
            <v>60000</v>
          </cell>
          <cell r="K207" t="str">
            <v>1624-00-013</v>
          </cell>
        </row>
        <row r="208">
          <cell r="I208">
            <v>3.1</v>
          </cell>
          <cell r="J208">
            <v>6909</v>
          </cell>
          <cell r="K208" t="str">
            <v>1624-00-013</v>
          </cell>
        </row>
        <row r="209">
          <cell r="I209">
            <v>3.1</v>
          </cell>
          <cell r="J209">
            <v>98700</v>
          </cell>
          <cell r="K209" t="str">
            <v>1624-00-013</v>
          </cell>
        </row>
        <row r="210">
          <cell r="I210">
            <v>3.1</v>
          </cell>
          <cell r="J210">
            <v>10500</v>
          </cell>
          <cell r="K210" t="str">
            <v>1624-00-204</v>
          </cell>
        </row>
        <row r="211">
          <cell r="I211">
            <v>3.1</v>
          </cell>
          <cell r="J211">
            <v>150000</v>
          </cell>
          <cell r="K211" t="str">
            <v>1624-00-204</v>
          </cell>
        </row>
        <row r="212">
          <cell r="I212">
            <v>3.1</v>
          </cell>
          <cell r="J212">
            <v>16730</v>
          </cell>
          <cell r="K212" t="str">
            <v>1624-00-013</v>
          </cell>
        </row>
        <row r="213">
          <cell r="I213">
            <v>3.1</v>
          </cell>
          <cell r="J213">
            <v>239000</v>
          </cell>
          <cell r="K213" t="str">
            <v>1624-00-013</v>
          </cell>
        </row>
        <row r="214">
          <cell r="I214">
            <v>3.1</v>
          </cell>
          <cell r="J214">
            <v>16730</v>
          </cell>
          <cell r="K214" t="str">
            <v>1624-00-013</v>
          </cell>
        </row>
        <row r="215">
          <cell r="I215">
            <v>3.1</v>
          </cell>
          <cell r="J215">
            <v>239000</v>
          </cell>
          <cell r="K215" t="str">
            <v>1624-00-013</v>
          </cell>
        </row>
        <row r="216">
          <cell r="I216">
            <v>3.1</v>
          </cell>
          <cell r="J216">
            <v>19600</v>
          </cell>
          <cell r="K216" t="str">
            <v>1624-00-013</v>
          </cell>
        </row>
        <row r="217">
          <cell r="I217">
            <v>3.1</v>
          </cell>
          <cell r="J217">
            <v>280000</v>
          </cell>
          <cell r="K217" t="str">
            <v>1624-00-013</v>
          </cell>
        </row>
        <row r="218">
          <cell r="I218">
            <v>3.1</v>
          </cell>
          <cell r="J218">
            <v>90000</v>
          </cell>
          <cell r="K218" t="str">
            <v>1624-00-013</v>
          </cell>
        </row>
        <row r="219">
          <cell r="I219">
            <v>3.1</v>
          </cell>
          <cell r="J219">
            <v>6300</v>
          </cell>
          <cell r="K219" t="str">
            <v>1624-00-013</v>
          </cell>
        </row>
        <row r="220">
          <cell r="I220">
            <v>3.1</v>
          </cell>
          <cell r="J220">
            <v>21000</v>
          </cell>
          <cell r="K220" t="str">
            <v>1624-00-013</v>
          </cell>
        </row>
        <row r="221">
          <cell r="I221">
            <v>3.1</v>
          </cell>
          <cell r="J221">
            <v>300000</v>
          </cell>
          <cell r="K221" t="str">
            <v>1624-00-013</v>
          </cell>
        </row>
        <row r="222">
          <cell r="I222">
            <v>3.1</v>
          </cell>
          <cell r="J222">
            <v>16730</v>
          </cell>
          <cell r="K222" t="str">
            <v>1624-00-013</v>
          </cell>
        </row>
        <row r="223">
          <cell r="I223">
            <v>3.1</v>
          </cell>
          <cell r="J223">
            <v>239000</v>
          </cell>
          <cell r="K223" t="str">
            <v>1624-00-013</v>
          </cell>
        </row>
        <row r="224">
          <cell r="I224">
            <v>3.1</v>
          </cell>
          <cell r="J224">
            <v>609</v>
          </cell>
          <cell r="K224" t="str">
            <v>1624-00-013</v>
          </cell>
        </row>
        <row r="225">
          <cell r="I225">
            <v>3.1</v>
          </cell>
          <cell r="J225">
            <v>8700</v>
          </cell>
          <cell r="K225" t="str">
            <v>1624-00-013</v>
          </cell>
        </row>
        <row r="226">
          <cell r="I226">
            <v>3.1</v>
          </cell>
          <cell r="J226">
            <v>70000</v>
          </cell>
          <cell r="K226" t="str">
            <v>1624-00-013</v>
          </cell>
        </row>
        <row r="227">
          <cell r="I227">
            <v>3.1</v>
          </cell>
          <cell r="J227">
            <v>4900</v>
          </cell>
          <cell r="K227" t="str">
            <v>1624-00-013</v>
          </cell>
        </row>
        <row r="228">
          <cell r="I228">
            <v>3.1</v>
          </cell>
          <cell r="J228">
            <v>30000</v>
          </cell>
          <cell r="K228" t="str">
            <v>1624-00-013</v>
          </cell>
        </row>
        <row r="229">
          <cell r="I229">
            <v>3.1</v>
          </cell>
          <cell r="J229">
            <v>2100</v>
          </cell>
          <cell r="K229" t="str">
            <v>1624-00-013</v>
          </cell>
        </row>
        <row r="230">
          <cell r="I230">
            <v>3.1</v>
          </cell>
          <cell r="J230">
            <v>24170.560000000001</v>
          </cell>
          <cell r="K230" t="str">
            <v>1624-00-013</v>
          </cell>
        </row>
        <row r="231">
          <cell r="I231">
            <v>3.1</v>
          </cell>
          <cell r="J231">
            <v>345293.73</v>
          </cell>
          <cell r="K231" t="str">
            <v>1624-00-013</v>
          </cell>
        </row>
        <row r="232">
          <cell r="I232">
            <v>3.1</v>
          </cell>
          <cell r="J232">
            <v>40162.22</v>
          </cell>
          <cell r="K232" t="str">
            <v>1624-00-013</v>
          </cell>
        </row>
        <row r="233">
          <cell r="I233">
            <v>3.1</v>
          </cell>
          <cell r="J233">
            <v>573745.96</v>
          </cell>
          <cell r="K233" t="str">
            <v>1624-00-013</v>
          </cell>
        </row>
        <row r="234">
          <cell r="I234">
            <v>3.1</v>
          </cell>
          <cell r="J234">
            <v>4200</v>
          </cell>
          <cell r="K234" t="str">
            <v>1624-00-013</v>
          </cell>
        </row>
        <row r="235">
          <cell r="I235">
            <v>3.1</v>
          </cell>
          <cell r="J235">
            <v>60000</v>
          </cell>
          <cell r="K235" t="str">
            <v>1624-00-013</v>
          </cell>
        </row>
        <row r="236">
          <cell r="I236">
            <v>3.1</v>
          </cell>
          <cell r="J236">
            <v>4200</v>
          </cell>
          <cell r="K236" t="str">
            <v>1624-00-013</v>
          </cell>
        </row>
        <row r="237">
          <cell r="I237">
            <v>3.1</v>
          </cell>
          <cell r="J237">
            <v>60000</v>
          </cell>
          <cell r="K237" t="str">
            <v>1624-00-013</v>
          </cell>
        </row>
        <row r="238">
          <cell r="I238">
            <v>3.1</v>
          </cell>
          <cell r="J238">
            <v>97159.19</v>
          </cell>
          <cell r="K238" t="str">
            <v>1624-00-013</v>
          </cell>
        </row>
        <row r="239">
          <cell r="I239">
            <v>3.1</v>
          </cell>
          <cell r="J239">
            <v>1387988.46</v>
          </cell>
          <cell r="K239" t="str">
            <v>1624-00-013</v>
          </cell>
        </row>
        <row r="240">
          <cell r="I240">
            <v>3.1</v>
          </cell>
          <cell r="J240">
            <v>67915.02</v>
          </cell>
          <cell r="K240" t="str">
            <v>1624-00-013</v>
          </cell>
        </row>
        <row r="241">
          <cell r="I241">
            <v>3.1</v>
          </cell>
          <cell r="J241">
            <v>970214.53</v>
          </cell>
          <cell r="K241" t="str">
            <v>1624-00-013</v>
          </cell>
        </row>
        <row r="242">
          <cell r="I242">
            <v>3.1</v>
          </cell>
          <cell r="J242">
            <v>60000</v>
          </cell>
          <cell r="K242" t="str">
            <v>1624-00-013</v>
          </cell>
        </row>
        <row r="243">
          <cell r="I243">
            <v>3.1</v>
          </cell>
          <cell r="J243">
            <v>4200</v>
          </cell>
          <cell r="K243" t="str">
            <v>1624-00-013</v>
          </cell>
        </row>
        <row r="244">
          <cell r="I244">
            <v>3.2</v>
          </cell>
          <cell r="J244">
            <v>165297.97</v>
          </cell>
          <cell r="K244" t="str">
            <v>1624-00-013</v>
          </cell>
        </row>
        <row r="245">
          <cell r="I245">
            <v>3.2</v>
          </cell>
          <cell r="J245">
            <v>35000</v>
          </cell>
          <cell r="K245" t="str">
            <v>1624-00-013</v>
          </cell>
        </row>
        <row r="246">
          <cell r="I246">
            <v>3.2</v>
          </cell>
          <cell r="J246">
            <v>60</v>
          </cell>
          <cell r="K246" t="str">
            <v>1624-00-013</v>
          </cell>
        </row>
        <row r="247">
          <cell r="I247">
            <v>3.2</v>
          </cell>
          <cell r="J247">
            <v>3466</v>
          </cell>
          <cell r="K247" t="str">
            <v>1624-00-013</v>
          </cell>
        </row>
        <row r="248">
          <cell r="I248">
            <v>3.2</v>
          </cell>
          <cell r="J248">
            <v>950</v>
          </cell>
          <cell r="K248" t="str">
            <v>1624-00-013</v>
          </cell>
        </row>
        <row r="249">
          <cell r="I249">
            <v>3.2</v>
          </cell>
          <cell r="J249">
            <v>162615</v>
          </cell>
          <cell r="K249" t="str">
            <v>1624-00-013</v>
          </cell>
        </row>
        <row r="250">
          <cell r="I250">
            <v>3.2</v>
          </cell>
          <cell r="J250">
            <v>35000</v>
          </cell>
          <cell r="K250" t="str">
            <v>1624-00-013</v>
          </cell>
        </row>
        <row r="251">
          <cell r="I251">
            <v>3.2</v>
          </cell>
          <cell r="J251">
            <v>60</v>
          </cell>
          <cell r="K251" t="str">
            <v>1624-00-013</v>
          </cell>
        </row>
        <row r="252">
          <cell r="I252">
            <v>3.2</v>
          </cell>
          <cell r="J252">
            <v>1733</v>
          </cell>
          <cell r="K252" t="str">
            <v>1624-00-013</v>
          </cell>
        </row>
        <row r="253">
          <cell r="I253">
            <v>3.2</v>
          </cell>
          <cell r="J253">
            <v>3466</v>
          </cell>
          <cell r="K253" t="str">
            <v>1624-00-013</v>
          </cell>
        </row>
        <row r="254">
          <cell r="I254">
            <v>3.2</v>
          </cell>
          <cell r="J254">
            <v>5225</v>
          </cell>
          <cell r="K254" t="str">
            <v>1624-00-013</v>
          </cell>
        </row>
        <row r="255">
          <cell r="I255">
            <v>3.2</v>
          </cell>
          <cell r="J255">
            <v>950</v>
          </cell>
          <cell r="K255" t="str">
            <v>1624-00-013</v>
          </cell>
        </row>
        <row r="256">
          <cell r="I256">
            <v>3.2</v>
          </cell>
          <cell r="J256">
            <v>162615</v>
          </cell>
          <cell r="K256" t="str">
            <v>1624-00-013</v>
          </cell>
        </row>
        <row r="257">
          <cell r="I257">
            <v>3.2</v>
          </cell>
          <cell r="J257">
            <v>35000</v>
          </cell>
          <cell r="K257" t="str">
            <v>1624-00-013</v>
          </cell>
        </row>
        <row r="258">
          <cell r="I258">
            <v>3.2</v>
          </cell>
          <cell r="J258">
            <v>5500</v>
          </cell>
          <cell r="K258" t="str">
            <v>1624-00-013</v>
          </cell>
        </row>
        <row r="259">
          <cell r="I259">
            <v>3.2</v>
          </cell>
          <cell r="J259">
            <v>3466</v>
          </cell>
          <cell r="K259" t="str">
            <v>1624-00-013</v>
          </cell>
        </row>
        <row r="260">
          <cell r="I260">
            <v>3.2</v>
          </cell>
          <cell r="J260">
            <v>35000</v>
          </cell>
          <cell r="K260" t="str">
            <v>1624-00-013</v>
          </cell>
        </row>
        <row r="261">
          <cell r="I261">
            <v>3.2</v>
          </cell>
          <cell r="J261">
            <v>950</v>
          </cell>
          <cell r="K261" t="str">
            <v>1624-00-013</v>
          </cell>
        </row>
        <row r="262">
          <cell r="I262">
            <v>3.2</v>
          </cell>
          <cell r="J262">
            <v>162615</v>
          </cell>
          <cell r="K262" t="str">
            <v>1624-00-013</v>
          </cell>
        </row>
        <row r="263">
          <cell r="I263">
            <v>3.2</v>
          </cell>
          <cell r="J263">
            <v>5225</v>
          </cell>
          <cell r="K263" t="str">
            <v>1624-00-013</v>
          </cell>
        </row>
        <row r="264">
          <cell r="I264">
            <v>3.2</v>
          </cell>
          <cell r="J264">
            <v>3466</v>
          </cell>
          <cell r="K264" t="str">
            <v>1624-00-013</v>
          </cell>
        </row>
        <row r="265">
          <cell r="I265">
            <v>3.2</v>
          </cell>
          <cell r="J265">
            <v>38000</v>
          </cell>
          <cell r="K265" t="str">
            <v>1624-00-013</v>
          </cell>
        </row>
        <row r="266">
          <cell r="I266">
            <v>3.2</v>
          </cell>
          <cell r="J266">
            <v>6175</v>
          </cell>
          <cell r="K266" t="str">
            <v>1624-00-013</v>
          </cell>
        </row>
        <row r="267">
          <cell r="I267">
            <v>3.2</v>
          </cell>
          <cell r="J267">
            <v>163565</v>
          </cell>
          <cell r="K267" t="str">
            <v>1624-00-013</v>
          </cell>
        </row>
        <row r="268">
          <cell r="I268">
            <v>3.2</v>
          </cell>
          <cell r="J268">
            <v>60</v>
          </cell>
          <cell r="K268" t="str">
            <v>1624-00-013</v>
          </cell>
        </row>
        <row r="269">
          <cell r="I269">
            <v>3.2</v>
          </cell>
          <cell r="J269">
            <v>325</v>
          </cell>
          <cell r="K269" t="str">
            <v>1624-00-013</v>
          </cell>
        </row>
        <row r="270">
          <cell r="I270">
            <v>3.2</v>
          </cell>
          <cell r="J270">
            <v>6500</v>
          </cell>
          <cell r="K270" t="str">
            <v>1624-00-013</v>
          </cell>
        </row>
        <row r="271">
          <cell r="I271">
            <v>3.2</v>
          </cell>
          <cell r="J271">
            <v>40000</v>
          </cell>
          <cell r="K271" t="str">
            <v>1624-00-013</v>
          </cell>
        </row>
        <row r="272">
          <cell r="I272">
            <v>3.2</v>
          </cell>
          <cell r="J272">
            <v>3600</v>
          </cell>
          <cell r="K272" t="str">
            <v>1624-00-013</v>
          </cell>
        </row>
        <row r="273">
          <cell r="I273">
            <v>3.2</v>
          </cell>
          <cell r="J273">
            <v>335485.5</v>
          </cell>
          <cell r="K273" t="str">
            <v>1624-00-013</v>
          </cell>
        </row>
        <row r="274">
          <cell r="I274">
            <v>3.2</v>
          </cell>
          <cell r="J274">
            <v>2000</v>
          </cell>
          <cell r="K274" t="str">
            <v>1624-00-013</v>
          </cell>
        </row>
        <row r="275">
          <cell r="I275">
            <v>3.2</v>
          </cell>
          <cell r="J275">
            <v>6500</v>
          </cell>
          <cell r="K275" t="str">
            <v>1624-00-013</v>
          </cell>
        </row>
        <row r="276">
          <cell r="I276">
            <v>3.2</v>
          </cell>
          <cell r="J276">
            <v>40000</v>
          </cell>
          <cell r="K276" t="str">
            <v>1624-00-013</v>
          </cell>
        </row>
        <row r="277">
          <cell r="I277">
            <v>3.2</v>
          </cell>
          <cell r="J277">
            <v>3600</v>
          </cell>
          <cell r="K277" t="str">
            <v>1624-00-013</v>
          </cell>
        </row>
        <row r="278">
          <cell r="I278">
            <v>3.2</v>
          </cell>
          <cell r="J278">
            <v>173050</v>
          </cell>
          <cell r="K278" t="str">
            <v>1624-00-013</v>
          </cell>
        </row>
        <row r="279">
          <cell r="I279">
            <v>3.2</v>
          </cell>
          <cell r="J279">
            <v>40000</v>
          </cell>
          <cell r="K279" t="str">
            <v>1624-00-013</v>
          </cell>
        </row>
        <row r="280">
          <cell r="I280">
            <v>3.2</v>
          </cell>
          <cell r="J280">
            <v>4080</v>
          </cell>
          <cell r="K280" t="str">
            <v>1624-00-013</v>
          </cell>
        </row>
        <row r="281">
          <cell r="I281">
            <v>3.2</v>
          </cell>
          <cell r="J281">
            <v>180810</v>
          </cell>
          <cell r="K281" t="str">
            <v>1624-00-013</v>
          </cell>
        </row>
        <row r="282">
          <cell r="I282">
            <v>3.2</v>
          </cell>
          <cell r="J282">
            <v>180810</v>
          </cell>
          <cell r="K282" t="str">
            <v>1624-00-013</v>
          </cell>
        </row>
        <row r="283">
          <cell r="I283">
            <v>3.2</v>
          </cell>
          <cell r="J283">
            <v>30000</v>
          </cell>
          <cell r="K283" t="str">
            <v>1624-00-013</v>
          </cell>
        </row>
        <row r="284">
          <cell r="I284">
            <v>3.2</v>
          </cell>
          <cell r="J284">
            <v>4080</v>
          </cell>
          <cell r="K284" t="str">
            <v>1624-00-013</v>
          </cell>
        </row>
        <row r="285">
          <cell r="I285">
            <v>3.2</v>
          </cell>
          <cell r="J285">
            <v>2360.06</v>
          </cell>
          <cell r="K285" t="str">
            <v>1624-00-013</v>
          </cell>
        </row>
        <row r="286">
          <cell r="I286">
            <v>3.2</v>
          </cell>
          <cell r="J286">
            <v>30000</v>
          </cell>
          <cell r="K286" t="str">
            <v>1624-00-013</v>
          </cell>
        </row>
        <row r="287">
          <cell r="I287">
            <v>3.2</v>
          </cell>
          <cell r="J287">
            <v>4080</v>
          </cell>
          <cell r="K287" t="str">
            <v>1624-00-013</v>
          </cell>
        </row>
        <row r="288">
          <cell r="I288">
            <v>3.2</v>
          </cell>
          <cell r="J288">
            <v>180810</v>
          </cell>
          <cell r="K288" t="str">
            <v>1624-00-013</v>
          </cell>
        </row>
        <row r="289">
          <cell r="I289">
            <v>3.2</v>
          </cell>
          <cell r="J289">
            <v>75</v>
          </cell>
          <cell r="K289" t="str">
            <v>1624-00-013</v>
          </cell>
        </row>
        <row r="290">
          <cell r="I290">
            <v>3.2</v>
          </cell>
          <cell r="J290">
            <v>30000</v>
          </cell>
          <cell r="K290" t="str">
            <v>1624-00-013</v>
          </cell>
        </row>
        <row r="291">
          <cell r="I291">
            <v>3.2</v>
          </cell>
          <cell r="J291">
            <v>4080</v>
          </cell>
          <cell r="K291" t="str">
            <v>1624-00-013</v>
          </cell>
        </row>
        <row r="292">
          <cell r="I292">
            <v>3.2</v>
          </cell>
          <cell r="J292">
            <v>180810</v>
          </cell>
          <cell r="K292" t="str">
            <v>1624-00-013</v>
          </cell>
        </row>
        <row r="293">
          <cell r="I293">
            <v>3.2</v>
          </cell>
          <cell r="J293">
            <v>30000</v>
          </cell>
          <cell r="K293" t="str">
            <v>1624-00-013</v>
          </cell>
        </row>
        <row r="294">
          <cell r="I294">
            <v>3.2</v>
          </cell>
          <cell r="J294">
            <v>766987.77</v>
          </cell>
          <cell r="K294" t="str">
            <v>1624-00-013</v>
          </cell>
        </row>
        <row r="295">
          <cell r="I295">
            <v>3.2</v>
          </cell>
          <cell r="J295">
            <v>766987.77</v>
          </cell>
          <cell r="K295" t="str">
            <v>1624-00-013</v>
          </cell>
        </row>
        <row r="296">
          <cell r="I296">
            <v>3.2</v>
          </cell>
          <cell r="J296">
            <v>856000</v>
          </cell>
          <cell r="K296" t="str">
            <v>1624-00-013</v>
          </cell>
        </row>
        <row r="297">
          <cell r="I297">
            <v>3.2</v>
          </cell>
          <cell r="J297">
            <v>4080</v>
          </cell>
          <cell r="K297" t="str">
            <v>1624-00-013</v>
          </cell>
        </row>
        <row r="298">
          <cell r="I298">
            <v>3.2</v>
          </cell>
          <cell r="J298">
            <v>180810</v>
          </cell>
          <cell r="K298" t="str">
            <v>1624-00-013</v>
          </cell>
        </row>
        <row r="299">
          <cell r="I299">
            <v>3.2</v>
          </cell>
          <cell r="J299">
            <v>75</v>
          </cell>
          <cell r="K299" t="str">
            <v>1624-00-013</v>
          </cell>
        </row>
        <row r="300">
          <cell r="I300">
            <v>3.2</v>
          </cell>
          <cell r="J300">
            <v>25666.67</v>
          </cell>
          <cell r="K300" t="str">
            <v>1624-00-013</v>
          </cell>
        </row>
        <row r="301">
          <cell r="I301">
            <v>3.2</v>
          </cell>
          <cell r="J301">
            <v>37236</v>
          </cell>
          <cell r="K301" t="str">
            <v>1624-00-013</v>
          </cell>
        </row>
        <row r="302">
          <cell r="I302">
            <v>3.2</v>
          </cell>
          <cell r="J302">
            <v>4850521.41</v>
          </cell>
          <cell r="K302" t="str">
            <v>1624-00-013</v>
          </cell>
        </row>
        <row r="303">
          <cell r="I303">
            <v>3.2</v>
          </cell>
          <cell r="J303">
            <v>5626244.6600000001</v>
          </cell>
          <cell r="K303" t="str">
            <v>1624-00-013</v>
          </cell>
        </row>
        <row r="304">
          <cell r="I304">
            <v>3.2</v>
          </cell>
          <cell r="J304">
            <v>180810</v>
          </cell>
          <cell r="K304" t="str">
            <v>1624-00-013</v>
          </cell>
        </row>
        <row r="305">
          <cell r="I305">
            <v>3.2</v>
          </cell>
          <cell r="J305">
            <v>4080</v>
          </cell>
          <cell r="K305" t="str">
            <v>1624-00-013</v>
          </cell>
        </row>
        <row r="306">
          <cell r="I306">
            <v>3.2</v>
          </cell>
          <cell r="J306">
            <v>1399289.29</v>
          </cell>
          <cell r="K306" t="str">
            <v>1624-00-013</v>
          </cell>
        </row>
        <row r="307">
          <cell r="I307">
            <v>3.2</v>
          </cell>
          <cell r="J307">
            <v>1399289.29</v>
          </cell>
          <cell r="K307" t="str">
            <v>1624-00-013</v>
          </cell>
        </row>
        <row r="308">
          <cell r="I308">
            <v>3.2</v>
          </cell>
          <cell r="J308">
            <v>1070261.53</v>
          </cell>
          <cell r="K308" t="str">
            <v>1624-00-013</v>
          </cell>
        </row>
        <row r="309">
          <cell r="I309">
            <v>3.2</v>
          </cell>
          <cell r="J309">
            <v>1070261.53</v>
          </cell>
          <cell r="K309" t="str">
            <v>1624-00-013</v>
          </cell>
        </row>
        <row r="310">
          <cell r="I310">
            <v>3.2</v>
          </cell>
          <cell r="J310">
            <v>55000</v>
          </cell>
          <cell r="K310" t="str">
            <v>1624-00-013</v>
          </cell>
        </row>
        <row r="311">
          <cell r="I311">
            <v>3.2</v>
          </cell>
          <cell r="J311">
            <v>173050</v>
          </cell>
          <cell r="K311" t="str">
            <v>1624-00-013</v>
          </cell>
        </row>
        <row r="312">
          <cell r="I312">
            <v>3.2</v>
          </cell>
          <cell r="J312">
            <v>3600</v>
          </cell>
          <cell r="K312" t="str">
            <v>1624-00-013</v>
          </cell>
        </row>
        <row r="313">
          <cell r="I313">
            <v>3.2</v>
          </cell>
          <cell r="J313">
            <v>55000</v>
          </cell>
          <cell r="K313" t="str">
            <v>1624-00-013</v>
          </cell>
        </row>
        <row r="314">
          <cell r="I314">
            <v>3.2</v>
          </cell>
          <cell r="J314">
            <v>3600</v>
          </cell>
          <cell r="K314" t="str">
            <v>1624-00-013</v>
          </cell>
        </row>
        <row r="315">
          <cell r="I315">
            <v>3.2</v>
          </cell>
          <cell r="J315">
            <v>173050</v>
          </cell>
          <cell r="K315" t="str">
            <v>1624-00-013</v>
          </cell>
        </row>
        <row r="316">
          <cell r="I316">
            <v>3.2</v>
          </cell>
          <cell r="J316">
            <v>10011</v>
          </cell>
          <cell r="K316" t="str">
            <v>1624-00-013</v>
          </cell>
        </row>
        <row r="317">
          <cell r="I317">
            <v>3.2</v>
          </cell>
          <cell r="J317">
            <v>8490.75</v>
          </cell>
          <cell r="K317" t="str">
            <v>1624-00-013</v>
          </cell>
        </row>
        <row r="318">
          <cell r="I318">
            <v>3.2</v>
          </cell>
          <cell r="J318">
            <v>260</v>
          </cell>
          <cell r="K318" t="str">
            <v>1624-00-013</v>
          </cell>
        </row>
        <row r="319">
          <cell r="I319">
            <v>3.2</v>
          </cell>
          <cell r="J319">
            <v>55000</v>
          </cell>
          <cell r="K319" t="str">
            <v>1624-00-013</v>
          </cell>
        </row>
        <row r="320">
          <cell r="I320">
            <v>3.2</v>
          </cell>
          <cell r="J320">
            <v>1800</v>
          </cell>
          <cell r="K320" t="str">
            <v>1624-00-013</v>
          </cell>
        </row>
        <row r="321">
          <cell r="I321">
            <v>3.2</v>
          </cell>
          <cell r="J321">
            <v>15671.42</v>
          </cell>
          <cell r="K321" t="str">
            <v>1624-00-013</v>
          </cell>
        </row>
        <row r="322">
          <cell r="I322">
            <v>3.2</v>
          </cell>
          <cell r="J322">
            <v>159178.57999999999</v>
          </cell>
          <cell r="K322" t="str">
            <v>1624-00-013</v>
          </cell>
        </row>
        <row r="323">
          <cell r="I323">
            <v>3.2</v>
          </cell>
          <cell r="J323">
            <v>-3844344.63</v>
          </cell>
          <cell r="K323" t="str">
            <v>1624-00-013</v>
          </cell>
        </row>
        <row r="324">
          <cell r="I324">
            <v>3.2</v>
          </cell>
          <cell r="J324">
            <v>55000</v>
          </cell>
          <cell r="K324" t="str">
            <v>1624-00-013</v>
          </cell>
        </row>
        <row r="325">
          <cell r="I325">
            <v>3.2</v>
          </cell>
          <cell r="J325">
            <v>810</v>
          </cell>
          <cell r="K325" t="str">
            <v>1624-00-013</v>
          </cell>
        </row>
        <row r="326">
          <cell r="I326">
            <v>3.2</v>
          </cell>
          <cell r="J326">
            <v>52684.5</v>
          </cell>
          <cell r="K326" t="str">
            <v>1624-00-013</v>
          </cell>
        </row>
        <row r="327">
          <cell r="I327">
            <v>3.2</v>
          </cell>
          <cell r="J327">
            <v>55000</v>
          </cell>
          <cell r="K327" t="str">
            <v>1624-00-013</v>
          </cell>
        </row>
        <row r="328">
          <cell r="I328">
            <v>3.2</v>
          </cell>
          <cell r="J328">
            <v>450</v>
          </cell>
          <cell r="K328" t="str">
            <v>1624-00-013</v>
          </cell>
        </row>
        <row r="329">
          <cell r="I329">
            <v>3.2</v>
          </cell>
          <cell r="J329">
            <v>2650</v>
          </cell>
          <cell r="K329" t="str">
            <v>1624-00-013</v>
          </cell>
        </row>
        <row r="330">
          <cell r="I330">
            <v>3.2</v>
          </cell>
          <cell r="J330">
            <v>38050</v>
          </cell>
          <cell r="K330" t="str">
            <v>1624-00-013</v>
          </cell>
        </row>
        <row r="331">
          <cell r="I331">
            <v>3.2</v>
          </cell>
          <cell r="J331">
            <v>-1499</v>
          </cell>
          <cell r="K331" t="str">
            <v>1624-00-013</v>
          </cell>
        </row>
        <row r="332">
          <cell r="I332">
            <v>3.2</v>
          </cell>
          <cell r="J332">
            <v>75000</v>
          </cell>
          <cell r="K332" t="str">
            <v>1624-00-013</v>
          </cell>
        </row>
        <row r="333">
          <cell r="I333">
            <v>3.2</v>
          </cell>
          <cell r="J333">
            <v>2998</v>
          </cell>
          <cell r="K333" t="str">
            <v>1624-00-013</v>
          </cell>
        </row>
        <row r="334">
          <cell r="I334">
            <v>3.2</v>
          </cell>
          <cell r="J334">
            <v>25384.21</v>
          </cell>
          <cell r="K334" t="str">
            <v>1624-00-013</v>
          </cell>
        </row>
        <row r="335">
          <cell r="I335">
            <v>3.2</v>
          </cell>
          <cell r="J335">
            <v>138642.79</v>
          </cell>
          <cell r="K335" t="str">
            <v>1624-00-013</v>
          </cell>
        </row>
        <row r="336">
          <cell r="I336">
            <v>3.2</v>
          </cell>
          <cell r="J336">
            <v>-1499</v>
          </cell>
          <cell r="K336" t="str">
            <v>1624-00-013</v>
          </cell>
        </row>
        <row r="337">
          <cell r="I337">
            <v>3.2</v>
          </cell>
          <cell r="J337">
            <v>6011</v>
          </cell>
          <cell r="K337" t="str">
            <v>1624-00-013</v>
          </cell>
        </row>
        <row r="338">
          <cell r="I338">
            <v>3.2</v>
          </cell>
          <cell r="J338">
            <v>8479.75</v>
          </cell>
          <cell r="K338" t="str">
            <v>1624-00-013</v>
          </cell>
        </row>
        <row r="339">
          <cell r="I339">
            <v>3.2</v>
          </cell>
          <cell r="J339">
            <v>75000</v>
          </cell>
          <cell r="K339" t="str">
            <v>1624-00-013</v>
          </cell>
        </row>
        <row r="340">
          <cell r="I340">
            <v>3.2</v>
          </cell>
          <cell r="J340">
            <v>2998</v>
          </cell>
          <cell r="K340" t="str">
            <v>1624-00-013</v>
          </cell>
        </row>
        <row r="341">
          <cell r="I341">
            <v>3.2</v>
          </cell>
          <cell r="J341">
            <v>24937.88</v>
          </cell>
          <cell r="K341" t="str">
            <v>1624-00-013</v>
          </cell>
        </row>
        <row r="342">
          <cell r="I342">
            <v>3.2</v>
          </cell>
          <cell r="J342">
            <v>139089.12</v>
          </cell>
          <cell r="K342" t="str">
            <v>1624-00-013</v>
          </cell>
        </row>
        <row r="343">
          <cell r="I343">
            <v>3.2</v>
          </cell>
          <cell r="J343">
            <v>-1499</v>
          </cell>
          <cell r="K343" t="str">
            <v>1624-00-013</v>
          </cell>
        </row>
        <row r="344">
          <cell r="I344">
            <v>3.2</v>
          </cell>
          <cell r="J344">
            <v>75000</v>
          </cell>
          <cell r="K344" t="str">
            <v>1624-00-013</v>
          </cell>
        </row>
        <row r="345">
          <cell r="I345">
            <v>3.2</v>
          </cell>
          <cell r="J345">
            <v>2998</v>
          </cell>
          <cell r="K345" t="str">
            <v>1624-00-013</v>
          </cell>
        </row>
        <row r="346">
          <cell r="I346">
            <v>3.2</v>
          </cell>
          <cell r="J346">
            <v>25440</v>
          </cell>
          <cell r="K346" t="str">
            <v>1624-00-013</v>
          </cell>
        </row>
        <row r="347">
          <cell r="I347">
            <v>3.2</v>
          </cell>
          <cell r="J347">
            <v>138587</v>
          </cell>
          <cell r="K347" t="str">
            <v>1624-00-013</v>
          </cell>
        </row>
        <row r="348">
          <cell r="I348">
            <v>3.2</v>
          </cell>
          <cell r="J348">
            <v>-1499</v>
          </cell>
          <cell r="K348" t="str">
            <v>1624-00-013</v>
          </cell>
        </row>
        <row r="349">
          <cell r="I349">
            <v>3.2</v>
          </cell>
          <cell r="J349">
            <v>75000</v>
          </cell>
          <cell r="K349" t="str">
            <v>1624-00-013</v>
          </cell>
        </row>
        <row r="350">
          <cell r="I350">
            <v>3.2</v>
          </cell>
          <cell r="J350">
            <v>2998</v>
          </cell>
          <cell r="K350" t="str">
            <v>1624-00-013</v>
          </cell>
        </row>
        <row r="351">
          <cell r="I351">
            <v>3.2</v>
          </cell>
          <cell r="J351">
            <v>25440</v>
          </cell>
          <cell r="K351" t="str">
            <v>1624-00-013</v>
          </cell>
        </row>
        <row r="352">
          <cell r="I352">
            <v>3.2</v>
          </cell>
          <cell r="J352">
            <v>138587</v>
          </cell>
          <cell r="K352" t="str">
            <v>1624-00-013</v>
          </cell>
        </row>
        <row r="353">
          <cell r="I353">
            <v>4</v>
          </cell>
          <cell r="J353">
            <v>2870</v>
          </cell>
          <cell r="K353" t="str">
            <v>1624-00-013</v>
          </cell>
        </row>
        <row r="354">
          <cell r="I354">
            <v>4</v>
          </cell>
          <cell r="J354">
            <v>64200</v>
          </cell>
          <cell r="K354" t="str">
            <v>1624-00-013</v>
          </cell>
        </row>
        <row r="355">
          <cell r="I355">
            <v>4</v>
          </cell>
          <cell r="J355">
            <v>53500</v>
          </cell>
          <cell r="K355" t="str">
            <v>1624-00-013</v>
          </cell>
        </row>
        <row r="356">
          <cell r="I356">
            <v>4</v>
          </cell>
          <cell r="J356">
            <v>235400</v>
          </cell>
          <cell r="K356" t="str">
            <v>1624-00-013</v>
          </cell>
        </row>
        <row r="357">
          <cell r="I357">
            <v>4</v>
          </cell>
          <cell r="J357">
            <v>566993</v>
          </cell>
          <cell r="K357" t="str">
            <v>1624-00-013</v>
          </cell>
        </row>
        <row r="358">
          <cell r="I358">
            <v>4</v>
          </cell>
          <cell r="J358">
            <v>149800</v>
          </cell>
          <cell r="K358" t="str">
            <v>1624-00-014</v>
          </cell>
        </row>
        <row r="359">
          <cell r="I359">
            <v>4</v>
          </cell>
          <cell r="J359">
            <v>53500</v>
          </cell>
          <cell r="K359" t="str">
            <v>1624-00-013</v>
          </cell>
        </row>
        <row r="360">
          <cell r="I360">
            <v>4</v>
          </cell>
          <cell r="J360">
            <v>53500</v>
          </cell>
          <cell r="K360" t="str">
            <v>1624-00-013</v>
          </cell>
        </row>
        <row r="361">
          <cell r="I361">
            <v>4</v>
          </cell>
          <cell r="J361">
            <v>4394.8999999999996</v>
          </cell>
          <cell r="K361" t="str">
            <v>1624-00-006</v>
          </cell>
        </row>
        <row r="362">
          <cell r="I362">
            <v>4</v>
          </cell>
          <cell r="J362">
            <v>5000</v>
          </cell>
          <cell r="K362" t="str">
            <v>1624-00-006</v>
          </cell>
        </row>
        <row r="363">
          <cell r="I363">
            <v>4</v>
          </cell>
          <cell r="J363">
            <v>3080</v>
          </cell>
          <cell r="K363" t="str">
            <v>1624-00-006</v>
          </cell>
        </row>
        <row r="364">
          <cell r="I364">
            <v>4</v>
          </cell>
          <cell r="J364">
            <v>4540</v>
          </cell>
          <cell r="K364" t="str">
            <v>1624-00-006</v>
          </cell>
        </row>
        <row r="365">
          <cell r="I365">
            <v>4</v>
          </cell>
          <cell r="J365">
            <v>3135.28</v>
          </cell>
          <cell r="K365" t="str">
            <v>1624-00-006</v>
          </cell>
        </row>
        <row r="366">
          <cell r="I366">
            <v>4</v>
          </cell>
          <cell r="J366">
            <v>1514.89</v>
          </cell>
          <cell r="K366" t="str">
            <v>1624-00-006</v>
          </cell>
        </row>
        <row r="367">
          <cell r="I367">
            <v>4</v>
          </cell>
          <cell r="J367">
            <v>36900</v>
          </cell>
          <cell r="K367" t="str">
            <v>1624-00-009</v>
          </cell>
        </row>
        <row r="368">
          <cell r="I368">
            <v>4</v>
          </cell>
          <cell r="J368">
            <v>5350</v>
          </cell>
          <cell r="K368" t="str">
            <v>1624-00-013</v>
          </cell>
        </row>
        <row r="369">
          <cell r="I369">
            <v>4</v>
          </cell>
          <cell r="J369">
            <v>21410.7</v>
          </cell>
          <cell r="K369" t="str">
            <v>1624-00-013</v>
          </cell>
        </row>
        <row r="370">
          <cell r="I370">
            <v>4</v>
          </cell>
          <cell r="J370">
            <v>18000</v>
          </cell>
          <cell r="K370" t="str">
            <v>1624-00-013</v>
          </cell>
        </row>
        <row r="371">
          <cell r="I371">
            <v>4</v>
          </cell>
          <cell r="J371">
            <v>6248.8</v>
          </cell>
          <cell r="K371" t="str">
            <v>1624-00-013</v>
          </cell>
        </row>
        <row r="372">
          <cell r="I372">
            <v>4</v>
          </cell>
          <cell r="J372">
            <v>71871.899999999994</v>
          </cell>
          <cell r="K372" t="str">
            <v>1624-00-013</v>
          </cell>
        </row>
        <row r="373">
          <cell r="I373">
            <v>4</v>
          </cell>
          <cell r="J373">
            <v>170</v>
          </cell>
          <cell r="K373" t="str">
            <v>1624-00-006</v>
          </cell>
        </row>
        <row r="374">
          <cell r="I374">
            <v>4</v>
          </cell>
          <cell r="J374">
            <v>2800</v>
          </cell>
          <cell r="K374" t="str">
            <v>1624-00-006</v>
          </cell>
        </row>
        <row r="375">
          <cell r="I375">
            <v>4</v>
          </cell>
          <cell r="J375">
            <v>52000</v>
          </cell>
          <cell r="K375" t="str">
            <v>1624-00-006</v>
          </cell>
        </row>
        <row r="376">
          <cell r="I376">
            <v>4</v>
          </cell>
          <cell r="J376">
            <v>600</v>
          </cell>
          <cell r="K376" t="str">
            <v>1624-00-006</v>
          </cell>
        </row>
        <row r="377">
          <cell r="I377">
            <v>4</v>
          </cell>
          <cell r="J377">
            <v>513053.02</v>
          </cell>
          <cell r="K377" t="str">
            <v>1624-00-013</v>
          </cell>
        </row>
        <row r="378">
          <cell r="I378">
            <v>4</v>
          </cell>
          <cell r="J378">
            <v>68407.070000000007</v>
          </cell>
          <cell r="K378" t="str">
            <v>1624-00-013</v>
          </cell>
        </row>
        <row r="379">
          <cell r="I379">
            <v>4</v>
          </cell>
          <cell r="J379">
            <v>102610.6</v>
          </cell>
          <cell r="K379" t="str">
            <v>1624-00-013</v>
          </cell>
        </row>
        <row r="380">
          <cell r="I380">
            <v>4</v>
          </cell>
          <cell r="J380">
            <v>184268.69</v>
          </cell>
          <cell r="K380" t="str">
            <v>1624-00-013</v>
          </cell>
        </row>
        <row r="381">
          <cell r="I381">
            <v>4</v>
          </cell>
          <cell r="J381">
            <v>20544000</v>
          </cell>
          <cell r="K381" t="str">
            <v>1624-00-013</v>
          </cell>
        </row>
        <row r="382">
          <cell r="I382">
            <v>4</v>
          </cell>
          <cell r="J382">
            <v>5136000</v>
          </cell>
          <cell r="K382" t="str">
            <v>1624-00-013</v>
          </cell>
        </row>
        <row r="383">
          <cell r="I383">
            <v>4</v>
          </cell>
          <cell r="J383">
            <v>19600</v>
          </cell>
          <cell r="K383" t="str">
            <v>1624-00-013</v>
          </cell>
        </row>
        <row r="384">
          <cell r="I384">
            <v>4</v>
          </cell>
          <cell r="J384">
            <v>280000</v>
          </cell>
          <cell r="K384" t="str">
            <v>1624-00-013</v>
          </cell>
        </row>
        <row r="385">
          <cell r="I385">
            <v>4</v>
          </cell>
          <cell r="J385">
            <v>4200.67</v>
          </cell>
          <cell r="K385" t="str">
            <v>1624-00-013</v>
          </cell>
        </row>
        <row r="386">
          <cell r="I386">
            <v>4</v>
          </cell>
          <cell r="J386">
            <v>60009.599999999999</v>
          </cell>
          <cell r="K386" t="str">
            <v>1624-00-013</v>
          </cell>
        </row>
        <row r="387">
          <cell r="I387">
            <v>4</v>
          </cell>
          <cell r="J387">
            <v>9000</v>
          </cell>
          <cell r="K387" t="str">
            <v>1624-00-013</v>
          </cell>
        </row>
        <row r="388">
          <cell r="I388">
            <v>4</v>
          </cell>
          <cell r="J388">
            <v>300690.33</v>
          </cell>
          <cell r="K388" t="str">
            <v>1624-00-013</v>
          </cell>
        </row>
        <row r="389">
          <cell r="I389">
            <v>4</v>
          </cell>
          <cell r="J389">
            <v>4295576.18</v>
          </cell>
          <cell r="K389" t="str">
            <v>1624-00-013</v>
          </cell>
        </row>
        <row r="390">
          <cell r="I390">
            <v>4</v>
          </cell>
          <cell r="J390">
            <v>490</v>
          </cell>
          <cell r="K390" t="str">
            <v>1624-00-013</v>
          </cell>
        </row>
        <row r="391">
          <cell r="I391">
            <v>4</v>
          </cell>
          <cell r="J391">
            <v>7000</v>
          </cell>
          <cell r="K391" t="str">
            <v>1624-00-013</v>
          </cell>
        </row>
        <row r="392">
          <cell r="I392">
            <v>4</v>
          </cell>
          <cell r="J392">
            <v>11673.76</v>
          </cell>
          <cell r="K392" t="str">
            <v>1624-00-013</v>
          </cell>
        </row>
        <row r="393">
          <cell r="I393">
            <v>4</v>
          </cell>
          <cell r="J393">
            <v>166768</v>
          </cell>
          <cell r="K393" t="str">
            <v>1624-00-013</v>
          </cell>
        </row>
        <row r="394">
          <cell r="I394">
            <v>4</v>
          </cell>
          <cell r="J394">
            <v>-102610.6</v>
          </cell>
          <cell r="K394" t="str">
            <v>1624-00-013</v>
          </cell>
        </row>
        <row r="395">
          <cell r="I395">
            <v>4</v>
          </cell>
          <cell r="J395">
            <v>15564.5</v>
          </cell>
          <cell r="K395" t="str">
            <v>1624-00-013</v>
          </cell>
        </row>
        <row r="396">
          <cell r="I396">
            <v>4</v>
          </cell>
          <cell r="J396">
            <v>222350.05</v>
          </cell>
          <cell r="K396" t="str">
            <v>1624-00-013</v>
          </cell>
        </row>
        <row r="397">
          <cell r="I397">
            <v>4</v>
          </cell>
          <cell r="J397">
            <v>-20544000</v>
          </cell>
          <cell r="K397" t="str">
            <v>1624-00-013</v>
          </cell>
        </row>
        <row r="398">
          <cell r="I398">
            <v>4</v>
          </cell>
          <cell r="J398">
            <v>6909</v>
          </cell>
          <cell r="K398" t="str">
            <v>1624-00-002</v>
          </cell>
        </row>
        <row r="399">
          <cell r="I399">
            <v>4</v>
          </cell>
          <cell r="J399">
            <v>98700</v>
          </cell>
          <cell r="K399" t="str">
            <v>1624-00-002</v>
          </cell>
        </row>
        <row r="400">
          <cell r="I400">
            <v>4</v>
          </cell>
          <cell r="J400">
            <v>44217.91</v>
          </cell>
          <cell r="K400" t="str">
            <v>1624-00-013</v>
          </cell>
        </row>
        <row r="401">
          <cell r="I401">
            <v>4</v>
          </cell>
          <cell r="J401">
            <v>631684.42000000004</v>
          </cell>
          <cell r="K401" t="str">
            <v>1624-00-013</v>
          </cell>
        </row>
        <row r="402">
          <cell r="I402">
            <v>4</v>
          </cell>
          <cell r="J402">
            <v>19600</v>
          </cell>
          <cell r="K402" t="str">
            <v>1624-00-013</v>
          </cell>
        </row>
        <row r="403">
          <cell r="I403">
            <v>4</v>
          </cell>
          <cell r="J403">
            <v>280000</v>
          </cell>
          <cell r="K403" t="str">
            <v>1624-00-013</v>
          </cell>
        </row>
        <row r="404">
          <cell r="I404">
            <v>4</v>
          </cell>
          <cell r="J404">
            <v>180866.1</v>
          </cell>
          <cell r="K404" t="str">
            <v>1624-00-013</v>
          </cell>
        </row>
        <row r="405">
          <cell r="I405">
            <v>4</v>
          </cell>
          <cell r="J405">
            <v>2583801.44</v>
          </cell>
          <cell r="K405" t="str">
            <v>1624-00-013</v>
          </cell>
        </row>
        <row r="406">
          <cell r="I406">
            <v>4</v>
          </cell>
          <cell r="J406">
            <v>-79878.899999999994</v>
          </cell>
          <cell r="K406" t="str">
            <v>1624-00-013</v>
          </cell>
        </row>
        <row r="407">
          <cell r="I407">
            <v>4</v>
          </cell>
          <cell r="J407">
            <v>-11761.5</v>
          </cell>
          <cell r="K407" t="str">
            <v>1624-00-013</v>
          </cell>
        </row>
        <row r="408">
          <cell r="I408">
            <v>4</v>
          </cell>
          <cell r="J408">
            <v>-8203.0499999999993</v>
          </cell>
          <cell r="K408" t="str">
            <v>1624-00-013</v>
          </cell>
        </row>
        <row r="409">
          <cell r="I409">
            <v>4</v>
          </cell>
          <cell r="J409">
            <v>-5591.52</v>
          </cell>
          <cell r="K409" t="str">
            <v>1624-00-013</v>
          </cell>
        </row>
        <row r="410">
          <cell r="I410">
            <v>4</v>
          </cell>
          <cell r="J410">
            <v>-823.31</v>
          </cell>
          <cell r="K410" t="str">
            <v>1624-00-013</v>
          </cell>
        </row>
        <row r="411">
          <cell r="I411">
            <v>4</v>
          </cell>
          <cell r="J411">
            <v>-614.17999999999995</v>
          </cell>
          <cell r="K411" t="str">
            <v>1624-00-013</v>
          </cell>
        </row>
        <row r="412">
          <cell r="I412">
            <v>4</v>
          </cell>
          <cell r="J412">
            <v>-0.08</v>
          </cell>
          <cell r="K412" t="str">
            <v>1624-00-013</v>
          </cell>
        </row>
        <row r="413">
          <cell r="I413">
            <v>4.0999999999999996</v>
          </cell>
          <cell r="J413">
            <v>516886</v>
          </cell>
          <cell r="K413" t="str">
            <v>1624-00-013</v>
          </cell>
        </row>
        <row r="414">
          <cell r="I414">
            <v>4.0999999999999996</v>
          </cell>
          <cell r="J414">
            <v>1162215</v>
          </cell>
          <cell r="K414" t="str">
            <v>1624-00-013</v>
          </cell>
        </row>
        <row r="415">
          <cell r="I415">
            <v>4.0999999999999996</v>
          </cell>
          <cell r="J415">
            <v>1170824</v>
          </cell>
          <cell r="K415" t="str">
            <v>1624-00-013</v>
          </cell>
        </row>
        <row r="416">
          <cell r="I416">
            <v>4.0999999999999996</v>
          </cell>
          <cell r="J416">
            <v>3236984</v>
          </cell>
          <cell r="K416" t="str">
            <v>1624-00-013</v>
          </cell>
        </row>
        <row r="417">
          <cell r="I417">
            <v>4.0999999999999996</v>
          </cell>
          <cell r="J417">
            <v>40660</v>
          </cell>
          <cell r="K417" t="str">
            <v>1624-00-013</v>
          </cell>
        </row>
        <row r="418">
          <cell r="I418">
            <v>4.0999999999999996</v>
          </cell>
          <cell r="J418">
            <v>130326</v>
          </cell>
          <cell r="K418" t="str">
            <v>1624-00-013</v>
          </cell>
        </row>
        <row r="419">
          <cell r="I419">
            <v>4.0999999999999996</v>
          </cell>
          <cell r="J419">
            <v>975000</v>
          </cell>
          <cell r="K419" t="str">
            <v>1624-00-013</v>
          </cell>
        </row>
        <row r="420">
          <cell r="I420">
            <v>4.0999999999999996</v>
          </cell>
          <cell r="J420">
            <v>775000</v>
          </cell>
          <cell r="K420" t="str">
            <v>1624-00-013</v>
          </cell>
        </row>
        <row r="421">
          <cell r="I421">
            <v>4.0999999999999996</v>
          </cell>
          <cell r="J421">
            <v>75700.94</v>
          </cell>
          <cell r="K421" t="str">
            <v>1624-00-013</v>
          </cell>
        </row>
        <row r="422">
          <cell r="I422">
            <v>4.0999999999999996</v>
          </cell>
          <cell r="J422">
            <v>-3208900</v>
          </cell>
          <cell r="K422" t="str">
            <v>1624-00-013</v>
          </cell>
        </row>
        <row r="423">
          <cell r="I423">
            <v>4.0999999999999996</v>
          </cell>
          <cell r="J423">
            <v>-398209</v>
          </cell>
          <cell r="K423" t="str">
            <v>1624-00-013</v>
          </cell>
        </row>
        <row r="424">
          <cell r="I424">
            <v>4.0999999999999996</v>
          </cell>
          <cell r="J424">
            <v>-312171.93</v>
          </cell>
          <cell r="K424" t="str">
            <v>1624-00-013</v>
          </cell>
        </row>
        <row r="425">
          <cell r="I425">
            <v>4.0999999999999996</v>
          </cell>
          <cell r="J425">
            <v>-163227</v>
          </cell>
          <cell r="K425" t="str">
            <v>1624-00-013</v>
          </cell>
        </row>
        <row r="426">
          <cell r="I426">
            <v>4.0999999999999996</v>
          </cell>
          <cell r="J426">
            <v>328300</v>
          </cell>
          <cell r="K426" t="str">
            <v>1624-00-013</v>
          </cell>
        </row>
        <row r="427">
          <cell r="I427">
            <v>4.0999999999999996</v>
          </cell>
          <cell r="J427">
            <v>1027900</v>
          </cell>
          <cell r="K427" t="str">
            <v>1624-00-013</v>
          </cell>
        </row>
        <row r="428">
          <cell r="I428">
            <v>4.0999999999999996</v>
          </cell>
          <cell r="J428">
            <v>9850.1200000000008</v>
          </cell>
          <cell r="K428" t="str">
            <v>1624-00-013</v>
          </cell>
        </row>
        <row r="429">
          <cell r="I429">
            <v>4.0999999999999996</v>
          </cell>
          <cell r="J429">
            <v>140716</v>
          </cell>
          <cell r="K429" t="str">
            <v>1624-00-013</v>
          </cell>
        </row>
        <row r="430">
          <cell r="I430">
            <v>4.0999999999999996</v>
          </cell>
          <cell r="J430">
            <v>140716</v>
          </cell>
          <cell r="K430" t="str">
            <v>1624-00-013</v>
          </cell>
        </row>
        <row r="431">
          <cell r="I431">
            <v>4.0999999999999996</v>
          </cell>
          <cell r="J431">
            <v>212712</v>
          </cell>
          <cell r="K431" t="str">
            <v>1624-00-013</v>
          </cell>
        </row>
        <row r="432">
          <cell r="I432">
            <v>4.0999999999999996</v>
          </cell>
          <cell r="J432">
            <v>153600</v>
          </cell>
          <cell r="K432" t="str">
            <v>1624-00-013</v>
          </cell>
        </row>
        <row r="433">
          <cell r="I433">
            <v>4.0999999999999996</v>
          </cell>
          <cell r="J433">
            <v>669400</v>
          </cell>
          <cell r="K433" t="str">
            <v>1624-00-013</v>
          </cell>
        </row>
        <row r="434">
          <cell r="I434">
            <v>4.0999999999999996</v>
          </cell>
          <cell r="J434">
            <v>9720</v>
          </cell>
          <cell r="K434" t="str">
            <v>1624-00-013</v>
          </cell>
        </row>
        <row r="435">
          <cell r="I435">
            <v>4.0999999999999996</v>
          </cell>
          <cell r="J435">
            <v>224046</v>
          </cell>
          <cell r="K435" t="str">
            <v>1624-00-013</v>
          </cell>
        </row>
        <row r="436">
          <cell r="I436">
            <v>4.0999999999999996</v>
          </cell>
          <cell r="J436">
            <v>2970</v>
          </cell>
          <cell r="K436" t="str">
            <v>1624-00-013</v>
          </cell>
        </row>
        <row r="437">
          <cell r="I437">
            <v>4.0999999999999996</v>
          </cell>
          <cell r="J437">
            <v>559842</v>
          </cell>
          <cell r="K437" t="str">
            <v>1624-00-013</v>
          </cell>
        </row>
        <row r="438">
          <cell r="I438">
            <v>4.0999999999999996</v>
          </cell>
          <cell r="J438">
            <v>78452.28</v>
          </cell>
          <cell r="K438" t="str">
            <v>1624-00-013</v>
          </cell>
        </row>
        <row r="439">
          <cell r="I439">
            <v>4.0999999999999996</v>
          </cell>
          <cell r="J439">
            <v>5491.66</v>
          </cell>
          <cell r="K439" t="str">
            <v>1624-00-013</v>
          </cell>
        </row>
        <row r="440">
          <cell r="I440">
            <v>4.0999999999999996</v>
          </cell>
          <cell r="J440">
            <v>183055.32</v>
          </cell>
          <cell r="K440" t="str">
            <v>1624-00-013</v>
          </cell>
        </row>
        <row r="441">
          <cell r="I441">
            <v>4.0999999999999996</v>
          </cell>
          <cell r="J441">
            <v>12813.87</v>
          </cell>
          <cell r="K441" t="str">
            <v>1624-00-013</v>
          </cell>
        </row>
        <row r="442">
          <cell r="I442">
            <v>4.0999999999999996</v>
          </cell>
          <cell r="J442">
            <v>168150</v>
          </cell>
          <cell r="K442" t="str">
            <v>1624-00-013</v>
          </cell>
        </row>
        <row r="443">
          <cell r="I443">
            <v>4.0999999999999996</v>
          </cell>
          <cell r="J443">
            <v>63504</v>
          </cell>
          <cell r="K443" t="str">
            <v>1624-00-013</v>
          </cell>
        </row>
        <row r="444">
          <cell r="I444">
            <v>4.0999999999999996</v>
          </cell>
          <cell r="J444">
            <v>414970</v>
          </cell>
          <cell r="K444" t="str">
            <v>1624-00-013</v>
          </cell>
        </row>
        <row r="445">
          <cell r="I445">
            <v>4.0999999999999996</v>
          </cell>
          <cell r="J445">
            <v>68330</v>
          </cell>
          <cell r="K445" t="str">
            <v>1624-00-013</v>
          </cell>
        </row>
        <row r="446">
          <cell r="I446">
            <v>4.0999999999999996</v>
          </cell>
          <cell r="J446">
            <v>137640</v>
          </cell>
          <cell r="K446" t="str">
            <v>1624-00-013</v>
          </cell>
        </row>
        <row r="447">
          <cell r="I447">
            <v>4.0999999999999996</v>
          </cell>
          <cell r="J447">
            <v>127200</v>
          </cell>
          <cell r="K447" t="str">
            <v>1624-00-013</v>
          </cell>
        </row>
        <row r="448">
          <cell r="I448">
            <v>4.0999999999999996</v>
          </cell>
          <cell r="J448">
            <v>32548</v>
          </cell>
          <cell r="K448" t="str">
            <v>1624-00-013</v>
          </cell>
        </row>
        <row r="449">
          <cell r="I449">
            <v>4.0999999999999996</v>
          </cell>
          <cell r="J449">
            <v>248211</v>
          </cell>
          <cell r="K449" t="str">
            <v>1624-00-013</v>
          </cell>
        </row>
        <row r="450">
          <cell r="I450">
            <v>4.0999999999999996</v>
          </cell>
          <cell r="J450">
            <v>76776</v>
          </cell>
          <cell r="K450" t="str">
            <v>1624-00-013</v>
          </cell>
        </row>
        <row r="451">
          <cell r="I451">
            <v>4.0999999999999996</v>
          </cell>
          <cell r="J451">
            <v>346094</v>
          </cell>
          <cell r="K451" t="str">
            <v>1624-00-013</v>
          </cell>
        </row>
        <row r="452">
          <cell r="I452">
            <v>4.0999999999999996</v>
          </cell>
          <cell r="J452">
            <v>1457.04</v>
          </cell>
          <cell r="K452" t="str">
            <v>1624-00-013</v>
          </cell>
        </row>
        <row r="453">
          <cell r="I453">
            <v>4.0999999999999996</v>
          </cell>
          <cell r="J453">
            <v>20814.900000000001</v>
          </cell>
          <cell r="K453" t="str">
            <v>1624-00-013</v>
          </cell>
        </row>
        <row r="454">
          <cell r="I454">
            <v>4.0999999999999996</v>
          </cell>
          <cell r="J454">
            <v>38192</v>
          </cell>
          <cell r="K454" t="str">
            <v>1624-00-013</v>
          </cell>
        </row>
        <row r="455">
          <cell r="I455">
            <v>4.0999999999999996</v>
          </cell>
          <cell r="J455">
            <v>2673.44</v>
          </cell>
          <cell r="K455" t="str">
            <v>1624-00-013</v>
          </cell>
        </row>
        <row r="456">
          <cell r="I456">
            <v>4.0999999999999996</v>
          </cell>
          <cell r="J456">
            <v>9564.7999999999993</v>
          </cell>
          <cell r="K456" t="str">
            <v>1624-00-013</v>
          </cell>
        </row>
        <row r="457">
          <cell r="I457">
            <v>4.0999999999999996</v>
          </cell>
          <cell r="J457">
            <v>669.54</v>
          </cell>
          <cell r="K457" t="str">
            <v>1624-00-013</v>
          </cell>
        </row>
        <row r="458">
          <cell r="I458">
            <v>4.0999999999999996</v>
          </cell>
          <cell r="J458">
            <v>64926.400000000001</v>
          </cell>
          <cell r="K458" t="str">
            <v>1624-00-013</v>
          </cell>
        </row>
        <row r="459">
          <cell r="I459">
            <v>4.0999999999999996</v>
          </cell>
          <cell r="J459">
            <v>4544.8500000000004</v>
          </cell>
          <cell r="K459" t="str">
            <v>1624-00-013</v>
          </cell>
        </row>
        <row r="460">
          <cell r="I460">
            <v>4.0999999999999996</v>
          </cell>
          <cell r="J460">
            <v>18987.5</v>
          </cell>
          <cell r="K460" t="str">
            <v>1624-00-013</v>
          </cell>
        </row>
        <row r="461">
          <cell r="I461">
            <v>4.0999999999999996</v>
          </cell>
          <cell r="J461">
            <v>1329.12</v>
          </cell>
          <cell r="K461" t="str">
            <v>1624-00-013</v>
          </cell>
        </row>
        <row r="462">
          <cell r="I462">
            <v>4.0999999999999996</v>
          </cell>
          <cell r="J462">
            <v>20015.8</v>
          </cell>
          <cell r="K462" t="str">
            <v>1624-00-013</v>
          </cell>
        </row>
        <row r="463">
          <cell r="I463">
            <v>4.0999999999999996</v>
          </cell>
          <cell r="J463">
            <v>1401.11</v>
          </cell>
          <cell r="K463" t="str">
            <v>1624-00-013</v>
          </cell>
        </row>
        <row r="464">
          <cell r="I464">
            <v>4.0999999999999996</v>
          </cell>
          <cell r="J464">
            <v>21665</v>
          </cell>
          <cell r="K464" t="str">
            <v>1624-00-013</v>
          </cell>
        </row>
        <row r="465">
          <cell r="I465">
            <v>4.0999999999999996</v>
          </cell>
          <cell r="J465">
            <v>17704</v>
          </cell>
          <cell r="K465" t="str">
            <v>1624-00-013</v>
          </cell>
        </row>
        <row r="466">
          <cell r="I466">
            <v>4.0999999999999996</v>
          </cell>
          <cell r="J466">
            <v>26124</v>
          </cell>
          <cell r="K466" t="str">
            <v>1624-00-013</v>
          </cell>
        </row>
        <row r="467">
          <cell r="I467">
            <v>4.0999999999999996</v>
          </cell>
          <cell r="J467">
            <v>1260</v>
          </cell>
          <cell r="K467" t="str">
            <v>1624-00-013</v>
          </cell>
        </row>
        <row r="468">
          <cell r="I468">
            <v>4.0999999999999996</v>
          </cell>
          <cell r="J468">
            <v>18000</v>
          </cell>
          <cell r="K468" t="str">
            <v>1624-00-013</v>
          </cell>
        </row>
        <row r="469">
          <cell r="I469">
            <v>4.0999999999999996</v>
          </cell>
          <cell r="J469">
            <v>23959</v>
          </cell>
          <cell r="K469" t="str">
            <v>1624-00-016</v>
          </cell>
        </row>
        <row r="470">
          <cell r="I470">
            <v>4.2</v>
          </cell>
          <cell r="J470">
            <v>213692</v>
          </cell>
          <cell r="K470" t="str">
            <v>1624-00-013</v>
          </cell>
        </row>
        <row r="471">
          <cell r="I471">
            <v>4.2</v>
          </cell>
          <cell r="J471">
            <v>166400</v>
          </cell>
          <cell r="K471" t="str">
            <v>1624-00-016</v>
          </cell>
        </row>
        <row r="472">
          <cell r="I472">
            <v>4.2</v>
          </cell>
          <cell r="J472">
            <v>320000</v>
          </cell>
          <cell r="K472" t="str">
            <v>1624-00-016</v>
          </cell>
        </row>
        <row r="473">
          <cell r="I473">
            <v>4.2</v>
          </cell>
          <cell r="J473">
            <v>352000</v>
          </cell>
          <cell r="K473" t="str">
            <v>1624-00-016</v>
          </cell>
        </row>
        <row r="474">
          <cell r="I474">
            <v>4.2</v>
          </cell>
          <cell r="J474">
            <v>81345</v>
          </cell>
          <cell r="K474" t="str">
            <v>1624-00-016</v>
          </cell>
        </row>
        <row r="475">
          <cell r="I475">
            <v>4.2</v>
          </cell>
          <cell r="J475">
            <v>81345</v>
          </cell>
          <cell r="K475" t="str">
            <v>1624-00-016</v>
          </cell>
        </row>
        <row r="476">
          <cell r="I476">
            <v>4.2</v>
          </cell>
          <cell r="J476">
            <v>249458</v>
          </cell>
          <cell r="K476" t="str">
            <v>1624-00-013</v>
          </cell>
        </row>
        <row r="477">
          <cell r="I477">
            <v>4.2</v>
          </cell>
          <cell r="J477">
            <v>9500</v>
          </cell>
          <cell r="K477" t="str">
            <v>1624-00-016</v>
          </cell>
        </row>
        <row r="478">
          <cell r="I478">
            <v>4.2</v>
          </cell>
          <cell r="J478">
            <v>162690</v>
          </cell>
          <cell r="K478" t="str">
            <v>1624-00-016</v>
          </cell>
        </row>
        <row r="479">
          <cell r="I479">
            <v>4.2</v>
          </cell>
          <cell r="J479">
            <v>44800</v>
          </cell>
          <cell r="K479" t="str">
            <v>1624-00-016</v>
          </cell>
        </row>
        <row r="480">
          <cell r="I480">
            <v>4.2</v>
          </cell>
          <cell r="J480">
            <v>2100</v>
          </cell>
          <cell r="K480" t="str">
            <v>1624-00-013</v>
          </cell>
        </row>
        <row r="481">
          <cell r="I481">
            <v>4.2</v>
          </cell>
          <cell r="J481">
            <v>114000</v>
          </cell>
          <cell r="K481" t="str">
            <v>1624-00-016</v>
          </cell>
        </row>
        <row r="482">
          <cell r="I482">
            <v>4.3</v>
          </cell>
          <cell r="J482">
            <v>266169.26</v>
          </cell>
          <cell r="K482" t="str">
            <v>1624-00-013</v>
          </cell>
        </row>
        <row r="483">
          <cell r="I483">
            <v>4.3</v>
          </cell>
          <cell r="J483">
            <v>3802417.97</v>
          </cell>
          <cell r="K483" t="str">
            <v>1624-00-013</v>
          </cell>
        </row>
        <row r="484">
          <cell r="I484">
            <v>4.3</v>
          </cell>
          <cell r="J484">
            <v>56282.01</v>
          </cell>
          <cell r="K484" t="str">
            <v>1624-00-013</v>
          </cell>
        </row>
        <row r="485">
          <cell r="I485">
            <v>4.3</v>
          </cell>
          <cell r="J485">
            <v>804028.7</v>
          </cell>
          <cell r="K485" t="str">
            <v>1624-00-013</v>
          </cell>
        </row>
        <row r="486">
          <cell r="I486">
            <v>4.3</v>
          </cell>
          <cell r="J486">
            <v>3546.67</v>
          </cell>
          <cell r="K486" t="str">
            <v>1624-00-013</v>
          </cell>
        </row>
        <row r="487">
          <cell r="I487">
            <v>4.3</v>
          </cell>
          <cell r="J487">
            <v>50666.67</v>
          </cell>
          <cell r="K487" t="str">
            <v>1624-00-013</v>
          </cell>
        </row>
        <row r="488">
          <cell r="I488">
            <v>4.3</v>
          </cell>
          <cell r="J488">
            <v>3546.67</v>
          </cell>
          <cell r="K488" t="str">
            <v>1624-00-013</v>
          </cell>
        </row>
        <row r="489">
          <cell r="I489">
            <v>4.3</v>
          </cell>
          <cell r="J489">
            <v>50666.67</v>
          </cell>
          <cell r="K489" t="str">
            <v>1624-00-013</v>
          </cell>
        </row>
        <row r="490">
          <cell r="I490">
            <v>4.3</v>
          </cell>
          <cell r="J490">
            <v>1397085.1</v>
          </cell>
          <cell r="K490" t="str">
            <v>1624-00-013</v>
          </cell>
        </row>
        <row r="491">
          <cell r="I491">
            <v>4.3</v>
          </cell>
          <cell r="J491">
            <v>97795.96</v>
          </cell>
          <cell r="K491" t="str">
            <v>1624-00-013</v>
          </cell>
        </row>
        <row r="492">
          <cell r="I492">
            <v>4.3</v>
          </cell>
          <cell r="J492">
            <v>5684</v>
          </cell>
          <cell r="K492" t="str">
            <v>1624-00-013</v>
          </cell>
        </row>
        <row r="493">
          <cell r="I493">
            <v>4.3</v>
          </cell>
          <cell r="J493">
            <v>81200</v>
          </cell>
          <cell r="K493" t="str">
            <v>1624-00-013</v>
          </cell>
        </row>
        <row r="494">
          <cell r="I494">
            <v>4.3</v>
          </cell>
          <cell r="J494">
            <v>45200</v>
          </cell>
          <cell r="K494" t="str">
            <v>1624-00-013</v>
          </cell>
        </row>
        <row r="495">
          <cell r="I495">
            <v>4.3</v>
          </cell>
          <cell r="J495">
            <v>3164</v>
          </cell>
          <cell r="K495" t="str">
            <v>1624-00-013</v>
          </cell>
        </row>
        <row r="496">
          <cell r="I496">
            <v>4.3</v>
          </cell>
          <cell r="J496">
            <v>3546.67</v>
          </cell>
          <cell r="K496" t="str">
            <v>1624-00-013</v>
          </cell>
        </row>
        <row r="497">
          <cell r="I497">
            <v>4.3</v>
          </cell>
          <cell r="J497">
            <v>50666.67</v>
          </cell>
          <cell r="K497" t="str">
            <v>1624-00-013</v>
          </cell>
        </row>
        <row r="498">
          <cell r="I498">
            <v>4.3</v>
          </cell>
          <cell r="J498">
            <v>1216833.25</v>
          </cell>
          <cell r="K498" t="str">
            <v>1624-00-013</v>
          </cell>
        </row>
        <row r="499">
          <cell r="I499">
            <v>4.3</v>
          </cell>
          <cell r="J499">
            <v>85178.33</v>
          </cell>
          <cell r="K499" t="str">
            <v>1624-00-013</v>
          </cell>
        </row>
        <row r="500">
          <cell r="I500">
            <v>4.3</v>
          </cell>
          <cell r="J500">
            <v>5771.5</v>
          </cell>
          <cell r="K500" t="str">
            <v>1624-00-013</v>
          </cell>
        </row>
        <row r="501">
          <cell r="I501">
            <v>4.3</v>
          </cell>
          <cell r="J501">
            <v>82450</v>
          </cell>
          <cell r="K501" t="str">
            <v>1624-00-013</v>
          </cell>
        </row>
        <row r="502">
          <cell r="I502">
            <v>4.3</v>
          </cell>
          <cell r="J502">
            <v>3546.67</v>
          </cell>
          <cell r="K502" t="str">
            <v>1624-00-013</v>
          </cell>
        </row>
        <row r="503">
          <cell r="I503">
            <v>4.3</v>
          </cell>
          <cell r="J503">
            <v>50666.67</v>
          </cell>
          <cell r="K503" t="str">
            <v>1624-00-013</v>
          </cell>
        </row>
        <row r="504">
          <cell r="I504">
            <v>4.3</v>
          </cell>
          <cell r="J504">
            <v>3546.67</v>
          </cell>
          <cell r="K504" t="str">
            <v>1624-00-013</v>
          </cell>
        </row>
        <row r="505">
          <cell r="I505">
            <v>4.3</v>
          </cell>
          <cell r="J505">
            <v>50666.67</v>
          </cell>
          <cell r="K505" t="str">
            <v>1624-00-013</v>
          </cell>
        </row>
        <row r="506">
          <cell r="I506">
            <v>4.4000000000000004</v>
          </cell>
          <cell r="J506">
            <v>4681501.55</v>
          </cell>
          <cell r="K506" t="str">
            <v>1624-00-013</v>
          </cell>
        </row>
        <row r="507">
          <cell r="I507">
            <v>4.4000000000000004</v>
          </cell>
          <cell r="J507">
            <v>1066172</v>
          </cell>
          <cell r="K507" t="str">
            <v>1624-00-013</v>
          </cell>
        </row>
        <row r="508">
          <cell r="I508">
            <v>4.4000000000000004</v>
          </cell>
          <cell r="J508">
            <v>1066172</v>
          </cell>
          <cell r="K508" t="str">
            <v>1624-00-013</v>
          </cell>
        </row>
        <row r="509">
          <cell r="I509">
            <v>4.4000000000000004</v>
          </cell>
          <cell r="J509">
            <v>50000</v>
          </cell>
          <cell r="K509" t="str">
            <v>1624-00-204</v>
          </cell>
        </row>
        <row r="510">
          <cell r="I510">
            <v>4.4000000000000004</v>
          </cell>
          <cell r="J510">
            <v>3500</v>
          </cell>
          <cell r="K510" t="str">
            <v>1624-00-204</v>
          </cell>
        </row>
        <row r="511">
          <cell r="I511">
            <v>4.4000000000000004</v>
          </cell>
          <cell r="J511">
            <v>127798.04</v>
          </cell>
          <cell r="K511" t="str">
            <v>1624-00-013</v>
          </cell>
        </row>
        <row r="512">
          <cell r="I512">
            <v>4.4000000000000004</v>
          </cell>
          <cell r="J512">
            <v>222318.99</v>
          </cell>
          <cell r="K512" t="str">
            <v>1624-00-201</v>
          </cell>
        </row>
        <row r="513">
          <cell r="I513">
            <v>4.5</v>
          </cell>
          <cell r="J513">
            <v>8000</v>
          </cell>
          <cell r="K513" t="str">
            <v>1624-00-013</v>
          </cell>
        </row>
        <row r="514">
          <cell r="I514">
            <v>4.5</v>
          </cell>
          <cell r="J514">
            <v>20200</v>
          </cell>
          <cell r="K514" t="str">
            <v>1624-00-013</v>
          </cell>
        </row>
        <row r="515">
          <cell r="I515">
            <v>4.5</v>
          </cell>
          <cell r="J515">
            <v>1196482.25</v>
          </cell>
          <cell r="K515" t="str">
            <v>1624-00-013</v>
          </cell>
        </row>
        <row r="516">
          <cell r="I516">
            <v>4.5</v>
          </cell>
          <cell r="J516">
            <v>191500</v>
          </cell>
          <cell r="K516" t="str">
            <v>1624-00-013</v>
          </cell>
        </row>
        <row r="517">
          <cell r="I517">
            <v>4.5</v>
          </cell>
          <cell r="J517">
            <v>132572.5</v>
          </cell>
          <cell r="K517" t="str">
            <v>1624-00-013</v>
          </cell>
        </row>
        <row r="518">
          <cell r="I518">
            <v>4.5</v>
          </cell>
          <cell r="J518">
            <v>20000</v>
          </cell>
          <cell r="K518" t="str">
            <v>1624-00-013</v>
          </cell>
        </row>
        <row r="519">
          <cell r="I519">
            <v>4.5</v>
          </cell>
          <cell r="J519">
            <v>6000</v>
          </cell>
          <cell r="K519" t="str">
            <v>1624-00-013</v>
          </cell>
        </row>
        <row r="520">
          <cell r="I520">
            <v>4.5</v>
          </cell>
          <cell r="J520">
            <v>480.68</v>
          </cell>
          <cell r="K520" t="str">
            <v>1624-00-013</v>
          </cell>
        </row>
        <row r="521">
          <cell r="I521">
            <v>4.5</v>
          </cell>
          <cell r="J521">
            <v>961.37</v>
          </cell>
          <cell r="K521" t="str">
            <v>1624-00-013</v>
          </cell>
        </row>
        <row r="522">
          <cell r="I522">
            <v>4.5</v>
          </cell>
          <cell r="J522">
            <v>17607.48</v>
          </cell>
          <cell r="K522" t="str">
            <v>1624-00-013</v>
          </cell>
        </row>
        <row r="523">
          <cell r="I523">
            <v>4.5</v>
          </cell>
          <cell r="J523">
            <v>35214.949999999997</v>
          </cell>
          <cell r="K523" t="str">
            <v>1624-00-013</v>
          </cell>
        </row>
        <row r="524">
          <cell r="I524">
            <v>4.5</v>
          </cell>
          <cell r="J524">
            <v>14400</v>
          </cell>
          <cell r="K524" t="str">
            <v>1624-00-013</v>
          </cell>
        </row>
        <row r="525">
          <cell r="I525">
            <v>4.5</v>
          </cell>
          <cell r="J525">
            <v>5760</v>
          </cell>
          <cell r="K525" t="str">
            <v>1624-00-013</v>
          </cell>
        </row>
        <row r="526">
          <cell r="I526">
            <v>4.5</v>
          </cell>
          <cell r="J526">
            <v>5177.5</v>
          </cell>
          <cell r="K526" t="str">
            <v>1624-00-013</v>
          </cell>
        </row>
        <row r="527">
          <cell r="I527">
            <v>4.5999999999999996</v>
          </cell>
          <cell r="J527">
            <v>112950.2</v>
          </cell>
          <cell r="K527" t="str">
            <v>1624-00-013</v>
          </cell>
        </row>
        <row r="528">
          <cell r="I528">
            <v>4.5999999999999996</v>
          </cell>
          <cell r="J528">
            <v>1613574.28</v>
          </cell>
          <cell r="K528" t="str">
            <v>1624-00-013</v>
          </cell>
        </row>
        <row r="529">
          <cell r="I529">
            <v>4.5999999999999996</v>
          </cell>
          <cell r="J529">
            <v>-538531</v>
          </cell>
          <cell r="K529" t="str">
            <v>1624-00-013</v>
          </cell>
        </row>
        <row r="530">
          <cell r="I530">
            <v>4.5999999999999996</v>
          </cell>
          <cell r="J530">
            <v>28271.040000000001</v>
          </cell>
          <cell r="K530" t="str">
            <v>1624-00-013</v>
          </cell>
        </row>
        <row r="531">
          <cell r="I531">
            <v>4.5999999999999996</v>
          </cell>
          <cell r="J531">
            <v>403872</v>
          </cell>
          <cell r="K531" t="str">
            <v>1624-00-013</v>
          </cell>
        </row>
        <row r="532">
          <cell r="I532">
            <v>4.5999999999999996</v>
          </cell>
          <cell r="J532">
            <v>7000</v>
          </cell>
          <cell r="K532" t="str">
            <v>1624-00-016</v>
          </cell>
        </row>
        <row r="533">
          <cell r="I533">
            <v>4.5999999999999996</v>
          </cell>
          <cell r="J533">
            <v>51120</v>
          </cell>
          <cell r="K533" t="str">
            <v>1624-00-204</v>
          </cell>
        </row>
        <row r="534">
          <cell r="I534">
            <v>4.5999999999999996</v>
          </cell>
          <cell r="J534">
            <v>58920</v>
          </cell>
          <cell r="K534" t="str">
            <v>1624-00-204</v>
          </cell>
        </row>
        <row r="535">
          <cell r="I535">
            <v>4.5999999999999996</v>
          </cell>
          <cell r="J535">
            <v>107040</v>
          </cell>
          <cell r="K535" t="str">
            <v>1624-00-204</v>
          </cell>
        </row>
        <row r="536">
          <cell r="I536">
            <v>4.5999999999999996</v>
          </cell>
          <cell r="J536">
            <v>87720</v>
          </cell>
          <cell r="K536" t="str">
            <v>1624-00-204</v>
          </cell>
        </row>
        <row r="537">
          <cell r="I537">
            <v>4.5999999999999996</v>
          </cell>
          <cell r="J537">
            <v>36900</v>
          </cell>
          <cell r="K537" t="str">
            <v>1624-00-204</v>
          </cell>
        </row>
        <row r="538">
          <cell r="I538">
            <v>4.5999999999999996</v>
          </cell>
          <cell r="J538">
            <v>89250</v>
          </cell>
          <cell r="K538" t="str">
            <v>1624-00-204</v>
          </cell>
        </row>
        <row r="539">
          <cell r="I539">
            <v>4.5999999999999996</v>
          </cell>
          <cell r="J539">
            <v>39600</v>
          </cell>
          <cell r="K539" t="str">
            <v>1624-00-204</v>
          </cell>
        </row>
        <row r="540">
          <cell r="I540">
            <v>4.5999999999999996</v>
          </cell>
          <cell r="J540">
            <v>51000</v>
          </cell>
          <cell r="K540" t="str">
            <v>1624-00-204</v>
          </cell>
        </row>
        <row r="541">
          <cell r="I541">
            <v>4.5999999999999996</v>
          </cell>
          <cell r="J541">
            <v>36508.5</v>
          </cell>
          <cell r="K541" t="str">
            <v>1624-00-204</v>
          </cell>
        </row>
        <row r="542">
          <cell r="I542">
            <v>4.5999999999999996</v>
          </cell>
          <cell r="J542">
            <v>18755</v>
          </cell>
          <cell r="K542" t="str">
            <v>1624-00-204</v>
          </cell>
        </row>
        <row r="543">
          <cell r="I543">
            <v>4.5999999999999996</v>
          </cell>
          <cell r="J543">
            <v>6000</v>
          </cell>
          <cell r="K543" t="str">
            <v>1624-00-204</v>
          </cell>
        </row>
        <row r="544">
          <cell r="I544">
            <v>4.5999999999999996</v>
          </cell>
          <cell r="J544">
            <v>12150</v>
          </cell>
          <cell r="K544" t="str">
            <v>1624-00-204</v>
          </cell>
        </row>
        <row r="545">
          <cell r="I545">
            <v>4.5999999999999996</v>
          </cell>
          <cell r="J545">
            <v>22000</v>
          </cell>
          <cell r="K545" t="str">
            <v>1624-00-204</v>
          </cell>
        </row>
        <row r="546">
          <cell r="I546">
            <v>4.5999999999999996</v>
          </cell>
          <cell r="J546">
            <v>28500</v>
          </cell>
          <cell r="K546" t="str">
            <v>1624-00-204</v>
          </cell>
        </row>
        <row r="547">
          <cell r="I547">
            <v>4.5999999999999996</v>
          </cell>
          <cell r="J547">
            <v>30700</v>
          </cell>
          <cell r="K547" t="str">
            <v>1624-00-204</v>
          </cell>
        </row>
        <row r="548">
          <cell r="I548">
            <v>4.5999999999999996</v>
          </cell>
          <cell r="J548">
            <v>8267.35</v>
          </cell>
          <cell r="K548" t="str">
            <v>1624-00-204</v>
          </cell>
        </row>
        <row r="549">
          <cell r="I549">
            <v>4.5999999999999996</v>
          </cell>
          <cell r="J549">
            <v>36465.599999999999</v>
          </cell>
          <cell r="K549" t="str">
            <v>1624-00-204</v>
          </cell>
        </row>
        <row r="550">
          <cell r="I550">
            <v>4.5999999999999996</v>
          </cell>
          <cell r="J550">
            <v>36465.599999999999</v>
          </cell>
          <cell r="K550" t="str">
            <v>1624-00-204</v>
          </cell>
        </row>
        <row r="551">
          <cell r="I551">
            <v>4.5999999999999996</v>
          </cell>
          <cell r="J551">
            <v>42029.599999999999</v>
          </cell>
          <cell r="K551" t="str">
            <v>1624-00-204</v>
          </cell>
        </row>
        <row r="552">
          <cell r="I552">
            <v>4.5999999999999996</v>
          </cell>
          <cell r="J552">
            <v>76355.199999999997</v>
          </cell>
          <cell r="K552" t="str">
            <v>1624-00-204</v>
          </cell>
        </row>
        <row r="553">
          <cell r="I553">
            <v>4.5999999999999996</v>
          </cell>
          <cell r="J553">
            <v>62573.599999999999</v>
          </cell>
          <cell r="K553" t="str">
            <v>1624-00-204</v>
          </cell>
        </row>
        <row r="554">
          <cell r="I554">
            <v>4.5999999999999996</v>
          </cell>
          <cell r="J554">
            <v>26322</v>
          </cell>
          <cell r="K554" t="str">
            <v>1624-00-204</v>
          </cell>
        </row>
        <row r="555">
          <cell r="I555">
            <v>4.5999999999999996</v>
          </cell>
          <cell r="J555">
            <v>63665</v>
          </cell>
          <cell r="K555" t="str">
            <v>1624-00-204</v>
          </cell>
        </row>
        <row r="556">
          <cell r="I556">
            <v>4.5999999999999996</v>
          </cell>
          <cell r="J556">
            <v>28248</v>
          </cell>
          <cell r="K556" t="str">
            <v>1624-00-204</v>
          </cell>
        </row>
        <row r="557">
          <cell r="I557">
            <v>4.5999999999999996</v>
          </cell>
          <cell r="J557">
            <v>130026.4</v>
          </cell>
          <cell r="K557" t="str">
            <v>1624-00-204</v>
          </cell>
        </row>
        <row r="558">
          <cell r="I558">
            <v>4.5999999999999996</v>
          </cell>
          <cell r="J558">
            <v>36380</v>
          </cell>
          <cell r="K558" t="str">
            <v>1624-00-204</v>
          </cell>
        </row>
        <row r="559">
          <cell r="I559">
            <v>5</v>
          </cell>
          <cell r="J559">
            <v>1639287.94</v>
          </cell>
          <cell r="K559" t="str">
            <v>1624-00-013</v>
          </cell>
        </row>
        <row r="560">
          <cell r="I560">
            <v>5</v>
          </cell>
          <cell r="J560">
            <v>673021.43999999994</v>
          </cell>
          <cell r="K560" t="str">
            <v>1624-00-013</v>
          </cell>
        </row>
        <row r="561">
          <cell r="I561">
            <v>5</v>
          </cell>
          <cell r="J561">
            <v>1285951.675</v>
          </cell>
          <cell r="K561" t="str">
            <v>1624-00-013</v>
          </cell>
        </row>
        <row r="562">
          <cell r="I562">
            <v>5</v>
          </cell>
          <cell r="J562">
            <v>1285951.675</v>
          </cell>
          <cell r="K562" t="str">
            <v>1624-00-013</v>
          </cell>
        </row>
        <row r="563">
          <cell r="I563">
            <v>5</v>
          </cell>
          <cell r="J563">
            <v>1929253.01</v>
          </cell>
          <cell r="K563" t="str">
            <v>1624-00-013</v>
          </cell>
        </row>
        <row r="564">
          <cell r="I564">
            <v>5</v>
          </cell>
          <cell r="J564">
            <v>2832799.33</v>
          </cell>
          <cell r="K564" t="str">
            <v>1624-00-013</v>
          </cell>
        </row>
        <row r="565">
          <cell r="I565">
            <v>5</v>
          </cell>
          <cell r="J565">
            <v>41827.5</v>
          </cell>
          <cell r="K565" t="str">
            <v>1624-00-013</v>
          </cell>
        </row>
        <row r="566">
          <cell r="I566">
            <v>5</v>
          </cell>
          <cell r="J566">
            <v>30295.98</v>
          </cell>
          <cell r="K566" t="str">
            <v>1624-00-013</v>
          </cell>
        </row>
        <row r="567">
          <cell r="I567">
            <v>5</v>
          </cell>
          <cell r="J567">
            <v>390648.44</v>
          </cell>
          <cell r="K567" t="str">
            <v>1624-00-013</v>
          </cell>
        </row>
        <row r="568">
          <cell r="I568">
            <v>5</v>
          </cell>
          <cell r="J568">
            <v>19091</v>
          </cell>
          <cell r="K568" t="str">
            <v>1624-00-013</v>
          </cell>
        </row>
        <row r="569">
          <cell r="I569">
            <v>5</v>
          </cell>
          <cell r="J569">
            <v>2009674</v>
          </cell>
          <cell r="K569" t="str">
            <v>1624-00-013</v>
          </cell>
        </row>
        <row r="570">
          <cell r="I570">
            <v>5</v>
          </cell>
          <cell r="J570">
            <v>2135889</v>
          </cell>
          <cell r="K570" t="str">
            <v>1624-00-013</v>
          </cell>
        </row>
        <row r="571">
          <cell r="I571">
            <v>5</v>
          </cell>
          <cell r="J571">
            <v>63451</v>
          </cell>
          <cell r="K571" t="str">
            <v>1624-00-013</v>
          </cell>
        </row>
        <row r="572">
          <cell r="I572">
            <v>5</v>
          </cell>
          <cell r="J572">
            <v>-2751475.9</v>
          </cell>
          <cell r="K572" t="str">
            <v>1624-00-013</v>
          </cell>
        </row>
        <row r="573">
          <cell r="I573">
            <v>5</v>
          </cell>
          <cell r="J573">
            <v>-3465000</v>
          </cell>
          <cell r="K573" t="str">
            <v>1624-00-013</v>
          </cell>
        </row>
        <row r="574">
          <cell r="I574">
            <v>5</v>
          </cell>
          <cell r="J574">
            <v>-287791</v>
          </cell>
          <cell r="K574" t="str">
            <v>1624-00-013</v>
          </cell>
        </row>
        <row r="575">
          <cell r="I575">
            <v>5</v>
          </cell>
          <cell r="J575">
            <v>19900</v>
          </cell>
          <cell r="K575" t="str">
            <v>1624-00-016</v>
          </cell>
        </row>
        <row r="576">
          <cell r="I576">
            <v>5</v>
          </cell>
          <cell r="J576">
            <v>9880</v>
          </cell>
          <cell r="K576" t="str">
            <v>1624-00-016</v>
          </cell>
        </row>
        <row r="577">
          <cell r="I577">
            <v>5</v>
          </cell>
          <cell r="J577">
            <v>4000</v>
          </cell>
          <cell r="K577" t="str">
            <v>1624-00-006</v>
          </cell>
        </row>
        <row r="578">
          <cell r="I578">
            <v>5</v>
          </cell>
          <cell r="J578">
            <v>39.9</v>
          </cell>
          <cell r="K578" t="str">
            <v>1624-00-006</v>
          </cell>
        </row>
        <row r="579">
          <cell r="I579">
            <v>5</v>
          </cell>
          <cell r="J579">
            <v>570.1</v>
          </cell>
          <cell r="K579" t="str">
            <v>1624-00-006</v>
          </cell>
        </row>
        <row r="580">
          <cell r="I580">
            <v>5</v>
          </cell>
          <cell r="J580">
            <v>38738.28</v>
          </cell>
          <cell r="K580" t="str">
            <v>1624-00-013</v>
          </cell>
        </row>
        <row r="581">
          <cell r="I581">
            <v>5</v>
          </cell>
          <cell r="J581">
            <v>553403.94999999995</v>
          </cell>
          <cell r="K581" t="str">
            <v>1624-00-013</v>
          </cell>
        </row>
        <row r="582">
          <cell r="I582">
            <v>5</v>
          </cell>
          <cell r="J582">
            <v>941.6</v>
          </cell>
          <cell r="K582" t="str">
            <v>1624-00-013</v>
          </cell>
        </row>
        <row r="583">
          <cell r="I583">
            <v>5</v>
          </cell>
          <cell r="J583">
            <v>101149.78</v>
          </cell>
          <cell r="K583" t="str">
            <v>1624-00-013</v>
          </cell>
        </row>
        <row r="584">
          <cell r="I584">
            <v>5</v>
          </cell>
          <cell r="J584">
            <v>1444996.8</v>
          </cell>
          <cell r="K584" t="str">
            <v>1624-00-013</v>
          </cell>
        </row>
        <row r="585">
          <cell r="I585">
            <v>5</v>
          </cell>
          <cell r="J585">
            <v>-140716</v>
          </cell>
          <cell r="K585" t="str">
            <v>1624-00-013</v>
          </cell>
        </row>
        <row r="586">
          <cell r="I586">
            <v>5</v>
          </cell>
          <cell r="J586">
            <v>-9850.1200000000008</v>
          </cell>
          <cell r="K586" t="str">
            <v>1624-00-013</v>
          </cell>
        </row>
        <row r="587">
          <cell r="I587">
            <v>5</v>
          </cell>
          <cell r="J587">
            <v>196.8</v>
          </cell>
          <cell r="K587" t="str">
            <v>1624-00-013</v>
          </cell>
        </row>
        <row r="588">
          <cell r="I588">
            <v>5</v>
          </cell>
          <cell r="J588">
            <v>198249.68</v>
          </cell>
          <cell r="K588" t="str">
            <v>1624-00-013</v>
          </cell>
        </row>
        <row r="589">
          <cell r="I589">
            <v>5</v>
          </cell>
          <cell r="J589">
            <v>2832138.32</v>
          </cell>
          <cell r="K589" t="str">
            <v>1624-00-013</v>
          </cell>
        </row>
        <row r="590">
          <cell r="I590">
            <v>5</v>
          </cell>
          <cell r="J590">
            <v>35231</v>
          </cell>
          <cell r="K590" t="str">
            <v>1624-00-204</v>
          </cell>
        </row>
        <row r="591">
          <cell r="I591">
            <v>5</v>
          </cell>
          <cell r="J591">
            <v>503300</v>
          </cell>
          <cell r="K591" t="str">
            <v>1624-00-204</v>
          </cell>
        </row>
        <row r="592">
          <cell r="I592">
            <v>5</v>
          </cell>
          <cell r="J592">
            <v>-19713.330000000002</v>
          </cell>
          <cell r="K592" t="str">
            <v>1624-00-013</v>
          </cell>
        </row>
        <row r="593">
          <cell r="I593">
            <v>5</v>
          </cell>
          <cell r="J593">
            <v>-281619</v>
          </cell>
          <cell r="K593" t="str">
            <v>1624-00-013</v>
          </cell>
        </row>
        <row r="594">
          <cell r="I594">
            <v>5</v>
          </cell>
          <cell r="J594">
            <v>227181.37</v>
          </cell>
          <cell r="K594" t="str">
            <v>1624-00-013</v>
          </cell>
        </row>
        <row r="595">
          <cell r="I595">
            <v>5</v>
          </cell>
          <cell r="J595">
            <v>3245448.17</v>
          </cell>
          <cell r="K595" t="str">
            <v>1624-00-013</v>
          </cell>
        </row>
        <row r="596">
          <cell r="I596">
            <v>5</v>
          </cell>
          <cell r="J596">
            <v>5591.52</v>
          </cell>
          <cell r="K596" t="str">
            <v>1624-00-013</v>
          </cell>
        </row>
        <row r="597">
          <cell r="I597">
            <v>5</v>
          </cell>
          <cell r="J597">
            <v>79878.899999999994</v>
          </cell>
          <cell r="K597" t="str">
            <v>1624-00-013</v>
          </cell>
        </row>
        <row r="598">
          <cell r="I598">
            <v>5</v>
          </cell>
          <cell r="J598">
            <v>823.31</v>
          </cell>
          <cell r="K598" t="str">
            <v>1624-00-013</v>
          </cell>
        </row>
        <row r="599">
          <cell r="I599">
            <v>5</v>
          </cell>
          <cell r="J599">
            <v>11761.5</v>
          </cell>
          <cell r="K599" t="str">
            <v>1624-00-013</v>
          </cell>
        </row>
        <row r="600">
          <cell r="I600">
            <v>5</v>
          </cell>
          <cell r="J600">
            <v>21600</v>
          </cell>
          <cell r="K600" t="str">
            <v>1624-00-013</v>
          </cell>
        </row>
        <row r="601">
          <cell r="I601">
            <v>5</v>
          </cell>
          <cell r="J601">
            <v>10500</v>
          </cell>
          <cell r="K601" t="str">
            <v>1624-00-013</v>
          </cell>
        </row>
        <row r="602">
          <cell r="I602">
            <v>5</v>
          </cell>
          <cell r="J602">
            <v>150000</v>
          </cell>
          <cell r="K602" t="str">
            <v>1624-00-013</v>
          </cell>
        </row>
        <row r="603">
          <cell r="I603">
            <v>5</v>
          </cell>
          <cell r="J603">
            <v>5226.1400000000003</v>
          </cell>
          <cell r="K603" t="str">
            <v>1624-00-013</v>
          </cell>
        </row>
        <row r="604">
          <cell r="I604">
            <v>5</v>
          </cell>
          <cell r="J604">
            <v>74659.199999999997</v>
          </cell>
          <cell r="K604" t="str">
            <v>1624-00-013</v>
          </cell>
        </row>
        <row r="605">
          <cell r="I605">
            <v>5</v>
          </cell>
          <cell r="J605">
            <v>149157.98000000001</v>
          </cell>
          <cell r="K605" t="str">
            <v>1624-00-013</v>
          </cell>
        </row>
        <row r="606">
          <cell r="I606">
            <v>5</v>
          </cell>
          <cell r="J606">
            <v>10441.06</v>
          </cell>
          <cell r="K606" t="str">
            <v>1624-00-013</v>
          </cell>
        </row>
        <row r="607">
          <cell r="I607">
            <v>5</v>
          </cell>
          <cell r="J607">
            <v>16111.97</v>
          </cell>
          <cell r="K607" t="str">
            <v>1624-00-013</v>
          </cell>
        </row>
        <row r="608">
          <cell r="I608">
            <v>5</v>
          </cell>
          <cell r="J608">
            <v>230170.94</v>
          </cell>
          <cell r="K608" t="str">
            <v>1624-00-013</v>
          </cell>
        </row>
        <row r="609">
          <cell r="I609">
            <v>5</v>
          </cell>
          <cell r="J609">
            <v>47855.199999999997</v>
          </cell>
          <cell r="K609" t="str">
            <v>1624-00-013</v>
          </cell>
        </row>
        <row r="610">
          <cell r="I610">
            <v>5</v>
          </cell>
          <cell r="J610">
            <v>3349.86</v>
          </cell>
          <cell r="K610" t="str">
            <v>1624-00-013</v>
          </cell>
        </row>
        <row r="611">
          <cell r="I611">
            <v>5</v>
          </cell>
          <cell r="J611">
            <v>5158</v>
          </cell>
          <cell r="K611" t="str">
            <v>1624-00-013</v>
          </cell>
        </row>
        <row r="612">
          <cell r="I612">
            <v>5</v>
          </cell>
          <cell r="J612">
            <v>3381.4</v>
          </cell>
          <cell r="K612" t="str">
            <v>1624-00-013</v>
          </cell>
        </row>
        <row r="613">
          <cell r="I613">
            <v>5</v>
          </cell>
          <cell r="J613">
            <v>48305.75</v>
          </cell>
          <cell r="K613" t="str">
            <v>1624-00-013</v>
          </cell>
        </row>
        <row r="614">
          <cell r="I614">
            <v>5</v>
          </cell>
          <cell r="J614">
            <v>2026</v>
          </cell>
          <cell r="K614" t="str">
            <v>1624-00-013</v>
          </cell>
        </row>
        <row r="615">
          <cell r="I615">
            <v>5</v>
          </cell>
          <cell r="J615">
            <v>121766.04</v>
          </cell>
          <cell r="K615" t="str">
            <v>1624-00-013</v>
          </cell>
        </row>
        <row r="616">
          <cell r="I616">
            <v>5</v>
          </cell>
          <cell r="J616">
            <v>1739514.92</v>
          </cell>
          <cell r="K616" t="str">
            <v>1624-00-013</v>
          </cell>
        </row>
        <row r="617">
          <cell r="I617">
            <v>5</v>
          </cell>
          <cell r="J617">
            <v>966</v>
          </cell>
          <cell r="K617" t="str">
            <v>1624-00-013</v>
          </cell>
        </row>
        <row r="618">
          <cell r="I618">
            <v>5</v>
          </cell>
          <cell r="J618">
            <v>13800</v>
          </cell>
          <cell r="K618" t="str">
            <v>1624-00-013</v>
          </cell>
        </row>
        <row r="619">
          <cell r="I619">
            <v>5</v>
          </cell>
          <cell r="J619">
            <v>13800</v>
          </cell>
          <cell r="K619" t="str">
            <v>1624-00-016</v>
          </cell>
        </row>
        <row r="620">
          <cell r="I620">
            <v>5</v>
          </cell>
          <cell r="J620">
            <v>38800</v>
          </cell>
          <cell r="K620" t="str">
            <v>1624-00-016</v>
          </cell>
        </row>
        <row r="621">
          <cell r="I621">
            <v>5</v>
          </cell>
          <cell r="J621">
            <v>1050</v>
          </cell>
          <cell r="K621" t="str">
            <v>1624-00-002</v>
          </cell>
        </row>
        <row r="622">
          <cell r="I622">
            <v>5</v>
          </cell>
          <cell r="J622">
            <v>15000</v>
          </cell>
          <cell r="K622" t="str">
            <v>1624-00-002</v>
          </cell>
        </row>
        <row r="623">
          <cell r="I623">
            <v>5</v>
          </cell>
          <cell r="J623">
            <v>257595.77</v>
          </cell>
          <cell r="K623" t="str">
            <v>1624-00-013</v>
          </cell>
        </row>
        <row r="624">
          <cell r="I624">
            <v>5</v>
          </cell>
          <cell r="J624">
            <v>3679939.61</v>
          </cell>
          <cell r="K624" t="str">
            <v>1624-00-013</v>
          </cell>
        </row>
        <row r="625">
          <cell r="I625">
            <v>5</v>
          </cell>
          <cell r="J625">
            <v>9813.08</v>
          </cell>
          <cell r="K625" t="str">
            <v>1624-00-013</v>
          </cell>
        </row>
        <row r="626">
          <cell r="I626">
            <v>5</v>
          </cell>
          <cell r="J626">
            <v>140186.92000000001</v>
          </cell>
          <cell r="K626" t="str">
            <v>1624-00-013</v>
          </cell>
        </row>
        <row r="627">
          <cell r="I627">
            <v>5</v>
          </cell>
          <cell r="J627">
            <v>1323</v>
          </cell>
          <cell r="K627" t="str">
            <v>1624-00-013</v>
          </cell>
        </row>
        <row r="628">
          <cell r="I628">
            <v>5</v>
          </cell>
          <cell r="J628">
            <v>18900</v>
          </cell>
          <cell r="K628" t="str">
            <v>1624-00-013</v>
          </cell>
        </row>
        <row r="629">
          <cell r="I629">
            <v>5</v>
          </cell>
          <cell r="J629">
            <v>2261.6999999999998</v>
          </cell>
          <cell r="K629" t="str">
            <v>1624-00-013</v>
          </cell>
        </row>
        <row r="630">
          <cell r="I630">
            <v>5</v>
          </cell>
          <cell r="J630">
            <v>32310</v>
          </cell>
          <cell r="K630" t="str">
            <v>1624-00-013</v>
          </cell>
        </row>
        <row r="631">
          <cell r="I631">
            <v>5</v>
          </cell>
          <cell r="J631">
            <v>2587.1999999999998</v>
          </cell>
          <cell r="K631" t="str">
            <v>1624-00-013</v>
          </cell>
        </row>
        <row r="632">
          <cell r="I632">
            <v>5</v>
          </cell>
          <cell r="J632">
            <v>36960</v>
          </cell>
          <cell r="K632" t="str">
            <v>1624-00-013</v>
          </cell>
        </row>
        <row r="633">
          <cell r="I633">
            <v>5</v>
          </cell>
          <cell r="J633">
            <v>2587.1999999999998</v>
          </cell>
          <cell r="K633" t="str">
            <v>1624-00-013</v>
          </cell>
        </row>
        <row r="634">
          <cell r="I634">
            <v>5</v>
          </cell>
          <cell r="J634">
            <v>36960</v>
          </cell>
          <cell r="K634" t="str">
            <v>1624-00-013</v>
          </cell>
        </row>
        <row r="635">
          <cell r="I635">
            <v>5</v>
          </cell>
          <cell r="J635">
            <v>1569.96</v>
          </cell>
          <cell r="K635" t="str">
            <v>1624-00-013</v>
          </cell>
        </row>
        <row r="636">
          <cell r="I636">
            <v>5</v>
          </cell>
          <cell r="J636">
            <v>22428</v>
          </cell>
          <cell r="K636" t="str">
            <v>1624-00-013</v>
          </cell>
        </row>
        <row r="637">
          <cell r="I637">
            <v>5</v>
          </cell>
          <cell r="J637">
            <v>3511.5</v>
          </cell>
          <cell r="K637" t="str">
            <v>1624-00-013</v>
          </cell>
        </row>
        <row r="638">
          <cell r="I638">
            <v>5</v>
          </cell>
          <cell r="J638">
            <v>9813.08</v>
          </cell>
          <cell r="K638" t="str">
            <v>1624-00-013</v>
          </cell>
        </row>
        <row r="639">
          <cell r="I639">
            <v>5</v>
          </cell>
          <cell r="J639">
            <v>140186.92000000001</v>
          </cell>
          <cell r="K639" t="str">
            <v>1624-00-013</v>
          </cell>
        </row>
        <row r="640">
          <cell r="I640">
            <v>5</v>
          </cell>
          <cell r="J640">
            <v>-13829.62</v>
          </cell>
          <cell r="K640" t="str">
            <v>1624-00-013</v>
          </cell>
        </row>
        <row r="641">
          <cell r="I641">
            <v>5</v>
          </cell>
          <cell r="J641">
            <v>-968.07</v>
          </cell>
          <cell r="K641" t="str">
            <v>1624-00-013</v>
          </cell>
        </row>
        <row r="642">
          <cell r="I642">
            <v>5</v>
          </cell>
          <cell r="J642">
            <v>-13829.63</v>
          </cell>
          <cell r="K642" t="str">
            <v>1624-00-013</v>
          </cell>
        </row>
        <row r="643">
          <cell r="I643">
            <v>5</v>
          </cell>
          <cell r="J643">
            <v>-968.07</v>
          </cell>
          <cell r="K643" t="str">
            <v>1624-00-013</v>
          </cell>
        </row>
        <row r="644">
          <cell r="I644">
            <v>5</v>
          </cell>
          <cell r="J644">
            <v>3093.55</v>
          </cell>
          <cell r="K644" t="str">
            <v>1624-00-013</v>
          </cell>
        </row>
        <row r="645">
          <cell r="I645">
            <v>5</v>
          </cell>
          <cell r="J645">
            <v>44193.599999999999</v>
          </cell>
          <cell r="K645" t="str">
            <v>1624-00-013</v>
          </cell>
        </row>
        <row r="646">
          <cell r="I646">
            <v>5</v>
          </cell>
          <cell r="J646">
            <v>26687.119999999999</v>
          </cell>
          <cell r="K646" t="str">
            <v>1624-00-013</v>
          </cell>
        </row>
        <row r="647">
          <cell r="I647">
            <v>5</v>
          </cell>
          <cell r="J647">
            <v>381244.5</v>
          </cell>
          <cell r="K647" t="str">
            <v>1624-00-013</v>
          </cell>
        </row>
        <row r="648">
          <cell r="I648">
            <v>5</v>
          </cell>
          <cell r="J648">
            <v>36789.83</v>
          </cell>
          <cell r="K648" t="str">
            <v>1624-00-013</v>
          </cell>
        </row>
        <row r="649">
          <cell r="I649">
            <v>5</v>
          </cell>
          <cell r="J649">
            <v>525569.04</v>
          </cell>
          <cell r="K649" t="str">
            <v>1624-00-013</v>
          </cell>
        </row>
        <row r="650">
          <cell r="I650">
            <v>5</v>
          </cell>
          <cell r="J650">
            <v>14797.09</v>
          </cell>
          <cell r="K650" t="str">
            <v>1624-00-013</v>
          </cell>
        </row>
        <row r="651">
          <cell r="I651">
            <v>5</v>
          </cell>
          <cell r="J651">
            <v>211386.98</v>
          </cell>
          <cell r="K651" t="str">
            <v>1624-00-013</v>
          </cell>
        </row>
        <row r="652">
          <cell r="I652">
            <v>5</v>
          </cell>
          <cell r="J652">
            <v>14797.09</v>
          </cell>
          <cell r="K652" t="str">
            <v>1624-00-013</v>
          </cell>
        </row>
        <row r="653">
          <cell r="I653">
            <v>5</v>
          </cell>
          <cell r="J653">
            <v>211386.98</v>
          </cell>
          <cell r="K653" t="str">
            <v>1624-00-013</v>
          </cell>
        </row>
        <row r="654">
          <cell r="I654">
            <v>5</v>
          </cell>
          <cell r="J654">
            <v>275.94</v>
          </cell>
          <cell r="K654" t="str">
            <v>1624-00-013</v>
          </cell>
        </row>
        <row r="655">
          <cell r="I655">
            <v>5</v>
          </cell>
          <cell r="J655">
            <v>3942</v>
          </cell>
          <cell r="K655" t="str">
            <v>1624-00-013</v>
          </cell>
        </row>
        <row r="656">
          <cell r="I656">
            <v>5</v>
          </cell>
          <cell r="J656">
            <v>682.21</v>
          </cell>
          <cell r="K656" t="str">
            <v>1624-00-013</v>
          </cell>
        </row>
        <row r="657">
          <cell r="I657">
            <v>5</v>
          </cell>
          <cell r="J657">
            <v>9745.92</v>
          </cell>
          <cell r="K657" t="str">
            <v>1624-00-013</v>
          </cell>
        </row>
        <row r="658">
          <cell r="I658">
            <v>5</v>
          </cell>
          <cell r="J658">
            <v>43363.6</v>
          </cell>
          <cell r="K658" t="str">
            <v>1624-00-013</v>
          </cell>
        </row>
        <row r="659">
          <cell r="I659">
            <v>5</v>
          </cell>
          <cell r="J659">
            <v>619480</v>
          </cell>
          <cell r="K659" t="str">
            <v>1624-00-013</v>
          </cell>
        </row>
        <row r="660">
          <cell r="I660">
            <v>5</v>
          </cell>
          <cell r="J660">
            <v>455</v>
          </cell>
          <cell r="K660" t="str">
            <v>1624-00-013</v>
          </cell>
        </row>
        <row r="661">
          <cell r="I661">
            <v>5</v>
          </cell>
          <cell r="J661">
            <v>6500</v>
          </cell>
          <cell r="K661" t="str">
            <v>1624-00-013</v>
          </cell>
        </row>
        <row r="662">
          <cell r="I662">
            <v>5</v>
          </cell>
          <cell r="J662">
            <v>8750</v>
          </cell>
          <cell r="K662" t="str">
            <v>1624-00-013</v>
          </cell>
        </row>
        <row r="663">
          <cell r="I663">
            <v>5</v>
          </cell>
          <cell r="J663">
            <v>125000</v>
          </cell>
          <cell r="K663" t="str">
            <v>1624-00-013</v>
          </cell>
        </row>
        <row r="664">
          <cell r="I664">
            <v>5</v>
          </cell>
          <cell r="J664">
            <v>292314.11</v>
          </cell>
          <cell r="K664" t="str">
            <v>1624-00-013</v>
          </cell>
        </row>
        <row r="665">
          <cell r="I665">
            <v>5</v>
          </cell>
          <cell r="J665">
            <v>4175915.92</v>
          </cell>
          <cell r="K665" t="str">
            <v>1624-00-013</v>
          </cell>
        </row>
        <row r="666">
          <cell r="I666">
            <v>5</v>
          </cell>
          <cell r="J666">
            <v>3710</v>
          </cell>
          <cell r="K666" t="str">
            <v>1624-00-013</v>
          </cell>
        </row>
        <row r="667">
          <cell r="I667">
            <v>5</v>
          </cell>
          <cell r="J667">
            <v>53000</v>
          </cell>
          <cell r="K667" t="str">
            <v>1624-00-013</v>
          </cell>
        </row>
        <row r="668">
          <cell r="I668">
            <v>5</v>
          </cell>
          <cell r="J668">
            <v>4480</v>
          </cell>
          <cell r="K668" t="str">
            <v>1624-00-013</v>
          </cell>
        </row>
        <row r="669">
          <cell r="I669">
            <v>5</v>
          </cell>
          <cell r="J669">
            <v>64000</v>
          </cell>
          <cell r="K669" t="str">
            <v>1624-00-013</v>
          </cell>
        </row>
        <row r="670">
          <cell r="I670">
            <v>5</v>
          </cell>
          <cell r="J670">
            <v>591.5</v>
          </cell>
          <cell r="K670" t="str">
            <v>1624-00-016</v>
          </cell>
        </row>
        <row r="671">
          <cell r="I671">
            <v>5</v>
          </cell>
          <cell r="J671">
            <v>453.6</v>
          </cell>
          <cell r="K671" t="str">
            <v>1624-00-016</v>
          </cell>
        </row>
        <row r="672">
          <cell r="I672">
            <v>5</v>
          </cell>
          <cell r="J672">
            <v>8450</v>
          </cell>
          <cell r="K672" t="str">
            <v>1624-00-016</v>
          </cell>
        </row>
        <row r="673">
          <cell r="I673">
            <v>5</v>
          </cell>
          <cell r="J673">
            <v>4200</v>
          </cell>
          <cell r="K673" t="str">
            <v>1624-00-016</v>
          </cell>
        </row>
        <row r="674">
          <cell r="I674">
            <v>5</v>
          </cell>
          <cell r="J674">
            <v>4800</v>
          </cell>
          <cell r="K674" t="str">
            <v>1624-00-016</v>
          </cell>
        </row>
        <row r="675">
          <cell r="I675">
            <v>5</v>
          </cell>
          <cell r="J675">
            <v>6480</v>
          </cell>
          <cell r="K675" t="str">
            <v>1624-00-016</v>
          </cell>
        </row>
        <row r="676">
          <cell r="I676">
            <v>5</v>
          </cell>
          <cell r="J676">
            <v>49000</v>
          </cell>
          <cell r="K676" t="str">
            <v>1624-00-006</v>
          </cell>
        </row>
        <row r="677">
          <cell r="I677">
            <v>5</v>
          </cell>
          <cell r="J677">
            <v>18240</v>
          </cell>
          <cell r="K677" t="str">
            <v>1624-00-006</v>
          </cell>
        </row>
        <row r="678">
          <cell r="I678">
            <v>5</v>
          </cell>
          <cell r="J678">
            <v>35910</v>
          </cell>
          <cell r="K678" t="str">
            <v>1624-00-006</v>
          </cell>
        </row>
        <row r="679">
          <cell r="I679">
            <v>5</v>
          </cell>
          <cell r="J679">
            <v>457.8</v>
          </cell>
          <cell r="K679" t="str">
            <v>1624-00-013</v>
          </cell>
        </row>
        <row r="680">
          <cell r="I680">
            <v>5</v>
          </cell>
          <cell r="J680">
            <v>6540</v>
          </cell>
          <cell r="K680" t="str">
            <v>1624-00-013</v>
          </cell>
        </row>
        <row r="681">
          <cell r="I681">
            <v>5</v>
          </cell>
          <cell r="J681">
            <v>219666.9</v>
          </cell>
          <cell r="K681" t="str">
            <v>1624-00-013</v>
          </cell>
        </row>
        <row r="682">
          <cell r="I682">
            <v>5</v>
          </cell>
          <cell r="J682">
            <v>3138098.61</v>
          </cell>
          <cell r="K682" t="str">
            <v>1624-00-013</v>
          </cell>
        </row>
        <row r="683">
          <cell r="I683">
            <v>5</v>
          </cell>
          <cell r="J683">
            <v>6930</v>
          </cell>
          <cell r="K683" t="str">
            <v>1624-00-013</v>
          </cell>
        </row>
        <row r="684">
          <cell r="I684">
            <v>5</v>
          </cell>
          <cell r="J684">
            <v>99000</v>
          </cell>
          <cell r="K684" t="str">
            <v>1624-00-013</v>
          </cell>
        </row>
        <row r="685">
          <cell r="I685">
            <v>5</v>
          </cell>
          <cell r="J685">
            <v>140186.92000000001</v>
          </cell>
          <cell r="K685" t="str">
            <v>1624-00-013</v>
          </cell>
        </row>
        <row r="686">
          <cell r="I686">
            <v>5</v>
          </cell>
          <cell r="J686">
            <v>9813.08</v>
          </cell>
          <cell r="K686" t="str">
            <v>1624-00-013</v>
          </cell>
        </row>
        <row r="687">
          <cell r="I687">
            <v>5</v>
          </cell>
          <cell r="J687">
            <v>457569.9</v>
          </cell>
          <cell r="K687" t="str">
            <v>1624-00-013</v>
          </cell>
        </row>
        <row r="688">
          <cell r="I688">
            <v>5</v>
          </cell>
          <cell r="J688">
            <v>32029.89</v>
          </cell>
          <cell r="K688" t="str">
            <v>1624-00-013</v>
          </cell>
        </row>
        <row r="689">
          <cell r="I689">
            <v>5</v>
          </cell>
          <cell r="J689">
            <v>350</v>
          </cell>
          <cell r="K689" t="str">
            <v>1624-00-013</v>
          </cell>
        </row>
        <row r="690">
          <cell r="I690">
            <v>5</v>
          </cell>
          <cell r="J690">
            <v>5000</v>
          </cell>
          <cell r="K690" t="str">
            <v>1624-00-013</v>
          </cell>
        </row>
        <row r="691">
          <cell r="I691">
            <v>5</v>
          </cell>
          <cell r="J691">
            <v>133500</v>
          </cell>
          <cell r="K691" t="str">
            <v>1624-00-013</v>
          </cell>
        </row>
        <row r="692">
          <cell r="I692">
            <v>5</v>
          </cell>
          <cell r="J692">
            <v>3644.55</v>
          </cell>
          <cell r="K692" t="str">
            <v>1624-00-013</v>
          </cell>
        </row>
        <row r="693">
          <cell r="I693">
            <v>5</v>
          </cell>
          <cell r="J693">
            <v>902.44</v>
          </cell>
          <cell r="K693" t="str">
            <v>1624-00-013</v>
          </cell>
        </row>
        <row r="694">
          <cell r="I694">
            <v>5</v>
          </cell>
          <cell r="J694">
            <v>12892</v>
          </cell>
          <cell r="K694" t="str">
            <v>1624-00-013</v>
          </cell>
        </row>
        <row r="695">
          <cell r="I695">
            <v>5</v>
          </cell>
          <cell r="J695">
            <v>4200</v>
          </cell>
          <cell r="K695" t="str">
            <v>1624-00-013</v>
          </cell>
        </row>
        <row r="696">
          <cell r="I696">
            <v>5</v>
          </cell>
          <cell r="J696">
            <v>60000</v>
          </cell>
          <cell r="K696" t="str">
            <v>1624-00-013</v>
          </cell>
        </row>
        <row r="697">
          <cell r="I697">
            <v>5</v>
          </cell>
          <cell r="J697">
            <v>58500</v>
          </cell>
          <cell r="K697" t="str">
            <v>1624-00-013</v>
          </cell>
        </row>
        <row r="698">
          <cell r="I698">
            <v>5</v>
          </cell>
          <cell r="J698">
            <v>105000</v>
          </cell>
          <cell r="K698" t="str">
            <v>1624-00-013</v>
          </cell>
        </row>
        <row r="699">
          <cell r="I699">
            <v>5</v>
          </cell>
          <cell r="J699">
            <v>7350</v>
          </cell>
          <cell r="K699" t="str">
            <v>1624-00-013</v>
          </cell>
        </row>
        <row r="700">
          <cell r="I700">
            <v>5</v>
          </cell>
          <cell r="J700">
            <v>1596</v>
          </cell>
          <cell r="K700" t="str">
            <v>1624-00-013</v>
          </cell>
        </row>
        <row r="701">
          <cell r="I701">
            <v>5</v>
          </cell>
          <cell r="J701">
            <v>22800</v>
          </cell>
          <cell r="K701" t="str">
            <v>1624-00-013</v>
          </cell>
        </row>
        <row r="702">
          <cell r="I702">
            <v>5</v>
          </cell>
          <cell r="J702">
            <v>601.87</v>
          </cell>
          <cell r="K702" t="str">
            <v>1624-00-013</v>
          </cell>
        </row>
        <row r="703">
          <cell r="I703">
            <v>5</v>
          </cell>
          <cell r="J703">
            <v>8598.1299999999992</v>
          </cell>
          <cell r="K703" t="str">
            <v>1624-00-013</v>
          </cell>
        </row>
        <row r="704">
          <cell r="I704">
            <v>5</v>
          </cell>
          <cell r="J704">
            <v>100000</v>
          </cell>
          <cell r="K704" t="str">
            <v>1624-00-013</v>
          </cell>
        </row>
        <row r="705">
          <cell r="I705">
            <v>5</v>
          </cell>
          <cell r="J705">
            <v>7000</v>
          </cell>
          <cell r="K705" t="str">
            <v>1624-00-013</v>
          </cell>
        </row>
        <row r="706">
          <cell r="I706">
            <v>5</v>
          </cell>
          <cell r="J706">
            <v>212.8</v>
          </cell>
          <cell r="K706" t="str">
            <v>1624-00-013</v>
          </cell>
        </row>
        <row r="707">
          <cell r="I707">
            <v>5</v>
          </cell>
          <cell r="J707">
            <v>3040</v>
          </cell>
          <cell r="K707" t="str">
            <v>1624-00-013</v>
          </cell>
        </row>
        <row r="708">
          <cell r="I708">
            <v>5</v>
          </cell>
          <cell r="J708">
            <v>17844.169999999998</v>
          </cell>
          <cell r="K708" t="str">
            <v>1624-00-013</v>
          </cell>
        </row>
        <row r="709">
          <cell r="I709">
            <v>5</v>
          </cell>
          <cell r="J709">
            <v>254916.72</v>
          </cell>
          <cell r="K709" t="str">
            <v>1624-00-013</v>
          </cell>
        </row>
        <row r="710">
          <cell r="I710">
            <v>5</v>
          </cell>
          <cell r="J710">
            <v>15328.52</v>
          </cell>
          <cell r="K710" t="str">
            <v>1624-00-013</v>
          </cell>
        </row>
        <row r="711">
          <cell r="I711">
            <v>5</v>
          </cell>
          <cell r="J711">
            <v>218978.92</v>
          </cell>
          <cell r="K711" t="str">
            <v>1624-00-013</v>
          </cell>
        </row>
        <row r="712">
          <cell r="I712">
            <v>5</v>
          </cell>
          <cell r="J712">
            <v>8591.5400000000009</v>
          </cell>
          <cell r="K712" t="str">
            <v>1624-00-013</v>
          </cell>
        </row>
        <row r="713">
          <cell r="I713">
            <v>5</v>
          </cell>
          <cell r="J713">
            <v>122736.28</v>
          </cell>
          <cell r="K713" t="str">
            <v>1624-00-013</v>
          </cell>
        </row>
        <row r="714">
          <cell r="I714">
            <v>5</v>
          </cell>
          <cell r="J714">
            <v>13457.75</v>
          </cell>
          <cell r="K714" t="str">
            <v>1624-00-013</v>
          </cell>
        </row>
        <row r="715">
          <cell r="I715">
            <v>5</v>
          </cell>
          <cell r="J715">
            <v>192253.5</v>
          </cell>
          <cell r="K715" t="str">
            <v>1624-00-013</v>
          </cell>
        </row>
        <row r="716">
          <cell r="I716">
            <v>5</v>
          </cell>
          <cell r="J716">
            <v>26231.5</v>
          </cell>
          <cell r="K716" t="str">
            <v>1624-00-013</v>
          </cell>
        </row>
        <row r="717">
          <cell r="I717">
            <v>5</v>
          </cell>
          <cell r="J717">
            <v>374735.7</v>
          </cell>
          <cell r="K717" t="str">
            <v>1624-00-013</v>
          </cell>
        </row>
        <row r="718">
          <cell r="I718">
            <v>5</v>
          </cell>
          <cell r="J718">
            <v>3606.5</v>
          </cell>
          <cell r="K718" t="str">
            <v>1624-00-013</v>
          </cell>
        </row>
        <row r="719">
          <cell r="I719">
            <v>5</v>
          </cell>
          <cell r="J719">
            <v>51521.4</v>
          </cell>
          <cell r="K719" t="str">
            <v>1624-00-013</v>
          </cell>
        </row>
        <row r="720">
          <cell r="I720">
            <v>5</v>
          </cell>
          <cell r="J720">
            <v>1200</v>
          </cell>
          <cell r="K720" t="str">
            <v>1624-00-013</v>
          </cell>
        </row>
        <row r="721">
          <cell r="I721">
            <v>5</v>
          </cell>
          <cell r="J721">
            <v>9000</v>
          </cell>
          <cell r="K721" t="str">
            <v>1624-00-013</v>
          </cell>
        </row>
        <row r="722">
          <cell r="I722">
            <v>5</v>
          </cell>
          <cell r="J722">
            <v>2485.2800000000002</v>
          </cell>
          <cell r="K722" t="str">
            <v>1624-00-013</v>
          </cell>
        </row>
        <row r="723">
          <cell r="I723">
            <v>5</v>
          </cell>
          <cell r="J723">
            <v>35504</v>
          </cell>
          <cell r="K723" t="str">
            <v>1624-00-013</v>
          </cell>
        </row>
        <row r="724">
          <cell r="I724">
            <v>5</v>
          </cell>
          <cell r="J724">
            <v>8000</v>
          </cell>
          <cell r="K724" t="str">
            <v>1624-00-013</v>
          </cell>
        </row>
        <row r="725">
          <cell r="I725">
            <v>5</v>
          </cell>
          <cell r="J725">
            <v>360</v>
          </cell>
          <cell r="K725" t="str">
            <v>1624-00-016</v>
          </cell>
        </row>
        <row r="726">
          <cell r="I726">
            <v>5</v>
          </cell>
          <cell r="J726">
            <v>4900</v>
          </cell>
          <cell r="K726" t="str">
            <v>1624-00-016</v>
          </cell>
        </row>
        <row r="727">
          <cell r="I727">
            <v>5</v>
          </cell>
          <cell r="J727">
            <v>2820</v>
          </cell>
          <cell r="K727" t="str">
            <v>1624-00-016</v>
          </cell>
        </row>
        <row r="728">
          <cell r="I728">
            <v>5</v>
          </cell>
          <cell r="J728">
            <v>197.4</v>
          </cell>
          <cell r="K728" t="str">
            <v>1624-00-016</v>
          </cell>
        </row>
        <row r="729">
          <cell r="I729">
            <v>5</v>
          </cell>
          <cell r="J729">
            <v>77.849999999999994</v>
          </cell>
          <cell r="K729" t="str">
            <v>1624-00-016</v>
          </cell>
        </row>
        <row r="730">
          <cell r="I730">
            <v>5</v>
          </cell>
          <cell r="J730">
            <v>1112.1500000000001</v>
          </cell>
          <cell r="K730" t="str">
            <v>1624-00-016</v>
          </cell>
        </row>
        <row r="731">
          <cell r="I731">
            <v>5</v>
          </cell>
          <cell r="J731">
            <v>239.57</v>
          </cell>
          <cell r="K731" t="str">
            <v>1624-00-016</v>
          </cell>
        </row>
        <row r="732">
          <cell r="I732">
            <v>5</v>
          </cell>
          <cell r="J732">
            <v>467.43</v>
          </cell>
          <cell r="K732" t="str">
            <v>1624-00-016</v>
          </cell>
        </row>
        <row r="733">
          <cell r="I733">
            <v>5</v>
          </cell>
          <cell r="J733">
            <v>3422.43</v>
          </cell>
          <cell r="K733" t="str">
            <v>1624-00-016</v>
          </cell>
        </row>
        <row r="734">
          <cell r="I734">
            <v>5</v>
          </cell>
          <cell r="J734">
            <v>6677.57</v>
          </cell>
          <cell r="K734" t="str">
            <v>1624-00-016</v>
          </cell>
        </row>
        <row r="735">
          <cell r="I735">
            <v>5</v>
          </cell>
          <cell r="J735">
            <v>2500</v>
          </cell>
          <cell r="K735" t="str">
            <v>1624-00-016</v>
          </cell>
        </row>
        <row r="736">
          <cell r="I736">
            <v>5</v>
          </cell>
          <cell r="J736">
            <v>7200</v>
          </cell>
          <cell r="K736" t="str">
            <v>1624-00-016</v>
          </cell>
        </row>
        <row r="737">
          <cell r="I737">
            <v>5</v>
          </cell>
          <cell r="J737">
            <v>97520</v>
          </cell>
          <cell r="K737" t="str">
            <v>1624-00-016</v>
          </cell>
        </row>
        <row r="738">
          <cell r="I738">
            <v>5</v>
          </cell>
          <cell r="J738">
            <v>2400</v>
          </cell>
          <cell r="K738" t="str">
            <v>1624-00-016</v>
          </cell>
        </row>
        <row r="739">
          <cell r="I739">
            <v>5</v>
          </cell>
          <cell r="J739">
            <v>453.6</v>
          </cell>
          <cell r="K739" t="str">
            <v>1624-00-016</v>
          </cell>
        </row>
        <row r="740">
          <cell r="I740">
            <v>5</v>
          </cell>
          <cell r="J740">
            <v>6480</v>
          </cell>
          <cell r="K740" t="str">
            <v>1624-00-016</v>
          </cell>
        </row>
        <row r="741">
          <cell r="I741">
            <v>6.1</v>
          </cell>
          <cell r="J741">
            <v>65205</v>
          </cell>
          <cell r="K741" t="str">
            <v>1624-00-013</v>
          </cell>
        </row>
        <row r="742">
          <cell r="I742">
            <v>6.1</v>
          </cell>
          <cell r="J742">
            <v>22252.5</v>
          </cell>
          <cell r="K742" t="str">
            <v>1624-00-003</v>
          </cell>
        </row>
        <row r="743">
          <cell r="I743">
            <v>6.1</v>
          </cell>
          <cell r="J743">
            <v>89755.199999999997</v>
          </cell>
          <cell r="K743" t="str">
            <v>1624-00-003</v>
          </cell>
        </row>
        <row r="744">
          <cell r="I744">
            <v>6.1</v>
          </cell>
          <cell r="J744">
            <v>8975.52</v>
          </cell>
          <cell r="K744" t="str">
            <v>1624-00-003</v>
          </cell>
        </row>
        <row r="745">
          <cell r="I745">
            <v>6.1</v>
          </cell>
          <cell r="J745">
            <v>1035</v>
          </cell>
          <cell r="K745" t="str">
            <v>1624-00-003</v>
          </cell>
        </row>
        <row r="746">
          <cell r="I746">
            <v>6.1</v>
          </cell>
          <cell r="J746">
            <v>8280</v>
          </cell>
          <cell r="K746" t="str">
            <v>1624-00-003</v>
          </cell>
        </row>
        <row r="747">
          <cell r="I747">
            <v>6.1</v>
          </cell>
          <cell r="J747">
            <v>70000</v>
          </cell>
          <cell r="K747" t="str">
            <v>1624-00-002</v>
          </cell>
        </row>
        <row r="748">
          <cell r="I748">
            <v>6.1</v>
          </cell>
          <cell r="J748">
            <v>95230</v>
          </cell>
          <cell r="K748" t="str">
            <v>1624-00-002</v>
          </cell>
        </row>
        <row r="749">
          <cell r="I749">
            <v>6.1</v>
          </cell>
          <cell r="J749">
            <v>417300</v>
          </cell>
          <cell r="K749" t="str">
            <v>1624-00-002</v>
          </cell>
        </row>
        <row r="750">
          <cell r="I750">
            <v>6.1</v>
          </cell>
          <cell r="J750">
            <v>584220</v>
          </cell>
          <cell r="K750" t="str">
            <v>1624-00-002</v>
          </cell>
        </row>
        <row r="751">
          <cell r="I751">
            <v>6.1</v>
          </cell>
          <cell r="J751">
            <v>667680</v>
          </cell>
          <cell r="K751" t="str">
            <v>1624-00-002</v>
          </cell>
        </row>
        <row r="752">
          <cell r="I752">
            <v>6.1</v>
          </cell>
          <cell r="J752">
            <v>13000</v>
          </cell>
          <cell r="K752" t="str">
            <v>1624-00-002</v>
          </cell>
        </row>
        <row r="753">
          <cell r="I753">
            <v>6.2</v>
          </cell>
          <cell r="J753">
            <v>20540</v>
          </cell>
          <cell r="K753" t="str">
            <v>1624-00-013</v>
          </cell>
        </row>
        <row r="754">
          <cell r="I754">
            <v>6.2</v>
          </cell>
          <cell r="J754">
            <v>34050</v>
          </cell>
          <cell r="K754" t="str">
            <v>1624-00-013</v>
          </cell>
        </row>
        <row r="755">
          <cell r="I755">
            <v>6.2</v>
          </cell>
          <cell r="J755">
            <v>620.84</v>
          </cell>
          <cell r="K755" t="str">
            <v>1624-00-013</v>
          </cell>
        </row>
        <row r="756">
          <cell r="I756">
            <v>6.2</v>
          </cell>
          <cell r="J756">
            <v>21710.799999999999</v>
          </cell>
          <cell r="K756" t="str">
            <v>1624-00-013</v>
          </cell>
        </row>
        <row r="757">
          <cell r="I757">
            <v>6.2</v>
          </cell>
          <cell r="J757">
            <v>683.91</v>
          </cell>
          <cell r="K757" t="str">
            <v>1624-00-013</v>
          </cell>
        </row>
        <row r="758">
          <cell r="I758">
            <v>6.2</v>
          </cell>
          <cell r="J758">
            <v>33000</v>
          </cell>
          <cell r="K758" t="str">
            <v>1624-00-013</v>
          </cell>
        </row>
        <row r="759">
          <cell r="I759">
            <v>6.2</v>
          </cell>
          <cell r="J759">
            <v>39600</v>
          </cell>
          <cell r="K759" t="str">
            <v>1624-00-013</v>
          </cell>
        </row>
        <row r="760">
          <cell r="I760">
            <v>6.2</v>
          </cell>
          <cell r="J760">
            <v>54434.400000000001</v>
          </cell>
          <cell r="K760" t="str">
            <v>1624-00-013</v>
          </cell>
        </row>
        <row r="761">
          <cell r="I761">
            <v>6.2</v>
          </cell>
          <cell r="J761">
            <v>1480</v>
          </cell>
          <cell r="K761" t="str">
            <v>1624-00-013</v>
          </cell>
        </row>
        <row r="762">
          <cell r="I762">
            <v>6.2</v>
          </cell>
          <cell r="J762">
            <v>18919.72</v>
          </cell>
          <cell r="K762" t="str">
            <v>1624-00-013</v>
          </cell>
        </row>
        <row r="763">
          <cell r="I763">
            <v>6.2</v>
          </cell>
          <cell r="J763">
            <v>15250</v>
          </cell>
          <cell r="K763" t="str">
            <v>1624-00-013</v>
          </cell>
        </row>
        <row r="764">
          <cell r="I764">
            <v>6.2</v>
          </cell>
          <cell r="J764">
            <v>16135.06</v>
          </cell>
          <cell r="K764" t="str">
            <v>1624-00-013</v>
          </cell>
        </row>
        <row r="765">
          <cell r="I765">
            <v>6.2</v>
          </cell>
          <cell r="J765">
            <v>12646.88</v>
          </cell>
          <cell r="K765" t="str">
            <v>1624-00-013</v>
          </cell>
        </row>
        <row r="766">
          <cell r="I766">
            <v>6.2</v>
          </cell>
          <cell r="J766">
            <v>20340</v>
          </cell>
          <cell r="K766" t="str">
            <v>1624-00-013</v>
          </cell>
        </row>
        <row r="767">
          <cell r="I767">
            <v>6.2</v>
          </cell>
          <cell r="J767">
            <v>15715.13</v>
          </cell>
          <cell r="K767" t="str">
            <v>1624-00-013</v>
          </cell>
        </row>
        <row r="768">
          <cell r="I768">
            <v>6.2</v>
          </cell>
          <cell r="J768">
            <v>4504.99</v>
          </cell>
          <cell r="K768" t="str">
            <v>1624-00-013</v>
          </cell>
        </row>
        <row r="769">
          <cell r="I769">
            <v>6.2</v>
          </cell>
          <cell r="J769">
            <v>31850</v>
          </cell>
          <cell r="K769" t="str">
            <v>1624-00-013</v>
          </cell>
        </row>
        <row r="770">
          <cell r="I770">
            <v>6.2</v>
          </cell>
          <cell r="J770">
            <v>800</v>
          </cell>
          <cell r="K770" t="str">
            <v>1624-00-013</v>
          </cell>
        </row>
        <row r="771">
          <cell r="I771">
            <v>6.2</v>
          </cell>
          <cell r="J771">
            <v>34530.269999999997</v>
          </cell>
          <cell r="K771" t="str">
            <v>1624-00-013</v>
          </cell>
        </row>
        <row r="772">
          <cell r="I772">
            <v>6.2</v>
          </cell>
          <cell r="J772">
            <v>55200</v>
          </cell>
          <cell r="K772" t="str">
            <v>1624-00-013</v>
          </cell>
        </row>
        <row r="773">
          <cell r="I773">
            <v>6.2</v>
          </cell>
          <cell r="J773">
            <v>1430</v>
          </cell>
          <cell r="K773" t="str">
            <v>1624-00-013</v>
          </cell>
        </row>
        <row r="774">
          <cell r="I774">
            <v>6.2</v>
          </cell>
          <cell r="J774">
            <v>1255</v>
          </cell>
          <cell r="K774" t="str">
            <v>1624-00-013</v>
          </cell>
        </row>
        <row r="775">
          <cell r="I775">
            <v>6.2</v>
          </cell>
          <cell r="J775">
            <v>81640</v>
          </cell>
          <cell r="K775" t="str">
            <v>1624-00-013</v>
          </cell>
        </row>
        <row r="776">
          <cell r="I776">
            <v>6.2</v>
          </cell>
          <cell r="J776">
            <v>3119.54</v>
          </cell>
          <cell r="K776" t="str">
            <v>1624-00-013</v>
          </cell>
        </row>
        <row r="777">
          <cell r="I777">
            <v>6.2</v>
          </cell>
          <cell r="J777">
            <v>20600</v>
          </cell>
          <cell r="K777" t="str">
            <v>1624-00-013</v>
          </cell>
        </row>
        <row r="778">
          <cell r="I778">
            <v>6.2</v>
          </cell>
          <cell r="J778">
            <v>12450.63</v>
          </cell>
          <cell r="K778" t="str">
            <v>1624-00-013</v>
          </cell>
        </row>
        <row r="779">
          <cell r="I779">
            <v>6.2</v>
          </cell>
          <cell r="J779">
            <v>80800</v>
          </cell>
          <cell r="K779" t="str">
            <v>1624-00-013</v>
          </cell>
        </row>
        <row r="780">
          <cell r="I780">
            <v>6.2</v>
          </cell>
          <cell r="J780">
            <v>34309.879999999997</v>
          </cell>
          <cell r="K780" t="str">
            <v>1624-00-013</v>
          </cell>
        </row>
        <row r="781">
          <cell r="I781">
            <v>6.2</v>
          </cell>
          <cell r="J781">
            <v>37208</v>
          </cell>
          <cell r="K781" t="str">
            <v>1624-00-013</v>
          </cell>
        </row>
        <row r="782">
          <cell r="I782">
            <v>6.2</v>
          </cell>
          <cell r="J782">
            <v>45400</v>
          </cell>
          <cell r="K782" t="str">
            <v>1624-00-013</v>
          </cell>
        </row>
        <row r="783">
          <cell r="I783">
            <v>6.2</v>
          </cell>
          <cell r="J783">
            <v>26489.18</v>
          </cell>
          <cell r="K783" t="str">
            <v>1624-00-013</v>
          </cell>
        </row>
        <row r="784">
          <cell r="I784">
            <v>6.2</v>
          </cell>
          <cell r="J784">
            <v>1089</v>
          </cell>
          <cell r="K784" t="str">
            <v>1624-00-013</v>
          </cell>
        </row>
        <row r="785">
          <cell r="I785">
            <v>6.2</v>
          </cell>
          <cell r="J785">
            <v>2062.5</v>
          </cell>
          <cell r="K785" t="str">
            <v>1624-00-013</v>
          </cell>
        </row>
        <row r="786">
          <cell r="I786">
            <v>6.2</v>
          </cell>
          <cell r="J786">
            <v>3521.61</v>
          </cell>
          <cell r="K786" t="str">
            <v>1624-00-013</v>
          </cell>
        </row>
        <row r="787">
          <cell r="I787">
            <v>6.2</v>
          </cell>
          <cell r="J787">
            <v>24109.84</v>
          </cell>
          <cell r="K787" t="str">
            <v>1624-00-013</v>
          </cell>
        </row>
        <row r="788">
          <cell r="I788">
            <v>6.2</v>
          </cell>
          <cell r="J788">
            <v>20500</v>
          </cell>
          <cell r="K788" t="str">
            <v>1624-00-013</v>
          </cell>
        </row>
        <row r="789">
          <cell r="I789">
            <v>6.2</v>
          </cell>
          <cell r="J789">
            <v>12084.81</v>
          </cell>
          <cell r="K789" t="str">
            <v>1624-00-013</v>
          </cell>
        </row>
        <row r="790">
          <cell r="I790">
            <v>6.2</v>
          </cell>
          <cell r="J790">
            <v>8226.14</v>
          </cell>
          <cell r="K790" t="str">
            <v>1624-00-013</v>
          </cell>
        </row>
        <row r="791">
          <cell r="I791">
            <v>6.2</v>
          </cell>
          <cell r="J791">
            <v>288</v>
          </cell>
          <cell r="K791" t="str">
            <v>1624-00-013</v>
          </cell>
        </row>
        <row r="792">
          <cell r="I792">
            <v>6.2</v>
          </cell>
          <cell r="J792">
            <v>896</v>
          </cell>
          <cell r="K792" t="str">
            <v>1624-00-013</v>
          </cell>
        </row>
        <row r="793">
          <cell r="I793">
            <v>6.2</v>
          </cell>
          <cell r="J793">
            <v>16500</v>
          </cell>
          <cell r="K793" t="str">
            <v>1624-00-013</v>
          </cell>
        </row>
        <row r="794">
          <cell r="I794">
            <v>6.2</v>
          </cell>
          <cell r="J794">
            <v>1836.36</v>
          </cell>
          <cell r="K794" t="str">
            <v>1624-00-013</v>
          </cell>
        </row>
        <row r="795">
          <cell r="I795">
            <v>6.2</v>
          </cell>
          <cell r="J795">
            <v>2429</v>
          </cell>
          <cell r="K795" t="str">
            <v>1624-00-013</v>
          </cell>
        </row>
        <row r="796">
          <cell r="I796">
            <v>6.2</v>
          </cell>
          <cell r="J796">
            <v>1820</v>
          </cell>
          <cell r="K796" t="str">
            <v>1624-00-010</v>
          </cell>
        </row>
        <row r="797">
          <cell r="I797">
            <v>6.2</v>
          </cell>
          <cell r="J797">
            <v>1280</v>
          </cell>
          <cell r="K797" t="str">
            <v>1624-00-010</v>
          </cell>
        </row>
        <row r="798">
          <cell r="I798">
            <v>6.2</v>
          </cell>
          <cell r="J798">
            <v>1957</v>
          </cell>
          <cell r="K798" t="str">
            <v>1624-00-010</v>
          </cell>
        </row>
        <row r="799">
          <cell r="I799">
            <v>6.2</v>
          </cell>
          <cell r="J799">
            <v>500</v>
          </cell>
          <cell r="K799" t="str">
            <v>1624-00-013</v>
          </cell>
        </row>
        <row r="800">
          <cell r="I800">
            <v>6.2</v>
          </cell>
          <cell r="J800">
            <v>18240.330000000002</v>
          </cell>
          <cell r="K800" t="str">
            <v>1624-00-013</v>
          </cell>
        </row>
        <row r="801">
          <cell r="I801">
            <v>6.2</v>
          </cell>
          <cell r="J801">
            <v>560</v>
          </cell>
          <cell r="K801" t="str">
            <v>1624-00-013</v>
          </cell>
        </row>
        <row r="802">
          <cell r="I802">
            <v>6.2</v>
          </cell>
          <cell r="J802">
            <v>21600</v>
          </cell>
          <cell r="K802" t="str">
            <v>1624-00-013</v>
          </cell>
        </row>
        <row r="803">
          <cell r="I803">
            <v>6.2</v>
          </cell>
          <cell r="J803">
            <v>1550</v>
          </cell>
          <cell r="K803" t="str">
            <v>1624-00-013</v>
          </cell>
        </row>
        <row r="804">
          <cell r="I804">
            <v>6.2</v>
          </cell>
          <cell r="J804">
            <v>2279.84</v>
          </cell>
          <cell r="K804" t="str">
            <v>1624-00-013</v>
          </cell>
        </row>
        <row r="805">
          <cell r="I805">
            <v>6.2</v>
          </cell>
          <cell r="J805">
            <v>920</v>
          </cell>
          <cell r="K805" t="str">
            <v>1624-00-013</v>
          </cell>
        </row>
        <row r="806">
          <cell r="I806">
            <v>6.2</v>
          </cell>
          <cell r="J806">
            <v>9100</v>
          </cell>
          <cell r="K806" t="str">
            <v>1624-00-013</v>
          </cell>
        </row>
        <row r="807">
          <cell r="I807">
            <v>6.2</v>
          </cell>
          <cell r="J807">
            <v>3574.25</v>
          </cell>
          <cell r="K807" t="str">
            <v>1624-00-013</v>
          </cell>
        </row>
        <row r="808">
          <cell r="I808">
            <v>6.2</v>
          </cell>
          <cell r="J808">
            <v>328</v>
          </cell>
          <cell r="K808" t="str">
            <v>1624-00-013</v>
          </cell>
        </row>
        <row r="809">
          <cell r="I809">
            <v>6.2</v>
          </cell>
          <cell r="J809">
            <v>435</v>
          </cell>
          <cell r="K809" t="str">
            <v>1624-00-013</v>
          </cell>
        </row>
        <row r="810">
          <cell r="I810">
            <v>6.2</v>
          </cell>
          <cell r="J810">
            <v>635</v>
          </cell>
          <cell r="K810" t="str">
            <v>1624-00-013</v>
          </cell>
        </row>
        <row r="811">
          <cell r="I811">
            <v>6.2</v>
          </cell>
          <cell r="J811">
            <v>6.86</v>
          </cell>
          <cell r="K811" t="str">
            <v>1624-00-013</v>
          </cell>
        </row>
        <row r="812">
          <cell r="I812">
            <v>6.2</v>
          </cell>
          <cell r="J812">
            <v>196</v>
          </cell>
          <cell r="K812" t="str">
            <v>1624-00-013</v>
          </cell>
        </row>
        <row r="813">
          <cell r="I813">
            <v>6.2</v>
          </cell>
          <cell r="J813">
            <v>100</v>
          </cell>
          <cell r="K813" t="str">
            <v>1624-00-013</v>
          </cell>
        </row>
        <row r="814">
          <cell r="I814">
            <v>6.2</v>
          </cell>
          <cell r="J814">
            <v>750</v>
          </cell>
          <cell r="K814" t="str">
            <v>1624-00-013</v>
          </cell>
        </row>
        <row r="815">
          <cell r="I815">
            <v>6.2</v>
          </cell>
          <cell r="J815">
            <v>7339.33</v>
          </cell>
          <cell r="K815" t="str">
            <v>1624-00-013</v>
          </cell>
        </row>
        <row r="816">
          <cell r="I816">
            <v>6.2</v>
          </cell>
          <cell r="J816">
            <v>4171.47</v>
          </cell>
          <cell r="K816" t="str">
            <v>1624-00-013</v>
          </cell>
        </row>
        <row r="817">
          <cell r="I817">
            <v>6.2</v>
          </cell>
          <cell r="J817">
            <v>760</v>
          </cell>
          <cell r="K817" t="str">
            <v>1624-00-013</v>
          </cell>
        </row>
        <row r="818">
          <cell r="I818">
            <v>6.2</v>
          </cell>
          <cell r="J818">
            <v>455</v>
          </cell>
          <cell r="K818" t="str">
            <v>1624-00-013</v>
          </cell>
        </row>
        <row r="819">
          <cell r="I819">
            <v>6.2</v>
          </cell>
          <cell r="J819">
            <v>500</v>
          </cell>
          <cell r="K819" t="str">
            <v>1624-00-013</v>
          </cell>
        </row>
        <row r="820">
          <cell r="I820">
            <v>6.2</v>
          </cell>
          <cell r="J820">
            <v>470</v>
          </cell>
          <cell r="K820" t="str">
            <v>1624-00-013</v>
          </cell>
        </row>
        <row r="821">
          <cell r="I821">
            <v>6.2</v>
          </cell>
          <cell r="J821">
            <v>500</v>
          </cell>
          <cell r="K821" t="str">
            <v>1624-00-013</v>
          </cell>
        </row>
        <row r="822">
          <cell r="I822">
            <v>6.2</v>
          </cell>
          <cell r="J822">
            <v>470</v>
          </cell>
          <cell r="K822" t="str">
            <v>1624-00-013</v>
          </cell>
        </row>
        <row r="823">
          <cell r="I823">
            <v>6.2</v>
          </cell>
          <cell r="J823">
            <v>2845</v>
          </cell>
          <cell r="K823" t="str">
            <v>1624-00-013</v>
          </cell>
        </row>
        <row r="824">
          <cell r="I824">
            <v>6.2</v>
          </cell>
          <cell r="J824">
            <v>22950</v>
          </cell>
          <cell r="K824" t="str">
            <v>1624-00-013</v>
          </cell>
        </row>
        <row r="825">
          <cell r="I825">
            <v>6.2</v>
          </cell>
          <cell r="J825">
            <v>1500</v>
          </cell>
          <cell r="K825" t="str">
            <v>1624-00-013</v>
          </cell>
        </row>
        <row r="826">
          <cell r="I826">
            <v>6.2</v>
          </cell>
          <cell r="J826">
            <v>845</v>
          </cell>
          <cell r="K826" t="str">
            <v>1624-00-013</v>
          </cell>
        </row>
        <row r="827">
          <cell r="I827">
            <v>6.2</v>
          </cell>
          <cell r="J827">
            <v>300</v>
          </cell>
          <cell r="K827" t="str">
            <v>1624-00-013</v>
          </cell>
        </row>
        <row r="828">
          <cell r="I828">
            <v>6.2</v>
          </cell>
          <cell r="J828">
            <v>2750</v>
          </cell>
          <cell r="K828" t="str">
            <v>1624-00-013</v>
          </cell>
        </row>
        <row r="829">
          <cell r="I829">
            <v>6.2</v>
          </cell>
          <cell r="J829">
            <v>1093</v>
          </cell>
          <cell r="K829" t="str">
            <v>1624-00-013</v>
          </cell>
        </row>
        <row r="830">
          <cell r="I830">
            <v>6.2</v>
          </cell>
          <cell r="J830">
            <v>202</v>
          </cell>
          <cell r="K830" t="str">
            <v>1624-00-013</v>
          </cell>
        </row>
        <row r="831">
          <cell r="I831">
            <v>6.2</v>
          </cell>
          <cell r="J831">
            <v>1355</v>
          </cell>
          <cell r="K831" t="str">
            <v>1624-00-013</v>
          </cell>
        </row>
        <row r="832">
          <cell r="I832">
            <v>6.2</v>
          </cell>
          <cell r="J832">
            <v>645</v>
          </cell>
          <cell r="K832" t="str">
            <v>1624-00-013</v>
          </cell>
        </row>
        <row r="833">
          <cell r="I833">
            <v>6.2</v>
          </cell>
          <cell r="J833">
            <v>995</v>
          </cell>
          <cell r="K833" t="str">
            <v>1624-00-013</v>
          </cell>
        </row>
        <row r="834">
          <cell r="I834">
            <v>6.2</v>
          </cell>
          <cell r="J834">
            <v>10000</v>
          </cell>
          <cell r="K834" t="str">
            <v>1624-00-013</v>
          </cell>
        </row>
        <row r="835">
          <cell r="I835">
            <v>6.2</v>
          </cell>
          <cell r="J835">
            <v>29698.080000000002</v>
          </cell>
          <cell r="K835" t="str">
            <v>1624-00-013</v>
          </cell>
        </row>
        <row r="836">
          <cell r="I836">
            <v>6.2</v>
          </cell>
          <cell r="J836">
            <v>-4403.5</v>
          </cell>
          <cell r="K836" t="str">
            <v>1624-00-013</v>
          </cell>
        </row>
        <row r="837">
          <cell r="I837">
            <v>6.2</v>
          </cell>
          <cell r="J837">
            <v>550</v>
          </cell>
          <cell r="K837" t="str">
            <v>1624-00-013</v>
          </cell>
        </row>
        <row r="838">
          <cell r="I838">
            <v>6.2</v>
          </cell>
          <cell r="J838">
            <v>381.2</v>
          </cell>
          <cell r="K838" t="str">
            <v>1624-00-014</v>
          </cell>
        </row>
        <row r="839">
          <cell r="I839">
            <v>6.2</v>
          </cell>
          <cell r="J839">
            <v>13812.68</v>
          </cell>
          <cell r="K839" t="str">
            <v>1624-00-014</v>
          </cell>
        </row>
        <row r="840">
          <cell r="I840">
            <v>6.2</v>
          </cell>
          <cell r="J840">
            <v>440</v>
          </cell>
          <cell r="K840" t="str">
            <v>1624-00-013</v>
          </cell>
        </row>
        <row r="841">
          <cell r="I841">
            <v>6.2</v>
          </cell>
          <cell r="J841">
            <v>1990</v>
          </cell>
          <cell r="K841" t="str">
            <v>1624-00-013</v>
          </cell>
        </row>
        <row r="842">
          <cell r="I842">
            <v>6.3</v>
          </cell>
          <cell r="J842">
            <v>2033.86</v>
          </cell>
          <cell r="K842" t="str">
            <v>1624-00-013</v>
          </cell>
        </row>
        <row r="843">
          <cell r="I843">
            <v>6.3</v>
          </cell>
          <cell r="J843">
            <v>1369.53</v>
          </cell>
          <cell r="K843" t="str">
            <v>1624-00-013</v>
          </cell>
        </row>
        <row r="844">
          <cell r="I844">
            <v>6.3</v>
          </cell>
          <cell r="J844">
            <v>570.26</v>
          </cell>
          <cell r="K844" t="str">
            <v>1624-00-013</v>
          </cell>
        </row>
        <row r="845">
          <cell r="I845">
            <v>6.3</v>
          </cell>
          <cell r="J845">
            <v>1415</v>
          </cell>
          <cell r="K845" t="str">
            <v>1624-00-013</v>
          </cell>
        </row>
        <row r="846">
          <cell r="I846">
            <v>6.3</v>
          </cell>
          <cell r="J846">
            <v>5920.31</v>
          </cell>
          <cell r="K846" t="str">
            <v>1624-00-013</v>
          </cell>
        </row>
        <row r="847">
          <cell r="I847">
            <v>6.3</v>
          </cell>
          <cell r="J847">
            <v>982</v>
          </cell>
          <cell r="K847" t="str">
            <v>1624-00-013</v>
          </cell>
        </row>
        <row r="848">
          <cell r="I848">
            <v>6.3</v>
          </cell>
          <cell r="J848">
            <v>2172</v>
          </cell>
          <cell r="K848" t="str">
            <v>1624-00-013</v>
          </cell>
        </row>
        <row r="849">
          <cell r="I849">
            <v>6.3</v>
          </cell>
          <cell r="J849">
            <v>1689</v>
          </cell>
          <cell r="K849" t="str">
            <v>1624-00-013</v>
          </cell>
        </row>
        <row r="850">
          <cell r="I850">
            <v>6.3</v>
          </cell>
          <cell r="J850">
            <v>685</v>
          </cell>
          <cell r="K850" t="str">
            <v>1624-00-013</v>
          </cell>
        </row>
        <row r="851">
          <cell r="I851">
            <v>6.3</v>
          </cell>
          <cell r="J851">
            <v>880</v>
          </cell>
          <cell r="K851" t="str">
            <v>1624-00-013</v>
          </cell>
        </row>
        <row r="852">
          <cell r="I852">
            <v>6.3</v>
          </cell>
          <cell r="J852">
            <v>2090</v>
          </cell>
          <cell r="K852" t="str">
            <v>1624-00-013</v>
          </cell>
        </row>
        <row r="853">
          <cell r="I853">
            <v>6.3</v>
          </cell>
          <cell r="J853">
            <v>3015</v>
          </cell>
          <cell r="K853" t="str">
            <v>1624-00-013</v>
          </cell>
        </row>
        <row r="854">
          <cell r="I854">
            <v>6.3</v>
          </cell>
          <cell r="J854">
            <v>8105</v>
          </cell>
          <cell r="K854" t="str">
            <v>1624-00-013</v>
          </cell>
        </row>
        <row r="855">
          <cell r="I855">
            <v>6.3</v>
          </cell>
          <cell r="J855">
            <v>2225</v>
          </cell>
          <cell r="K855" t="str">
            <v>1624-00-013</v>
          </cell>
        </row>
        <row r="856">
          <cell r="I856">
            <v>6.3</v>
          </cell>
          <cell r="J856">
            <v>450</v>
          </cell>
          <cell r="K856" t="str">
            <v>1624-00-013</v>
          </cell>
        </row>
        <row r="857">
          <cell r="I857">
            <v>6.3</v>
          </cell>
          <cell r="J857">
            <v>510</v>
          </cell>
          <cell r="K857" t="str">
            <v>1624-00-013</v>
          </cell>
        </row>
        <row r="858">
          <cell r="I858">
            <v>6.3</v>
          </cell>
          <cell r="J858">
            <v>980</v>
          </cell>
          <cell r="K858" t="str">
            <v>1624-00-013</v>
          </cell>
        </row>
        <row r="859">
          <cell r="I859">
            <v>6.3</v>
          </cell>
          <cell r="J859">
            <v>795</v>
          </cell>
          <cell r="K859" t="str">
            <v>1624-00-013</v>
          </cell>
        </row>
        <row r="860">
          <cell r="I860">
            <v>6.3</v>
          </cell>
          <cell r="J860">
            <v>270</v>
          </cell>
          <cell r="K860" t="str">
            <v>1624-00-013</v>
          </cell>
        </row>
        <row r="861">
          <cell r="I861">
            <v>6.3</v>
          </cell>
          <cell r="J861">
            <v>230</v>
          </cell>
          <cell r="K861" t="str">
            <v>1624-00-013</v>
          </cell>
        </row>
        <row r="862">
          <cell r="I862">
            <v>6.3</v>
          </cell>
          <cell r="J862">
            <v>896</v>
          </cell>
          <cell r="K862" t="str">
            <v>1624-00-013</v>
          </cell>
        </row>
        <row r="863">
          <cell r="I863">
            <v>6.3</v>
          </cell>
          <cell r="J863">
            <v>1487.28</v>
          </cell>
          <cell r="K863" t="str">
            <v>1624-00-013</v>
          </cell>
        </row>
        <row r="864">
          <cell r="I864">
            <v>6.3</v>
          </cell>
          <cell r="J864">
            <v>1687</v>
          </cell>
          <cell r="K864" t="str">
            <v>1624-00-013</v>
          </cell>
        </row>
        <row r="865">
          <cell r="I865">
            <v>6.3</v>
          </cell>
          <cell r="J865">
            <v>6.87</v>
          </cell>
          <cell r="K865" t="str">
            <v>1624-00-013</v>
          </cell>
        </row>
        <row r="866">
          <cell r="I866">
            <v>6.3</v>
          </cell>
          <cell r="J866">
            <v>2595</v>
          </cell>
          <cell r="K866" t="str">
            <v>1624-00-013</v>
          </cell>
        </row>
        <row r="867">
          <cell r="I867">
            <v>6.3</v>
          </cell>
          <cell r="J867">
            <v>786</v>
          </cell>
          <cell r="K867" t="str">
            <v>1624-00-013</v>
          </cell>
        </row>
        <row r="868">
          <cell r="I868">
            <v>6.3</v>
          </cell>
          <cell r="J868">
            <v>196.26</v>
          </cell>
          <cell r="K868" t="str">
            <v>1624-00-013</v>
          </cell>
        </row>
        <row r="869">
          <cell r="I869">
            <v>6.3</v>
          </cell>
          <cell r="J869">
            <v>1000</v>
          </cell>
          <cell r="K869" t="str">
            <v>1624-00-013</v>
          </cell>
        </row>
        <row r="870">
          <cell r="I870">
            <v>6.3</v>
          </cell>
          <cell r="J870">
            <v>240</v>
          </cell>
          <cell r="K870" t="str">
            <v>1624-00-013</v>
          </cell>
        </row>
        <row r="871">
          <cell r="I871">
            <v>6.3</v>
          </cell>
          <cell r="J871">
            <v>2080</v>
          </cell>
          <cell r="K871" t="str">
            <v>1624-00-013</v>
          </cell>
        </row>
        <row r="872">
          <cell r="I872">
            <v>6.3</v>
          </cell>
          <cell r="J872">
            <v>614.17999999999995</v>
          </cell>
          <cell r="K872" t="str">
            <v>1624-00-013</v>
          </cell>
        </row>
        <row r="873">
          <cell r="I873">
            <v>6.3</v>
          </cell>
          <cell r="J873">
            <v>8203.0499999999993</v>
          </cell>
          <cell r="K873" t="str">
            <v>1624-00-013</v>
          </cell>
        </row>
        <row r="874">
          <cell r="I874">
            <v>6.3</v>
          </cell>
          <cell r="J874">
            <v>1917.06</v>
          </cell>
          <cell r="K874" t="str">
            <v>1624-00-013</v>
          </cell>
        </row>
        <row r="875">
          <cell r="I875">
            <v>6.3</v>
          </cell>
          <cell r="J875">
            <v>700</v>
          </cell>
          <cell r="K875" t="str">
            <v>1624-00-013</v>
          </cell>
        </row>
        <row r="876">
          <cell r="I876">
            <v>6.3</v>
          </cell>
          <cell r="J876">
            <v>3289.72</v>
          </cell>
          <cell r="K876" t="str">
            <v>1624-00-013</v>
          </cell>
        </row>
        <row r="877">
          <cell r="I877">
            <v>6.3</v>
          </cell>
          <cell r="J877">
            <v>1170</v>
          </cell>
          <cell r="K877" t="str">
            <v>1624-00-013</v>
          </cell>
        </row>
        <row r="878">
          <cell r="I878">
            <v>6.3</v>
          </cell>
          <cell r="J878">
            <v>4403.5</v>
          </cell>
          <cell r="K878" t="str">
            <v>1624-00-013</v>
          </cell>
        </row>
        <row r="879">
          <cell r="I879">
            <v>6.3</v>
          </cell>
          <cell r="J879">
            <v>2442</v>
          </cell>
          <cell r="K879" t="str">
            <v>1624-00-013</v>
          </cell>
        </row>
        <row r="880">
          <cell r="I880">
            <v>6.3</v>
          </cell>
          <cell r="J880">
            <v>757</v>
          </cell>
          <cell r="K880" t="str">
            <v>1624-00-013</v>
          </cell>
        </row>
        <row r="881">
          <cell r="I881">
            <v>6.3</v>
          </cell>
          <cell r="J881">
            <v>1866</v>
          </cell>
          <cell r="K881" t="str">
            <v>1624-00-013</v>
          </cell>
        </row>
        <row r="882">
          <cell r="I882">
            <v>6.3</v>
          </cell>
          <cell r="J882">
            <v>1450</v>
          </cell>
          <cell r="K882" t="str">
            <v>1624-00-013</v>
          </cell>
        </row>
        <row r="883">
          <cell r="I883">
            <v>6.3</v>
          </cell>
          <cell r="J883">
            <v>7687.5</v>
          </cell>
          <cell r="K883" t="str">
            <v>1624-00-013</v>
          </cell>
        </row>
        <row r="884">
          <cell r="I884">
            <v>6.4</v>
          </cell>
          <cell r="J884">
            <v>1687</v>
          </cell>
          <cell r="K884" t="str">
            <v>1624-00-013</v>
          </cell>
        </row>
        <row r="885">
          <cell r="I885">
            <v>6.4</v>
          </cell>
          <cell r="J885">
            <v>1800</v>
          </cell>
          <cell r="K885" t="str">
            <v>1624-00-013</v>
          </cell>
        </row>
        <row r="886">
          <cell r="I886">
            <v>6.4</v>
          </cell>
          <cell r="J886">
            <v>715</v>
          </cell>
          <cell r="K886" t="str">
            <v>1624-00-013</v>
          </cell>
        </row>
        <row r="887">
          <cell r="I887">
            <v>6.4</v>
          </cell>
          <cell r="J887">
            <v>4040</v>
          </cell>
          <cell r="K887" t="str">
            <v>1624-00-013</v>
          </cell>
        </row>
        <row r="888">
          <cell r="I888">
            <v>6.4</v>
          </cell>
          <cell r="J888">
            <v>715</v>
          </cell>
          <cell r="K888" t="str">
            <v>1624-00-013</v>
          </cell>
        </row>
        <row r="889">
          <cell r="I889">
            <v>6.4</v>
          </cell>
          <cell r="J889">
            <v>3055</v>
          </cell>
          <cell r="K889" t="str">
            <v>1624-00-013</v>
          </cell>
        </row>
        <row r="890">
          <cell r="I890">
            <v>6.5</v>
          </cell>
          <cell r="J890">
            <v>1450.93</v>
          </cell>
          <cell r="K890" t="str">
            <v>1624-00-013</v>
          </cell>
        </row>
        <row r="891">
          <cell r="I891">
            <v>6.5</v>
          </cell>
          <cell r="J891">
            <v>83</v>
          </cell>
          <cell r="K891" t="str">
            <v>1624-00-013</v>
          </cell>
        </row>
        <row r="892">
          <cell r="I892">
            <v>6.5</v>
          </cell>
          <cell r="J892">
            <v>285.66000000000003</v>
          </cell>
          <cell r="K892" t="str">
            <v>1624-00-013</v>
          </cell>
        </row>
        <row r="893">
          <cell r="I893">
            <v>6.5</v>
          </cell>
          <cell r="J893">
            <v>309</v>
          </cell>
          <cell r="K893" t="str">
            <v>1624-00-013</v>
          </cell>
        </row>
        <row r="894">
          <cell r="I894">
            <v>6.5</v>
          </cell>
          <cell r="J894">
            <v>375.31</v>
          </cell>
          <cell r="K894" t="str">
            <v>1624-00-013</v>
          </cell>
        </row>
        <row r="895">
          <cell r="I895">
            <v>6.5</v>
          </cell>
          <cell r="J895">
            <v>90</v>
          </cell>
          <cell r="K895" t="str">
            <v>1624-00-013</v>
          </cell>
        </row>
        <row r="896">
          <cell r="I896">
            <v>6.5</v>
          </cell>
          <cell r="J896">
            <v>1626.17</v>
          </cell>
          <cell r="K896" t="str">
            <v>1624-00-013</v>
          </cell>
        </row>
        <row r="897">
          <cell r="I897">
            <v>6.5</v>
          </cell>
          <cell r="J897">
            <v>50.3</v>
          </cell>
          <cell r="K897" t="str">
            <v>1624-00-013</v>
          </cell>
        </row>
        <row r="898">
          <cell r="I898">
            <v>6.5</v>
          </cell>
          <cell r="J898">
            <v>1449</v>
          </cell>
          <cell r="K898" t="str">
            <v>1624-00-013</v>
          </cell>
        </row>
        <row r="899">
          <cell r="I899">
            <v>6.5</v>
          </cell>
          <cell r="J899">
            <v>4864.5</v>
          </cell>
          <cell r="K899" t="str">
            <v>1624-00-013</v>
          </cell>
        </row>
        <row r="900">
          <cell r="I900">
            <v>6.5</v>
          </cell>
          <cell r="J900">
            <v>2898</v>
          </cell>
          <cell r="K900" t="str">
            <v>1624-00-013</v>
          </cell>
        </row>
        <row r="901">
          <cell r="I901">
            <v>6.5</v>
          </cell>
          <cell r="J901">
            <v>1086</v>
          </cell>
          <cell r="K901" t="str">
            <v>1624-00-013</v>
          </cell>
        </row>
        <row r="902">
          <cell r="I902">
            <v>6.5</v>
          </cell>
          <cell r="J902">
            <v>247.63</v>
          </cell>
          <cell r="K902" t="str">
            <v>1624-00-013</v>
          </cell>
        </row>
        <row r="903">
          <cell r="I903">
            <v>6.5</v>
          </cell>
          <cell r="J903">
            <v>1190.25</v>
          </cell>
          <cell r="K903" t="str">
            <v>1624-00-013</v>
          </cell>
        </row>
        <row r="904">
          <cell r="I904">
            <v>6.5</v>
          </cell>
          <cell r="J904">
            <v>285.66000000000003</v>
          </cell>
          <cell r="K904" t="str">
            <v>1624-00-013</v>
          </cell>
        </row>
        <row r="905">
          <cell r="I905">
            <v>6.5</v>
          </cell>
          <cell r="J905">
            <v>2411.5500000000002</v>
          </cell>
          <cell r="K905" t="str">
            <v>1624-00-013</v>
          </cell>
        </row>
        <row r="906">
          <cell r="I906">
            <v>6.5</v>
          </cell>
          <cell r="J906">
            <v>1120</v>
          </cell>
          <cell r="K906" t="str">
            <v>1624-00-013</v>
          </cell>
        </row>
        <row r="907">
          <cell r="I907">
            <v>6.5</v>
          </cell>
          <cell r="J907">
            <v>1642.45</v>
          </cell>
          <cell r="K907" t="str">
            <v>1624-00-013</v>
          </cell>
        </row>
        <row r="908">
          <cell r="I908">
            <v>6.5</v>
          </cell>
          <cell r="J908">
            <v>14.28</v>
          </cell>
          <cell r="K908" t="str">
            <v>1624-00-013</v>
          </cell>
        </row>
        <row r="909">
          <cell r="I909">
            <v>6.5</v>
          </cell>
          <cell r="J909">
            <v>2525.4</v>
          </cell>
          <cell r="K909" t="str">
            <v>1624-00-013</v>
          </cell>
        </row>
        <row r="910">
          <cell r="I910">
            <v>6.5</v>
          </cell>
          <cell r="J910">
            <v>172.9</v>
          </cell>
          <cell r="K910" t="str">
            <v>1624-00-013</v>
          </cell>
        </row>
        <row r="911">
          <cell r="I911">
            <v>6.5</v>
          </cell>
          <cell r="J911">
            <v>12150.9</v>
          </cell>
          <cell r="K911" t="str">
            <v>1624-00-013</v>
          </cell>
        </row>
        <row r="912">
          <cell r="I912">
            <v>6.5</v>
          </cell>
          <cell r="J912">
            <v>4007.56</v>
          </cell>
          <cell r="K912" t="str">
            <v>1624-00-013</v>
          </cell>
        </row>
        <row r="913">
          <cell r="I913">
            <v>6.5</v>
          </cell>
          <cell r="J913">
            <v>180</v>
          </cell>
          <cell r="K913" t="str">
            <v>1624-00-013</v>
          </cell>
        </row>
        <row r="914">
          <cell r="I914">
            <v>6.5</v>
          </cell>
          <cell r="J914">
            <v>2849.79</v>
          </cell>
          <cell r="K914" t="str">
            <v>1624-00-013</v>
          </cell>
        </row>
        <row r="915">
          <cell r="I915">
            <v>6.5</v>
          </cell>
          <cell r="J915">
            <v>662.4</v>
          </cell>
          <cell r="K915" t="str">
            <v>1624-00-013</v>
          </cell>
        </row>
        <row r="916">
          <cell r="I916">
            <v>6.5</v>
          </cell>
          <cell r="J916">
            <v>5278.5</v>
          </cell>
          <cell r="K916" t="str">
            <v>1624-00-013</v>
          </cell>
        </row>
        <row r="917">
          <cell r="I917">
            <v>6.5</v>
          </cell>
          <cell r="J917">
            <v>1614.6</v>
          </cell>
          <cell r="K917" t="str">
            <v>1624-00-013</v>
          </cell>
        </row>
        <row r="918">
          <cell r="I918">
            <v>6.5</v>
          </cell>
          <cell r="J918">
            <v>316.70999999999998</v>
          </cell>
          <cell r="K918" t="str">
            <v>1624-00-013</v>
          </cell>
        </row>
        <row r="919">
          <cell r="I919">
            <v>6.5</v>
          </cell>
          <cell r="J919">
            <v>931.5</v>
          </cell>
          <cell r="K919" t="str">
            <v>1624-00-013</v>
          </cell>
        </row>
        <row r="920">
          <cell r="I920">
            <v>6.5</v>
          </cell>
          <cell r="J920">
            <v>1853.68</v>
          </cell>
          <cell r="K920" t="str">
            <v>1624-00-013</v>
          </cell>
        </row>
        <row r="921">
          <cell r="I921">
            <v>6.5</v>
          </cell>
          <cell r="J921">
            <v>3136.05</v>
          </cell>
          <cell r="K921" t="str">
            <v>1624-00-013</v>
          </cell>
        </row>
        <row r="922">
          <cell r="I922">
            <v>6.5</v>
          </cell>
          <cell r="J922">
            <v>513.36</v>
          </cell>
          <cell r="K922" t="str">
            <v>1624-00-013</v>
          </cell>
        </row>
        <row r="923">
          <cell r="I923">
            <v>6.5</v>
          </cell>
          <cell r="J923">
            <v>2025.49</v>
          </cell>
          <cell r="K923" t="str">
            <v>1624-00-013</v>
          </cell>
        </row>
        <row r="924">
          <cell r="I924">
            <v>6.5</v>
          </cell>
          <cell r="J924">
            <v>9335.7000000000007</v>
          </cell>
          <cell r="K924" t="str">
            <v>1624-00-013</v>
          </cell>
        </row>
        <row r="925">
          <cell r="I925">
            <v>6.5</v>
          </cell>
          <cell r="J925">
            <v>77.62</v>
          </cell>
          <cell r="K925" t="str">
            <v>1624-00-013</v>
          </cell>
        </row>
        <row r="926">
          <cell r="I926">
            <v>6.5</v>
          </cell>
          <cell r="J926">
            <v>807.3</v>
          </cell>
          <cell r="K926" t="str">
            <v>1624-00-013</v>
          </cell>
        </row>
        <row r="927">
          <cell r="I927">
            <v>6.5</v>
          </cell>
          <cell r="J927">
            <v>2307.0100000000002</v>
          </cell>
          <cell r="K927" t="str">
            <v>1624-00-013</v>
          </cell>
        </row>
        <row r="928">
          <cell r="I928">
            <v>6.5</v>
          </cell>
          <cell r="J928">
            <v>375.7</v>
          </cell>
          <cell r="K928" t="str">
            <v>1624-00-013</v>
          </cell>
        </row>
        <row r="929">
          <cell r="I929">
            <v>6.5</v>
          </cell>
          <cell r="J929">
            <v>1324.8</v>
          </cell>
          <cell r="K929" t="str">
            <v>1624-00-013</v>
          </cell>
        </row>
        <row r="930">
          <cell r="I930">
            <v>6.5</v>
          </cell>
          <cell r="J930">
            <v>18660.8</v>
          </cell>
          <cell r="K930" t="str">
            <v>1624-00-013</v>
          </cell>
        </row>
        <row r="931">
          <cell r="I931">
            <v>6.5</v>
          </cell>
          <cell r="J931">
            <v>515.08000000000004</v>
          </cell>
          <cell r="K931" t="str">
            <v>1624-00-013</v>
          </cell>
        </row>
        <row r="932">
          <cell r="I932">
            <v>6.5</v>
          </cell>
          <cell r="J932">
            <v>560</v>
          </cell>
          <cell r="K932" t="str">
            <v>1624-00-003</v>
          </cell>
        </row>
        <row r="933">
          <cell r="I933">
            <v>6.5</v>
          </cell>
          <cell r="J933">
            <v>8000</v>
          </cell>
          <cell r="K933" t="str">
            <v>1624-00-003</v>
          </cell>
        </row>
        <row r="934">
          <cell r="I934">
            <v>6.5</v>
          </cell>
          <cell r="J934">
            <v>19.600000000000001</v>
          </cell>
          <cell r="K934" t="str">
            <v>1624-00-013</v>
          </cell>
        </row>
        <row r="935">
          <cell r="I935">
            <v>6.5</v>
          </cell>
          <cell r="J935">
            <v>560</v>
          </cell>
          <cell r="K935" t="str">
            <v>1624-00-013</v>
          </cell>
        </row>
        <row r="936">
          <cell r="I936">
            <v>6.5</v>
          </cell>
          <cell r="J936">
            <v>25.2</v>
          </cell>
          <cell r="K936" t="str">
            <v>1624-00-013</v>
          </cell>
        </row>
        <row r="937">
          <cell r="I937">
            <v>6.5</v>
          </cell>
          <cell r="J937">
            <v>720</v>
          </cell>
          <cell r="K937" t="str">
            <v>1624-00-013</v>
          </cell>
        </row>
        <row r="938">
          <cell r="I938">
            <v>6.5</v>
          </cell>
          <cell r="J938">
            <v>16.100000000000001</v>
          </cell>
          <cell r="K938" t="str">
            <v>1624-00-013</v>
          </cell>
        </row>
        <row r="939">
          <cell r="I939">
            <v>6.5</v>
          </cell>
          <cell r="J939">
            <v>460</v>
          </cell>
          <cell r="K939" t="str">
            <v>1624-00-013</v>
          </cell>
        </row>
        <row r="940">
          <cell r="I940">
            <v>6.5</v>
          </cell>
          <cell r="J940">
            <v>15.4</v>
          </cell>
          <cell r="K940" t="str">
            <v>1624-00-013</v>
          </cell>
        </row>
        <row r="941">
          <cell r="I941">
            <v>6.5</v>
          </cell>
          <cell r="J941">
            <v>440</v>
          </cell>
          <cell r="K941" t="str">
            <v>1624-00-013</v>
          </cell>
        </row>
        <row r="942">
          <cell r="I942">
            <v>6.5</v>
          </cell>
          <cell r="J942">
            <v>31.5</v>
          </cell>
          <cell r="K942" t="str">
            <v>1624-00-013</v>
          </cell>
        </row>
        <row r="943">
          <cell r="I943">
            <v>6.5</v>
          </cell>
          <cell r="J943">
            <v>900</v>
          </cell>
          <cell r="K943" t="str">
            <v>1624-00-013</v>
          </cell>
        </row>
        <row r="944">
          <cell r="I944">
            <v>6.5</v>
          </cell>
          <cell r="J944">
            <v>2336.6</v>
          </cell>
          <cell r="K944" t="str">
            <v>1624-00-013</v>
          </cell>
        </row>
        <row r="945">
          <cell r="I945">
            <v>6.5</v>
          </cell>
          <cell r="J945">
            <v>33380</v>
          </cell>
          <cell r="K945" t="str">
            <v>1624-00-013</v>
          </cell>
        </row>
        <row r="946">
          <cell r="I946">
            <v>6.5</v>
          </cell>
          <cell r="J946">
            <v>600</v>
          </cell>
          <cell r="K946" t="str">
            <v>1624-00-006</v>
          </cell>
        </row>
        <row r="947">
          <cell r="I947">
            <v>6.5</v>
          </cell>
          <cell r="J947">
            <v>21.42</v>
          </cell>
          <cell r="K947" t="str">
            <v>1624-00-013</v>
          </cell>
        </row>
        <row r="948">
          <cell r="I948">
            <v>6.5</v>
          </cell>
          <cell r="J948">
            <v>612</v>
          </cell>
          <cell r="K948" t="str">
            <v>1624-00-013</v>
          </cell>
        </row>
        <row r="949">
          <cell r="I949">
            <v>6.5</v>
          </cell>
          <cell r="J949">
            <v>9.83</v>
          </cell>
          <cell r="K949" t="str">
            <v>1624-00-013</v>
          </cell>
        </row>
        <row r="950">
          <cell r="I950">
            <v>6.5</v>
          </cell>
          <cell r="J950">
            <v>360</v>
          </cell>
          <cell r="K950" t="str">
            <v>1624-00-013</v>
          </cell>
        </row>
        <row r="951">
          <cell r="I951">
            <v>6.5</v>
          </cell>
          <cell r="J951">
            <v>8.82</v>
          </cell>
          <cell r="K951" t="str">
            <v>1624-00-013</v>
          </cell>
        </row>
        <row r="952">
          <cell r="I952">
            <v>6.5</v>
          </cell>
          <cell r="J952">
            <v>323</v>
          </cell>
          <cell r="K952" t="str">
            <v>1624-00-013</v>
          </cell>
        </row>
        <row r="953">
          <cell r="I953">
            <v>6.5</v>
          </cell>
          <cell r="J953">
            <v>68.25</v>
          </cell>
          <cell r="K953" t="str">
            <v>1624-00-013</v>
          </cell>
        </row>
        <row r="954">
          <cell r="I954">
            <v>6.5</v>
          </cell>
          <cell r="J954">
            <v>1950</v>
          </cell>
          <cell r="K954" t="str">
            <v>1624-00-013</v>
          </cell>
        </row>
        <row r="955">
          <cell r="I955">
            <v>6.5</v>
          </cell>
          <cell r="J955">
            <v>140</v>
          </cell>
          <cell r="K955" t="str">
            <v>1624-00-013</v>
          </cell>
        </row>
        <row r="956">
          <cell r="I956">
            <v>6.5</v>
          </cell>
          <cell r="J956">
            <v>8.19</v>
          </cell>
          <cell r="K956" t="str">
            <v>1624-00-013</v>
          </cell>
        </row>
        <row r="957">
          <cell r="I957">
            <v>6.5</v>
          </cell>
          <cell r="J957">
            <v>300</v>
          </cell>
          <cell r="K957" t="str">
            <v>1624-00-013</v>
          </cell>
        </row>
        <row r="958">
          <cell r="I958">
            <v>6.5</v>
          </cell>
          <cell r="J958">
            <v>8.19</v>
          </cell>
          <cell r="K958" t="str">
            <v>1624-00-013</v>
          </cell>
        </row>
        <row r="959">
          <cell r="I959">
            <v>6.5</v>
          </cell>
          <cell r="J959">
            <v>300</v>
          </cell>
          <cell r="K959" t="str">
            <v>1624-00-013</v>
          </cell>
        </row>
        <row r="960">
          <cell r="I960">
            <v>6.5</v>
          </cell>
          <cell r="J960">
            <v>819</v>
          </cell>
          <cell r="K960" t="str">
            <v>1624-00-013</v>
          </cell>
        </row>
        <row r="961">
          <cell r="I961">
            <v>6.5</v>
          </cell>
          <cell r="J961">
            <v>57.33</v>
          </cell>
          <cell r="K961" t="str">
            <v>1624-00-013</v>
          </cell>
        </row>
        <row r="962">
          <cell r="I962">
            <v>6.5</v>
          </cell>
          <cell r="J962">
            <v>270</v>
          </cell>
          <cell r="K962" t="str">
            <v>1624-00-013</v>
          </cell>
        </row>
        <row r="963">
          <cell r="I963">
            <v>6.5</v>
          </cell>
          <cell r="J963">
            <v>-0.31</v>
          </cell>
          <cell r="K963" t="str">
            <v>1624-00-013</v>
          </cell>
        </row>
        <row r="964">
          <cell r="I964">
            <v>6.5</v>
          </cell>
          <cell r="J964">
            <v>20.94</v>
          </cell>
          <cell r="K964" t="str">
            <v>1624-00-013</v>
          </cell>
        </row>
        <row r="965">
          <cell r="I965">
            <v>6.5</v>
          </cell>
          <cell r="J965">
            <v>767</v>
          </cell>
          <cell r="K965" t="str">
            <v>1624-00-013</v>
          </cell>
        </row>
        <row r="966">
          <cell r="I966">
            <v>6.5</v>
          </cell>
          <cell r="J966">
            <v>7.37</v>
          </cell>
          <cell r="K966" t="str">
            <v>1624-00-013</v>
          </cell>
        </row>
        <row r="967">
          <cell r="I967">
            <v>6.5</v>
          </cell>
          <cell r="J967">
            <v>270</v>
          </cell>
          <cell r="K967" t="str">
            <v>1624-00-013</v>
          </cell>
        </row>
        <row r="968">
          <cell r="I968">
            <v>6.5</v>
          </cell>
          <cell r="J968">
            <v>544</v>
          </cell>
          <cell r="K968" t="str">
            <v>1624-00-013</v>
          </cell>
        </row>
        <row r="969">
          <cell r="I969">
            <v>6.5</v>
          </cell>
          <cell r="J969">
            <v>948.6</v>
          </cell>
          <cell r="K969" t="str">
            <v>1624-00-013</v>
          </cell>
        </row>
        <row r="970">
          <cell r="I970">
            <v>6.5</v>
          </cell>
          <cell r="J970">
            <v>3993</v>
          </cell>
          <cell r="K970" t="str">
            <v>1624-00-013</v>
          </cell>
        </row>
        <row r="971">
          <cell r="I971">
            <v>6.5</v>
          </cell>
          <cell r="J971">
            <v>13551.4</v>
          </cell>
          <cell r="K971" t="str">
            <v>1624-00-013</v>
          </cell>
        </row>
        <row r="972">
          <cell r="I972">
            <v>6.6</v>
          </cell>
          <cell r="J972">
            <v>220</v>
          </cell>
          <cell r="K972" t="str">
            <v>1624-00-013</v>
          </cell>
        </row>
        <row r="973">
          <cell r="I973">
            <v>6.6</v>
          </cell>
          <cell r="J973">
            <v>240</v>
          </cell>
          <cell r="K973" t="str">
            <v>1624-00-013</v>
          </cell>
        </row>
        <row r="974">
          <cell r="I974">
            <v>6.6</v>
          </cell>
          <cell r="J974">
            <v>2892.2</v>
          </cell>
          <cell r="K974" t="str">
            <v>1624-00-013</v>
          </cell>
        </row>
        <row r="975">
          <cell r="I975">
            <v>6.6</v>
          </cell>
          <cell r="J975">
            <v>89.96</v>
          </cell>
          <cell r="K975" t="str">
            <v>1624-00-013</v>
          </cell>
        </row>
        <row r="976">
          <cell r="I976">
            <v>6.6</v>
          </cell>
          <cell r="J976">
            <v>251.5</v>
          </cell>
          <cell r="K976" t="str">
            <v>1624-00-013</v>
          </cell>
        </row>
        <row r="977">
          <cell r="I977">
            <v>6.6</v>
          </cell>
          <cell r="J977">
            <v>533.02</v>
          </cell>
          <cell r="K977" t="str">
            <v>1624-00-013</v>
          </cell>
        </row>
        <row r="978">
          <cell r="I978">
            <v>6.6</v>
          </cell>
          <cell r="J978">
            <v>2850</v>
          </cell>
          <cell r="K978" t="str">
            <v>1624-00-013</v>
          </cell>
        </row>
        <row r="979">
          <cell r="I979">
            <v>6.6</v>
          </cell>
          <cell r="J979">
            <v>84</v>
          </cell>
          <cell r="K979" t="str">
            <v>1624-00-013</v>
          </cell>
        </row>
        <row r="980">
          <cell r="I980">
            <v>6.6</v>
          </cell>
          <cell r="J980">
            <v>535</v>
          </cell>
          <cell r="K980" t="str">
            <v>1624-00-013</v>
          </cell>
        </row>
        <row r="981">
          <cell r="I981">
            <v>6.6</v>
          </cell>
          <cell r="J981">
            <v>1041.1500000000001</v>
          </cell>
          <cell r="K981" t="str">
            <v>1624-00-013</v>
          </cell>
        </row>
        <row r="982">
          <cell r="I982">
            <v>6.6</v>
          </cell>
          <cell r="J982">
            <v>440</v>
          </cell>
          <cell r="K982" t="str">
            <v>1624-00-013</v>
          </cell>
        </row>
        <row r="983">
          <cell r="I983">
            <v>6.6</v>
          </cell>
          <cell r="J983">
            <v>920</v>
          </cell>
          <cell r="K983" t="str">
            <v>1624-00-013</v>
          </cell>
        </row>
        <row r="984">
          <cell r="I984">
            <v>6.6</v>
          </cell>
          <cell r="J984">
            <v>1031</v>
          </cell>
          <cell r="K984" t="str">
            <v>1624-00-013</v>
          </cell>
        </row>
        <row r="985">
          <cell r="I985">
            <v>6.6</v>
          </cell>
          <cell r="J985">
            <v>390</v>
          </cell>
          <cell r="K985" t="str">
            <v>1624-00-013</v>
          </cell>
        </row>
        <row r="986">
          <cell r="I986">
            <v>6.6</v>
          </cell>
          <cell r="J986">
            <v>5175</v>
          </cell>
          <cell r="K986" t="str">
            <v>1624-00-013</v>
          </cell>
        </row>
        <row r="987">
          <cell r="I987">
            <v>6.6</v>
          </cell>
          <cell r="J987">
            <v>2197</v>
          </cell>
          <cell r="K987" t="str">
            <v>1624-00-013</v>
          </cell>
        </row>
        <row r="988">
          <cell r="I988">
            <v>6.6</v>
          </cell>
          <cell r="J988">
            <v>70</v>
          </cell>
          <cell r="K988" t="str">
            <v>1624-00-013</v>
          </cell>
        </row>
        <row r="989">
          <cell r="I989">
            <v>6.6</v>
          </cell>
          <cell r="J989">
            <v>450</v>
          </cell>
          <cell r="K989" t="str">
            <v>1624-00-013</v>
          </cell>
        </row>
        <row r="990">
          <cell r="I990">
            <v>6.6</v>
          </cell>
          <cell r="J990">
            <v>156</v>
          </cell>
          <cell r="K990" t="str">
            <v>1624-00-013</v>
          </cell>
        </row>
        <row r="991">
          <cell r="I991">
            <v>6.6</v>
          </cell>
          <cell r="J991">
            <v>3143.78</v>
          </cell>
          <cell r="K991" t="str">
            <v>1624-00-013</v>
          </cell>
        </row>
        <row r="992">
          <cell r="I992">
            <v>6.6</v>
          </cell>
          <cell r="J992">
            <v>298.08</v>
          </cell>
          <cell r="K992" t="str">
            <v>1624-00-013</v>
          </cell>
        </row>
        <row r="993">
          <cell r="I993">
            <v>6.6</v>
          </cell>
          <cell r="J993">
            <v>12000</v>
          </cell>
          <cell r="K993" t="str">
            <v>1624-00-013</v>
          </cell>
        </row>
        <row r="994">
          <cell r="I994">
            <v>6.6</v>
          </cell>
          <cell r="J994">
            <v>20700</v>
          </cell>
          <cell r="K994" t="str">
            <v>1624-00-013</v>
          </cell>
        </row>
        <row r="995">
          <cell r="I995">
            <v>6.6</v>
          </cell>
          <cell r="J995">
            <v>921</v>
          </cell>
          <cell r="K995" t="str">
            <v>1624-00-006</v>
          </cell>
        </row>
        <row r="996">
          <cell r="I996">
            <v>6.6</v>
          </cell>
          <cell r="J996">
            <v>5662</v>
          </cell>
          <cell r="K996" t="str">
            <v>1624-00-013</v>
          </cell>
        </row>
        <row r="997">
          <cell r="I997">
            <v>6.6</v>
          </cell>
          <cell r="J997">
            <v>2069.7199999999998</v>
          </cell>
          <cell r="K997" t="str">
            <v>1624-00-013</v>
          </cell>
        </row>
        <row r="998">
          <cell r="I998">
            <v>6.6</v>
          </cell>
          <cell r="J998">
            <v>920</v>
          </cell>
          <cell r="K998" t="str">
            <v>1624-00-013</v>
          </cell>
        </row>
        <row r="999">
          <cell r="I999">
            <v>6.6</v>
          </cell>
          <cell r="J999">
            <v>720</v>
          </cell>
          <cell r="K999" t="str">
            <v>1624-00-013</v>
          </cell>
        </row>
        <row r="1000">
          <cell r="I1000">
            <v>6.6</v>
          </cell>
          <cell r="J1000">
            <v>50</v>
          </cell>
          <cell r="K1000" t="str">
            <v>1624-00-013</v>
          </cell>
        </row>
        <row r="1001">
          <cell r="I1001">
            <v>6.6</v>
          </cell>
          <cell r="J1001">
            <v>556.19000000000005</v>
          </cell>
          <cell r="K1001" t="str">
            <v>1624-00-013</v>
          </cell>
        </row>
        <row r="1002">
          <cell r="I1002">
            <v>6.6</v>
          </cell>
          <cell r="J1002">
            <v>670.81</v>
          </cell>
          <cell r="K1002" t="str">
            <v>1624-00-013</v>
          </cell>
        </row>
        <row r="1003">
          <cell r="I1003">
            <v>6.6</v>
          </cell>
          <cell r="J1003">
            <v>50000</v>
          </cell>
          <cell r="K1003" t="str">
            <v>1624-00-013</v>
          </cell>
        </row>
        <row r="1004">
          <cell r="I1004">
            <v>6.6</v>
          </cell>
          <cell r="J1004">
            <v>172.17</v>
          </cell>
          <cell r="K1004" t="str">
            <v>1624-00-013</v>
          </cell>
        </row>
        <row r="1005">
          <cell r="I1005">
            <v>6.6</v>
          </cell>
          <cell r="J1005">
            <v>1400</v>
          </cell>
          <cell r="K1005" t="str">
            <v>1624-00-013</v>
          </cell>
        </row>
        <row r="1006">
          <cell r="I1006">
            <v>6.6</v>
          </cell>
          <cell r="J1006">
            <v>1251.6600000000001</v>
          </cell>
          <cell r="K1006" t="str">
            <v>1624-00-013</v>
          </cell>
        </row>
        <row r="1007">
          <cell r="I1007">
            <v>6.6</v>
          </cell>
          <cell r="J1007">
            <v>586.33000000000004</v>
          </cell>
          <cell r="K1007" t="str">
            <v>1624-00-013</v>
          </cell>
        </row>
        <row r="1008">
          <cell r="I1008">
            <v>6.6</v>
          </cell>
          <cell r="J1008">
            <v>10000</v>
          </cell>
          <cell r="K1008" t="str">
            <v>1624-00-013</v>
          </cell>
        </row>
        <row r="1009">
          <cell r="I1009">
            <v>6.6</v>
          </cell>
          <cell r="J1009">
            <v>855</v>
          </cell>
          <cell r="K1009" t="str">
            <v>1624-00-002</v>
          </cell>
        </row>
        <row r="1010">
          <cell r="I1010">
            <v>6.6</v>
          </cell>
          <cell r="J1010">
            <v>59278</v>
          </cell>
          <cell r="K1010" t="str">
            <v>1624-00-002</v>
          </cell>
        </row>
        <row r="1011">
          <cell r="I1011">
            <v>6.6</v>
          </cell>
          <cell r="J1011">
            <v>148141.5</v>
          </cell>
          <cell r="K1011" t="str">
            <v>1624-00-002</v>
          </cell>
        </row>
        <row r="1012">
          <cell r="I1012">
            <v>6.6</v>
          </cell>
          <cell r="J1012">
            <v>2103</v>
          </cell>
          <cell r="K1012" t="str">
            <v>1624-00-002</v>
          </cell>
        </row>
        <row r="1013">
          <cell r="I1013">
            <v>6.6</v>
          </cell>
          <cell r="J1013">
            <v>10633.66</v>
          </cell>
          <cell r="K1013" t="str">
            <v>1624-00-002</v>
          </cell>
        </row>
        <row r="1014">
          <cell r="I1014">
            <v>6.6</v>
          </cell>
          <cell r="J1014">
            <v>34076.980000000003</v>
          </cell>
          <cell r="K1014" t="str">
            <v>1624-00-013</v>
          </cell>
        </row>
        <row r="1015">
          <cell r="I1015">
            <v>6.6</v>
          </cell>
          <cell r="J1015">
            <v>6893.69</v>
          </cell>
          <cell r="K1015" t="str">
            <v>1624-00-013</v>
          </cell>
        </row>
        <row r="1016">
          <cell r="I1016">
            <v>6.6</v>
          </cell>
          <cell r="J1016">
            <v>4816.8900000000003</v>
          </cell>
          <cell r="K1016" t="str">
            <v>1624-00-013</v>
          </cell>
        </row>
        <row r="1017">
          <cell r="I1017">
            <v>6.6</v>
          </cell>
          <cell r="J1017">
            <v>39653.93</v>
          </cell>
          <cell r="K1017" t="str">
            <v>1624-00-002</v>
          </cell>
        </row>
        <row r="1018">
          <cell r="I1018">
            <v>6.6</v>
          </cell>
          <cell r="J1018">
            <v>80</v>
          </cell>
          <cell r="K1018" t="str">
            <v>1624-00-002</v>
          </cell>
        </row>
        <row r="1019">
          <cell r="I1019">
            <v>6.6</v>
          </cell>
          <cell r="J1019">
            <v>2379.9499999999998</v>
          </cell>
          <cell r="K1019" t="str">
            <v>1624-00-013</v>
          </cell>
        </row>
        <row r="1020">
          <cell r="I1020">
            <v>6.6</v>
          </cell>
          <cell r="J1020">
            <v>53500</v>
          </cell>
          <cell r="K1020" t="str">
            <v>1624-00-013</v>
          </cell>
        </row>
        <row r="1021">
          <cell r="I1021">
            <v>6.6</v>
          </cell>
          <cell r="J1021">
            <v>1123.5</v>
          </cell>
          <cell r="K1021" t="str">
            <v>1624-00-002</v>
          </cell>
        </row>
        <row r="1022">
          <cell r="I1022">
            <v>6.6</v>
          </cell>
          <cell r="J1022">
            <v>37450</v>
          </cell>
          <cell r="K1022" t="str">
            <v>1624-00-002</v>
          </cell>
        </row>
        <row r="1023">
          <cell r="I1023">
            <v>6.6</v>
          </cell>
          <cell r="J1023">
            <v>6294.28</v>
          </cell>
          <cell r="K1023" t="str">
            <v>1624-00-002</v>
          </cell>
        </row>
        <row r="1024">
          <cell r="I1024">
            <v>6.6</v>
          </cell>
          <cell r="J1024">
            <v>200</v>
          </cell>
          <cell r="K1024" t="str">
            <v>1624-00-002</v>
          </cell>
        </row>
        <row r="1025">
          <cell r="I1025">
            <v>6.6</v>
          </cell>
          <cell r="J1025">
            <v>280</v>
          </cell>
          <cell r="K1025" t="str">
            <v>1624-00-013</v>
          </cell>
        </row>
        <row r="1026">
          <cell r="I1026">
            <v>6.6</v>
          </cell>
          <cell r="J1026">
            <v>-42846</v>
          </cell>
          <cell r="K1026" t="str">
            <v>1624-00-013</v>
          </cell>
        </row>
        <row r="1027">
          <cell r="I1027">
            <v>6.6</v>
          </cell>
          <cell r="J1027">
            <v>-2999.22</v>
          </cell>
          <cell r="K1027" t="str">
            <v>1624-00-013</v>
          </cell>
        </row>
        <row r="1028">
          <cell r="I1028">
            <v>6.6</v>
          </cell>
          <cell r="J1028">
            <v>1000</v>
          </cell>
          <cell r="K1028" t="str">
            <v>1624-00-013</v>
          </cell>
        </row>
        <row r="1029">
          <cell r="I1029">
            <v>6.6</v>
          </cell>
          <cell r="J1029">
            <v>204.85</v>
          </cell>
          <cell r="K1029" t="str">
            <v>1624-00-006</v>
          </cell>
        </row>
        <row r="1030">
          <cell r="I1030">
            <v>6.6</v>
          </cell>
          <cell r="J1030">
            <v>5853</v>
          </cell>
          <cell r="K1030" t="str">
            <v>1624-00-006</v>
          </cell>
        </row>
        <row r="1031">
          <cell r="I1031">
            <v>6.6</v>
          </cell>
          <cell r="J1031">
            <v>58.81</v>
          </cell>
          <cell r="K1031" t="str">
            <v>1624-00-013</v>
          </cell>
        </row>
        <row r="1032">
          <cell r="I1032">
            <v>6.6</v>
          </cell>
          <cell r="J1032">
            <v>58.81</v>
          </cell>
          <cell r="K1032" t="str">
            <v>1624-00-013</v>
          </cell>
        </row>
        <row r="1033">
          <cell r="I1033">
            <v>6.6</v>
          </cell>
          <cell r="J1033">
            <v>2160.38</v>
          </cell>
          <cell r="K1033" t="str">
            <v>1624-00-013</v>
          </cell>
        </row>
        <row r="1034">
          <cell r="I1034">
            <v>6.6</v>
          </cell>
          <cell r="J1034">
            <v>126</v>
          </cell>
          <cell r="K1034" t="str">
            <v>1624-00-013</v>
          </cell>
        </row>
        <row r="1035">
          <cell r="I1035">
            <v>6.6</v>
          </cell>
          <cell r="J1035">
            <v>1800</v>
          </cell>
          <cell r="K1035" t="str">
            <v>1624-00-013</v>
          </cell>
        </row>
        <row r="1036">
          <cell r="I1036">
            <v>6.6</v>
          </cell>
          <cell r="J1036">
            <v>163.80000000000001</v>
          </cell>
          <cell r="K1036" t="str">
            <v>1624-00-013</v>
          </cell>
        </row>
        <row r="1037">
          <cell r="I1037">
            <v>6.6</v>
          </cell>
          <cell r="J1037">
            <v>2340</v>
          </cell>
          <cell r="K1037" t="str">
            <v>1624-00-013</v>
          </cell>
        </row>
        <row r="1038">
          <cell r="I1038">
            <v>6.6</v>
          </cell>
          <cell r="J1038">
            <v>463</v>
          </cell>
          <cell r="K1038" t="str">
            <v>1624-00-013</v>
          </cell>
        </row>
        <row r="1039">
          <cell r="I1039">
            <v>6.6</v>
          </cell>
          <cell r="J1039">
            <v>10.92</v>
          </cell>
          <cell r="K1039" t="str">
            <v>1624-00-013</v>
          </cell>
        </row>
        <row r="1040">
          <cell r="I1040">
            <v>6.6</v>
          </cell>
          <cell r="J1040">
            <v>4.59</v>
          </cell>
          <cell r="K1040" t="str">
            <v>1624-00-013</v>
          </cell>
        </row>
        <row r="1041">
          <cell r="I1041">
            <v>6.6</v>
          </cell>
          <cell r="J1041">
            <v>5.23</v>
          </cell>
          <cell r="K1041" t="str">
            <v>1624-00-013</v>
          </cell>
        </row>
        <row r="1042">
          <cell r="I1042">
            <v>6.6</v>
          </cell>
          <cell r="J1042">
            <v>400</v>
          </cell>
          <cell r="K1042" t="str">
            <v>1624-00-013</v>
          </cell>
        </row>
        <row r="1043">
          <cell r="I1043">
            <v>6.6</v>
          </cell>
          <cell r="J1043">
            <v>168.22</v>
          </cell>
          <cell r="K1043" t="str">
            <v>1624-00-013</v>
          </cell>
        </row>
        <row r="1044">
          <cell r="I1044">
            <v>6.6</v>
          </cell>
          <cell r="J1044">
            <v>191.59</v>
          </cell>
          <cell r="K1044" t="str">
            <v>1624-00-013</v>
          </cell>
        </row>
        <row r="1045">
          <cell r="I1045">
            <v>6.6</v>
          </cell>
          <cell r="J1045">
            <v>563</v>
          </cell>
          <cell r="K1045" t="str">
            <v>1624-00-013</v>
          </cell>
        </row>
        <row r="1046">
          <cell r="I1046">
            <v>6.6</v>
          </cell>
          <cell r="J1046">
            <v>3600</v>
          </cell>
          <cell r="K1046" t="str">
            <v>1624-00-013</v>
          </cell>
        </row>
        <row r="1047">
          <cell r="I1047">
            <v>6.6</v>
          </cell>
          <cell r="J1047">
            <v>500</v>
          </cell>
          <cell r="K1047" t="str">
            <v>1624-00-013</v>
          </cell>
        </row>
        <row r="1048">
          <cell r="I1048">
            <v>6.6</v>
          </cell>
          <cell r="J1048">
            <v>700</v>
          </cell>
          <cell r="K1048" t="str">
            <v>1624-00-013</v>
          </cell>
        </row>
        <row r="1049">
          <cell r="I1049">
            <v>6.6</v>
          </cell>
          <cell r="J1049">
            <v>21.02</v>
          </cell>
          <cell r="K1049" t="str">
            <v>1624-00-013</v>
          </cell>
        </row>
        <row r="1050">
          <cell r="I1050">
            <v>6.6</v>
          </cell>
          <cell r="J1050">
            <v>770</v>
          </cell>
          <cell r="K1050" t="str">
            <v>1624-00-013</v>
          </cell>
        </row>
        <row r="1051">
          <cell r="I1051">
            <v>6.7</v>
          </cell>
          <cell r="J1051">
            <v>506.58</v>
          </cell>
          <cell r="K1051" t="str">
            <v>1624-00-013</v>
          </cell>
        </row>
        <row r="1052">
          <cell r="I1052">
            <v>6.7</v>
          </cell>
          <cell r="J1052">
            <v>289.8</v>
          </cell>
          <cell r="K1052" t="str">
            <v>1624-00-013</v>
          </cell>
        </row>
        <row r="1053">
          <cell r="I1053">
            <v>6.7</v>
          </cell>
          <cell r="J1053">
            <v>2901.51</v>
          </cell>
          <cell r="K1053" t="str">
            <v>1624-00-013</v>
          </cell>
        </row>
        <row r="1054">
          <cell r="I1054">
            <v>6.7</v>
          </cell>
          <cell r="J1054">
            <v>3585.24</v>
          </cell>
          <cell r="K1054" t="str">
            <v>1624-00-013</v>
          </cell>
        </row>
        <row r="1055">
          <cell r="I1055">
            <v>6.7</v>
          </cell>
          <cell r="J1055">
            <v>706.25</v>
          </cell>
          <cell r="K1055" t="str">
            <v>1624-00-013</v>
          </cell>
        </row>
        <row r="1056">
          <cell r="I1056">
            <v>6.7</v>
          </cell>
          <cell r="J1056">
            <v>4568.49</v>
          </cell>
          <cell r="K1056" t="str">
            <v>1624-00-013</v>
          </cell>
        </row>
        <row r="1057">
          <cell r="I1057">
            <v>6.7</v>
          </cell>
          <cell r="J1057">
            <v>3058.43</v>
          </cell>
          <cell r="K1057" t="str">
            <v>1624-00-013</v>
          </cell>
        </row>
        <row r="1058">
          <cell r="I1058">
            <v>6.7</v>
          </cell>
          <cell r="J1058">
            <v>4160.7</v>
          </cell>
          <cell r="K1058" t="str">
            <v>1624-00-013</v>
          </cell>
        </row>
        <row r="1059">
          <cell r="I1059">
            <v>6.7</v>
          </cell>
          <cell r="J1059">
            <v>9.15</v>
          </cell>
          <cell r="K1059" t="str">
            <v>1624-00-013</v>
          </cell>
        </row>
        <row r="1060">
          <cell r="I1060">
            <v>6.7</v>
          </cell>
          <cell r="J1060">
            <v>334.97</v>
          </cell>
          <cell r="K1060" t="str">
            <v>1624-00-013</v>
          </cell>
        </row>
        <row r="1061">
          <cell r="I1061">
            <v>6.7</v>
          </cell>
          <cell r="J1061">
            <v>25.51</v>
          </cell>
          <cell r="K1061" t="str">
            <v>1624-00-013</v>
          </cell>
        </row>
        <row r="1062">
          <cell r="I1062">
            <v>6.7</v>
          </cell>
          <cell r="J1062">
            <v>934.58</v>
          </cell>
          <cell r="K1062" t="str">
            <v>1624-00-013</v>
          </cell>
        </row>
        <row r="1063">
          <cell r="I1063">
            <v>6.7</v>
          </cell>
          <cell r="J1063">
            <v>6.17</v>
          </cell>
          <cell r="K1063" t="str">
            <v>1624-00-013</v>
          </cell>
        </row>
        <row r="1064">
          <cell r="I1064">
            <v>6.7</v>
          </cell>
          <cell r="J1064">
            <v>225.84</v>
          </cell>
          <cell r="K1064" t="str">
            <v>1624-00-013</v>
          </cell>
        </row>
        <row r="1065">
          <cell r="I1065">
            <v>6.7</v>
          </cell>
          <cell r="J1065">
            <v>6.48</v>
          </cell>
          <cell r="K1065" t="str">
            <v>1624-00-013</v>
          </cell>
        </row>
        <row r="1066">
          <cell r="I1066">
            <v>6.7</v>
          </cell>
          <cell r="J1066">
            <v>237.23</v>
          </cell>
          <cell r="K1066" t="str">
            <v>1624-00-013</v>
          </cell>
        </row>
        <row r="1067">
          <cell r="I1067">
            <v>6.7</v>
          </cell>
          <cell r="J1067">
            <v>934.58</v>
          </cell>
          <cell r="K1067" t="str">
            <v>1624-00-013</v>
          </cell>
        </row>
        <row r="1068">
          <cell r="I1068">
            <v>6.7</v>
          </cell>
          <cell r="J1068">
            <v>25.51</v>
          </cell>
          <cell r="K1068" t="str">
            <v>1624-00-013</v>
          </cell>
        </row>
        <row r="1069">
          <cell r="I1069">
            <v>6.7</v>
          </cell>
          <cell r="J1069">
            <v>36.21</v>
          </cell>
          <cell r="K1069" t="str">
            <v>1624-00-013</v>
          </cell>
        </row>
        <row r="1070">
          <cell r="I1070">
            <v>6.7</v>
          </cell>
          <cell r="J1070">
            <v>1326.43</v>
          </cell>
          <cell r="K1070" t="str">
            <v>1624-00-013</v>
          </cell>
        </row>
        <row r="1071">
          <cell r="I1071">
            <v>6.7</v>
          </cell>
          <cell r="J1071">
            <v>25.51</v>
          </cell>
          <cell r="K1071" t="str">
            <v>1624-00-013</v>
          </cell>
        </row>
        <row r="1072">
          <cell r="I1072">
            <v>6.7</v>
          </cell>
          <cell r="J1072">
            <v>934.58</v>
          </cell>
          <cell r="K1072" t="str">
            <v>1624-00-013</v>
          </cell>
        </row>
        <row r="1073">
          <cell r="I1073">
            <v>6.7</v>
          </cell>
          <cell r="J1073">
            <v>934.58</v>
          </cell>
          <cell r="K1073" t="str">
            <v>1624-00-013</v>
          </cell>
        </row>
        <row r="1074">
          <cell r="I1074">
            <v>6.7</v>
          </cell>
          <cell r="J1074">
            <v>25.51</v>
          </cell>
          <cell r="K1074" t="str">
            <v>1624-00-013</v>
          </cell>
        </row>
        <row r="1075">
          <cell r="I1075">
            <v>6.7</v>
          </cell>
          <cell r="J1075">
            <v>15.42</v>
          </cell>
          <cell r="K1075" t="str">
            <v>1624-00-013</v>
          </cell>
        </row>
        <row r="1076">
          <cell r="I1076">
            <v>6.7</v>
          </cell>
          <cell r="J1076">
            <v>564.99</v>
          </cell>
          <cell r="K1076" t="str">
            <v>1624-00-013</v>
          </cell>
        </row>
        <row r="1077">
          <cell r="I1077">
            <v>6.7</v>
          </cell>
          <cell r="J1077">
            <v>42.46</v>
          </cell>
          <cell r="K1077" t="str">
            <v>1624-00-013</v>
          </cell>
        </row>
        <row r="1078">
          <cell r="I1078">
            <v>6.7</v>
          </cell>
          <cell r="J1078">
            <v>4.04</v>
          </cell>
          <cell r="K1078" t="str">
            <v>1624-00-013</v>
          </cell>
        </row>
        <row r="1079">
          <cell r="I1079">
            <v>6.7</v>
          </cell>
          <cell r="J1079">
            <v>1555.36</v>
          </cell>
          <cell r="K1079" t="str">
            <v>1624-00-013</v>
          </cell>
        </row>
        <row r="1080">
          <cell r="I1080">
            <v>6.7</v>
          </cell>
          <cell r="J1080">
            <v>147.93</v>
          </cell>
          <cell r="K1080" t="str">
            <v>1624-00-013</v>
          </cell>
        </row>
        <row r="1081">
          <cell r="I1081">
            <v>6.7</v>
          </cell>
          <cell r="J1081">
            <v>25.51</v>
          </cell>
          <cell r="K1081" t="str">
            <v>1624-00-013</v>
          </cell>
        </row>
        <row r="1082">
          <cell r="I1082">
            <v>6.7</v>
          </cell>
          <cell r="J1082">
            <v>934.58</v>
          </cell>
          <cell r="K1082" t="str">
            <v>1624-00-013</v>
          </cell>
        </row>
        <row r="1083">
          <cell r="I1083">
            <v>6.7</v>
          </cell>
          <cell r="J1083">
            <v>-0.04</v>
          </cell>
          <cell r="K1083" t="str">
            <v>1624-00-013</v>
          </cell>
        </row>
        <row r="1084">
          <cell r="I1084">
            <v>6.7</v>
          </cell>
          <cell r="J1084">
            <v>-934.58</v>
          </cell>
          <cell r="K1084" t="str">
            <v>1624-00-013</v>
          </cell>
        </row>
        <row r="1085">
          <cell r="I1085">
            <v>6.7</v>
          </cell>
          <cell r="J1085">
            <v>-25.51</v>
          </cell>
          <cell r="K1085" t="str">
            <v>1624-00-013</v>
          </cell>
        </row>
        <row r="1086">
          <cell r="I1086">
            <v>7.1</v>
          </cell>
          <cell r="J1086">
            <v>19147.5</v>
          </cell>
          <cell r="K1086" t="str">
            <v>1624-00-013</v>
          </cell>
        </row>
        <row r="1087">
          <cell r="I1087">
            <v>7.2</v>
          </cell>
          <cell r="J1087">
            <v>42978.62</v>
          </cell>
          <cell r="K1087" t="str">
            <v>1624-00-013</v>
          </cell>
        </row>
        <row r="1088">
          <cell r="I1088">
            <v>7.3</v>
          </cell>
          <cell r="J1088">
            <v>6017.14</v>
          </cell>
          <cell r="K1088" t="str">
            <v>1624-00-013</v>
          </cell>
        </row>
        <row r="1089">
          <cell r="I1089">
            <v>7.4</v>
          </cell>
          <cell r="J1089">
            <v>128400</v>
          </cell>
          <cell r="K1089" t="str">
            <v>1624-00-013</v>
          </cell>
        </row>
        <row r="1090">
          <cell r="I1090">
            <v>7.4</v>
          </cell>
          <cell r="J1090">
            <v>32100</v>
          </cell>
          <cell r="K1090" t="str">
            <v>1624-00-013</v>
          </cell>
        </row>
        <row r="1091">
          <cell r="I1091">
            <v>7.4</v>
          </cell>
          <cell r="J1091">
            <v>529.20000000000005</v>
          </cell>
          <cell r="K1091" t="str">
            <v>1624-00-002</v>
          </cell>
        </row>
        <row r="1092">
          <cell r="I1092">
            <v>7.4</v>
          </cell>
          <cell r="J1092">
            <v>7560</v>
          </cell>
          <cell r="K1092" t="str">
            <v>1624-00-002</v>
          </cell>
        </row>
        <row r="1093">
          <cell r="I1093">
            <v>7.4</v>
          </cell>
          <cell r="J1093">
            <v>8532.16</v>
          </cell>
          <cell r="K1093" t="str">
            <v>1624-00-013</v>
          </cell>
        </row>
        <row r="1094">
          <cell r="I1094">
            <v>7.4</v>
          </cell>
          <cell r="J1094">
            <v>121888</v>
          </cell>
          <cell r="K1094" t="str">
            <v>1624-00-013</v>
          </cell>
        </row>
        <row r="1095">
          <cell r="I1095">
            <v>7.4</v>
          </cell>
          <cell r="J1095">
            <v>-128400</v>
          </cell>
          <cell r="K1095" t="str">
            <v>1624-00-013</v>
          </cell>
        </row>
        <row r="1096">
          <cell r="I1096">
            <v>7.4</v>
          </cell>
          <cell r="J1096">
            <v>10500</v>
          </cell>
          <cell r="K1096" t="str">
            <v>1624-00-013</v>
          </cell>
        </row>
        <row r="1097">
          <cell r="I1097">
            <v>7.4</v>
          </cell>
          <cell r="J1097">
            <v>150000</v>
          </cell>
          <cell r="K1097" t="str">
            <v>1624-00-013</v>
          </cell>
        </row>
        <row r="1098">
          <cell r="I1098">
            <v>7.4</v>
          </cell>
          <cell r="J1098">
            <v>34300</v>
          </cell>
          <cell r="K1098" t="str">
            <v>1624-00-013</v>
          </cell>
        </row>
        <row r="1099">
          <cell r="I1099">
            <v>7.4</v>
          </cell>
          <cell r="J1099">
            <v>490000</v>
          </cell>
          <cell r="K1099" t="str">
            <v>1624-00-013</v>
          </cell>
        </row>
        <row r="1100">
          <cell r="I1100">
            <v>7.4</v>
          </cell>
          <cell r="J1100">
            <v>31608.5</v>
          </cell>
          <cell r="K1100" t="str">
            <v>1624-00-013</v>
          </cell>
        </row>
        <row r="1101">
          <cell r="I1101">
            <v>7.4</v>
          </cell>
          <cell r="J1101">
            <v>451550</v>
          </cell>
          <cell r="K1101" t="str">
            <v>1624-00-013</v>
          </cell>
        </row>
        <row r="1102">
          <cell r="I1102">
            <v>7.4</v>
          </cell>
          <cell r="J1102">
            <v>-30000</v>
          </cell>
          <cell r="K1102" t="str">
            <v>1624-00-013</v>
          </cell>
        </row>
        <row r="1103">
          <cell r="I1103">
            <v>7.4</v>
          </cell>
          <cell r="J1103">
            <v>-2100</v>
          </cell>
          <cell r="K1103" t="str">
            <v>1624-00-013</v>
          </cell>
        </row>
        <row r="1104">
          <cell r="I1104">
            <v>7.4</v>
          </cell>
          <cell r="J1104">
            <v>34128.639999999999</v>
          </cell>
          <cell r="K1104" t="str">
            <v>1624-00-013</v>
          </cell>
        </row>
        <row r="1105">
          <cell r="I1105">
            <v>7.4</v>
          </cell>
          <cell r="J1105">
            <v>487552</v>
          </cell>
          <cell r="K1105" t="str">
            <v>1624-00-013</v>
          </cell>
        </row>
        <row r="1106">
          <cell r="I1106">
            <v>7.4</v>
          </cell>
          <cell r="J1106">
            <v>34368.879999999997</v>
          </cell>
          <cell r="K1106" t="str">
            <v>1624-00-013</v>
          </cell>
        </row>
        <row r="1107">
          <cell r="I1107">
            <v>7.4</v>
          </cell>
          <cell r="J1107">
            <v>490984</v>
          </cell>
          <cell r="K1107" t="str">
            <v>1624-00-013</v>
          </cell>
        </row>
        <row r="1108">
          <cell r="I1108">
            <v>7.4</v>
          </cell>
          <cell r="J1108">
            <v>1596</v>
          </cell>
          <cell r="K1108" t="str">
            <v>1624-00-013</v>
          </cell>
        </row>
        <row r="1109">
          <cell r="I1109">
            <v>7.4</v>
          </cell>
          <cell r="J1109">
            <v>22800</v>
          </cell>
          <cell r="K1109" t="str">
            <v>1624-00-013</v>
          </cell>
        </row>
        <row r="1110">
          <cell r="I1110">
            <v>7.4</v>
          </cell>
          <cell r="J1110">
            <v>26250</v>
          </cell>
          <cell r="K1110" t="str">
            <v>1624-00-013</v>
          </cell>
        </row>
        <row r="1111">
          <cell r="I1111">
            <v>7.4</v>
          </cell>
          <cell r="J1111">
            <v>375000</v>
          </cell>
          <cell r="K1111" t="str">
            <v>1624-00-013</v>
          </cell>
        </row>
        <row r="1112">
          <cell r="I1112">
            <v>7.4</v>
          </cell>
          <cell r="J1112">
            <v>33442.5</v>
          </cell>
          <cell r="K1112" t="str">
            <v>1624-00-013</v>
          </cell>
        </row>
        <row r="1113">
          <cell r="I1113">
            <v>7.4</v>
          </cell>
          <cell r="J1113">
            <v>477750</v>
          </cell>
          <cell r="K1113" t="str">
            <v>1624-00-013</v>
          </cell>
        </row>
        <row r="1114">
          <cell r="I1114">
            <v>7.4</v>
          </cell>
          <cell r="J1114">
            <v>364</v>
          </cell>
          <cell r="K1114" t="str">
            <v>1624-00-013</v>
          </cell>
        </row>
        <row r="1115">
          <cell r="I1115">
            <v>7.4</v>
          </cell>
          <cell r="J1115">
            <v>5200</v>
          </cell>
          <cell r="K1115" t="str">
            <v>1624-00-013</v>
          </cell>
        </row>
        <row r="1116">
          <cell r="I1116">
            <v>7.4</v>
          </cell>
          <cell r="J1116">
            <v>364</v>
          </cell>
          <cell r="K1116" t="str">
            <v>1624-00-013</v>
          </cell>
        </row>
        <row r="1117">
          <cell r="I1117">
            <v>7.4</v>
          </cell>
          <cell r="J1117">
            <v>5200</v>
          </cell>
          <cell r="K1117" t="str">
            <v>1624-00-013</v>
          </cell>
        </row>
        <row r="1118">
          <cell r="I1118">
            <v>7.4</v>
          </cell>
          <cell r="J1118">
            <v>409.5</v>
          </cell>
          <cell r="K1118" t="str">
            <v>1624-00-013</v>
          </cell>
        </row>
        <row r="1119">
          <cell r="I1119">
            <v>7.4</v>
          </cell>
          <cell r="J1119">
            <v>5850</v>
          </cell>
          <cell r="K1119" t="str">
            <v>1624-00-013</v>
          </cell>
        </row>
        <row r="1120">
          <cell r="I1120">
            <v>7.5</v>
          </cell>
          <cell r="J1120">
            <v>108235.13</v>
          </cell>
          <cell r="K1120" t="str">
            <v>1624-00-013</v>
          </cell>
        </row>
        <row r="1121">
          <cell r="I1121">
            <v>7.5</v>
          </cell>
          <cell r="J1121">
            <v>162352.69</v>
          </cell>
          <cell r="K1121" t="str">
            <v>1624-00-013</v>
          </cell>
        </row>
        <row r="1122">
          <cell r="I1122">
            <v>7.5</v>
          </cell>
          <cell r="J1122">
            <v>270587.8</v>
          </cell>
          <cell r="K1122" t="str">
            <v>1624-00-013</v>
          </cell>
        </row>
        <row r="1123">
          <cell r="I1123">
            <v>7.5</v>
          </cell>
          <cell r="J1123">
            <v>2321495.33</v>
          </cell>
          <cell r="K1123" t="str">
            <v>1624-00-013</v>
          </cell>
        </row>
        <row r="1124">
          <cell r="I1124">
            <v>7.5</v>
          </cell>
          <cell r="J1124">
            <v>580373.82999999996</v>
          </cell>
          <cell r="K1124" t="str">
            <v>1624-00-013</v>
          </cell>
        </row>
        <row r="1125">
          <cell r="I1125">
            <v>7.5</v>
          </cell>
          <cell r="J1125">
            <v>-2321495.33</v>
          </cell>
          <cell r="K1125" t="str">
            <v>1624-00-013</v>
          </cell>
        </row>
        <row r="1126">
          <cell r="I1126">
            <v>7.5</v>
          </cell>
          <cell r="J1126">
            <v>-270587.81</v>
          </cell>
          <cell r="K1126" t="str">
            <v>1624-00-013</v>
          </cell>
        </row>
        <row r="1127">
          <cell r="I1127">
            <v>7.5</v>
          </cell>
          <cell r="J1127">
            <v>2242990.65</v>
          </cell>
          <cell r="K1127" t="str">
            <v>1624-00-013</v>
          </cell>
        </row>
        <row r="1128">
          <cell r="I1128">
            <v>7.6</v>
          </cell>
          <cell r="J1128">
            <v>34155</v>
          </cell>
          <cell r="K1128" t="str">
            <v>1624-00-013</v>
          </cell>
        </row>
        <row r="1129">
          <cell r="I1129">
            <v>7.7</v>
          </cell>
          <cell r="J1129">
            <v>2700000</v>
          </cell>
          <cell r="K1129" t="str">
            <v>1624-00-013</v>
          </cell>
        </row>
        <row r="1130">
          <cell r="I1130">
            <v>7.7</v>
          </cell>
          <cell r="J1130">
            <v>68040</v>
          </cell>
          <cell r="K1130" t="str">
            <v>1624-00-013</v>
          </cell>
        </row>
        <row r="1131">
          <cell r="I1131">
            <v>7.7</v>
          </cell>
          <cell r="J1131">
            <v>9720</v>
          </cell>
          <cell r="K1131" t="str">
            <v>1624-00-013</v>
          </cell>
        </row>
        <row r="1132">
          <cell r="I1132">
            <v>7.7</v>
          </cell>
          <cell r="J1132">
            <v>-2160000</v>
          </cell>
          <cell r="K1132" t="str">
            <v>1624-00-013</v>
          </cell>
        </row>
        <row r="1133">
          <cell r="I1133">
            <v>7.7</v>
          </cell>
          <cell r="J1133">
            <v>3170000</v>
          </cell>
          <cell r="K1133" t="str">
            <v>1624-00-013</v>
          </cell>
        </row>
        <row r="1134">
          <cell r="I1134">
            <v>7.7</v>
          </cell>
          <cell r="J1134">
            <v>200113</v>
          </cell>
          <cell r="K1134" t="str">
            <v>1624-00-013</v>
          </cell>
        </row>
        <row r="1135">
          <cell r="I1135">
            <v>7.7</v>
          </cell>
          <cell r="J1135">
            <v>676543</v>
          </cell>
          <cell r="K1135" t="str">
            <v>1624-00-013</v>
          </cell>
        </row>
        <row r="1136">
          <cell r="I1136">
            <v>7.7</v>
          </cell>
          <cell r="J1136">
            <v>1080000</v>
          </cell>
          <cell r="K1136" t="str">
            <v>1624-00-013</v>
          </cell>
        </row>
        <row r="1137">
          <cell r="I1137">
            <v>7.7</v>
          </cell>
          <cell r="J1137">
            <v>18900</v>
          </cell>
          <cell r="K1137" t="str">
            <v>1624-00-013</v>
          </cell>
        </row>
        <row r="1138">
          <cell r="I1138">
            <v>7.7</v>
          </cell>
          <cell r="J1138">
            <v>3170000</v>
          </cell>
          <cell r="K1138" t="str">
            <v>1624-00-013</v>
          </cell>
        </row>
        <row r="1139">
          <cell r="I1139">
            <v>7.7</v>
          </cell>
          <cell r="J1139">
            <v>1391802</v>
          </cell>
          <cell r="K1139" t="str">
            <v>1624-00-013</v>
          </cell>
        </row>
        <row r="1140">
          <cell r="I1140">
            <v>7.7</v>
          </cell>
          <cell r="J1140">
            <v>327496</v>
          </cell>
          <cell r="K1140" t="str">
            <v>1624-00-013</v>
          </cell>
        </row>
        <row r="1141">
          <cell r="I1141">
            <v>7.7</v>
          </cell>
          <cell r="J1141">
            <v>253500</v>
          </cell>
          <cell r="K1141" t="str">
            <v>1624-00-013</v>
          </cell>
        </row>
        <row r="1142">
          <cell r="I1142">
            <v>7.7</v>
          </cell>
          <cell r="J1142">
            <v>199793.6</v>
          </cell>
          <cell r="K1142" t="str">
            <v>1624-00-013</v>
          </cell>
        </row>
        <row r="1143">
          <cell r="I1143">
            <v>7.7</v>
          </cell>
          <cell r="J1143">
            <v>637622</v>
          </cell>
          <cell r="K1143" t="str">
            <v>1624-00-013</v>
          </cell>
        </row>
        <row r="1144">
          <cell r="I1144">
            <v>7.7</v>
          </cell>
          <cell r="J1144">
            <v>122400</v>
          </cell>
          <cell r="K1144" t="str">
            <v>1624-00-013</v>
          </cell>
        </row>
        <row r="1145">
          <cell r="I1145">
            <v>7.7</v>
          </cell>
          <cell r="J1145">
            <v>9345</v>
          </cell>
          <cell r="K1145" t="str">
            <v>1624-00-013</v>
          </cell>
        </row>
        <row r="1146">
          <cell r="I1146">
            <v>7.7</v>
          </cell>
          <cell r="J1146">
            <v>25000</v>
          </cell>
          <cell r="K1146" t="str">
            <v>1624-00-013</v>
          </cell>
        </row>
        <row r="1147">
          <cell r="I1147">
            <v>7.7</v>
          </cell>
          <cell r="J1147">
            <v>45000</v>
          </cell>
          <cell r="K1147" t="str">
            <v>1624-00-013</v>
          </cell>
        </row>
        <row r="1148">
          <cell r="I1148">
            <v>7.7</v>
          </cell>
          <cell r="J1148">
            <v>998968</v>
          </cell>
          <cell r="K1148" t="str">
            <v>1624-00-013</v>
          </cell>
        </row>
        <row r="1149">
          <cell r="I1149">
            <v>7.7</v>
          </cell>
          <cell r="J1149">
            <v>300000</v>
          </cell>
          <cell r="K1149" t="str">
            <v>1624-00-016</v>
          </cell>
        </row>
        <row r="1150">
          <cell r="I1150">
            <v>7.7</v>
          </cell>
          <cell r="J1150">
            <v>271250</v>
          </cell>
          <cell r="K1150" t="str">
            <v>1624-00-016</v>
          </cell>
        </row>
        <row r="1153">
          <cell r="J1153">
            <v>218851008.70999995</v>
          </cell>
        </row>
        <row r="1156">
          <cell r="J1156">
            <v>218846108.71000001</v>
          </cell>
        </row>
        <row r="1157">
          <cell r="J1157">
            <v>4899.9999999403954</v>
          </cell>
        </row>
        <row r="1160">
          <cell r="I1160">
            <v>4.7</v>
          </cell>
          <cell r="J1160">
            <v>3000</v>
          </cell>
          <cell r="K1160" t="str">
            <v>1624-00-006</v>
          </cell>
        </row>
        <row r="1161">
          <cell r="I1161">
            <v>4.7</v>
          </cell>
          <cell r="J1161">
            <v>6000</v>
          </cell>
          <cell r="K1161" t="str">
            <v>1624-00-006</v>
          </cell>
        </row>
        <row r="1162">
          <cell r="I1162">
            <v>4.7</v>
          </cell>
          <cell r="J1162">
            <v>5000</v>
          </cell>
          <cell r="K1162" t="str">
            <v>1624-00-006</v>
          </cell>
        </row>
        <row r="1163">
          <cell r="I1163">
            <v>4.7</v>
          </cell>
          <cell r="J1163">
            <v>5000</v>
          </cell>
          <cell r="K1163" t="str">
            <v>1624-00-006</v>
          </cell>
        </row>
        <row r="1164">
          <cell r="I1164">
            <v>4.5999999999999996</v>
          </cell>
          <cell r="J1164">
            <v>1659</v>
          </cell>
          <cell r="K1164" t="str">
            <v>1624-00-006</v>
          </cell>
        </row>
        <row r="1165">
          <cell r="I1165">
            <v>4.0999999999999996</v>
          </cell>
          <cell r="J1165">
            <v>-420</v>
          </cell>
          <cell r="K1165" t="str">
            <v>1624-00-013</v>
          </cell>
        </row>
        <row r="1166">
          <cell r="I1166">
            <v>4.0999999999999996</v>
          </cell>
          <cell r="J1166">
            <v>-29.4</v>
          </cell>
          <cell r="K1166" t="str">
            <v>1624-00-013</v>
          </cell>
        </row>
        <row r="1167">
          <cell r="I1167">
            <v>4.0999999999999996</v>
          </cell>
          <cell r="J1167">
            <v>-17920</v>
          </cell>
          <cell r="K1167" t="str">
            <v>1624-00-013</v>
          </cell>
        </row>
        <row r="1168">
          <cell r="I1168">
            <v>4.0999999999999996</v>
          </cell>
          <cell r="J1168">
            <v>-1254.4000000000001</v>
          </cell>
          <cell r="K1168" t="str">
            <v>1624-00-013</v>
          </cell>
        </row>
        <row r="1169">
          <cell r="I1169">
            <v>4.0999999999999996</v>
          </cell>
          <cell r="J1169">
            <v>5880</v>
          </cell>
          <cell r="K1169" t="str">
            <v>1624-00-013</v>
          </cell>
        </row>
        <row r="1170">
          <cell r="I1170">
            <v>4.0999999999999996</v>
          </cell>
          <cell r="J1170">
            <v>19600</v>
          </cell>
          <cell r="K1170" t="str">
            <v>1624-00-013</v>
          </cell>
        </row>
        <row r="1171">
          <cell r="I1171">
            <v>4.0999999999999996</v>
          </cell>
          <cell r="J1171">
            <v>6948</v>
          </cell>
          <cell r="K1171" t="str">
            <v>1624-00-013</v>
          </cell>
        </row>
        <row r="1172">
          <cell r="I1172">
            <v>4</v>
          </cell>
          <cell r="J1172">
            <v>486.36</v>
          </cell>
          <cell r="K1172" t="str">
            <v>1624-00-013</v>
          </cell>
        </row>
        <row r="1173">
          <cell r="I1173">
            <v>4</v>
          </cell>
          <cell r="J1173">
            <v>751278.39</v>
          </cell>
          <cell r="K1173" t="str">
            <v>1624-00-013</v>
          </cell>
        </row>
        <row r="1174">
          <cell r="I1174">
            <v>4</v>
          </cell>
          <cell r="J1174">
            <v>52589.49</v>
          </cell>
          <cell r="K1174" t="str">
            <v>1624-00-013</v>
          </cell>
        </row>
        <row r="1175">
          <cell r="I1175">
            <v>5</v>
          </cell>
          <cell r="J1175">
            <v>36960</v>
          </cell>
          <cell r="K1175" t="str">
            <v>1624-00-013</v>
          </cell>
        </row>
        <row r="1176">
          <cell r="I1176">
            <v>5</v>
          </cell>
          <cell r="J1176">
            <v>2587.1999999999998</v>
          </cell>
          <cell r="K1176" t="str">
            <v>1624-00-013</v>
          </cell>
        </row>
        <row r="1177">
          <cell r="I1177">
            <v>5</v>
          </cell>
          <cell r="J1177">
            <v>23408</v>
          </cell>
          <cell r="K1177" t="str">
            <v>1624-00-013</v>
          </cell>
        </row>
        <row r="1178">
          <cell r="I1178">
            <v>5</v>
          </cell>
          <cell r="J1178">
            <v>1638.56</v>
          </cell>
          <cell r="K1178" t="str">
            <v>1624-00-013</v>
          </cell>
        </row>
        <row r="1179">
          <cell r="I1179">
            <v>5</v>
          </cell>
          <cell r="J1179">
            <v>13552</v>
          </cell>
          <cell r="K1179" t="str">
            <v>1624-00-013</v>
          </cell>
        </row>
        <row r="1180">
          <cell r="I1180">
            <v>5</v>
          </cell>
          <cell r="J1180">
            <v>948.64</v>
          </cell>
          <cell r="K1180" t="str">
            <v>1624-00-013</v>
          </cell>
        </row>
        <row r="1181">
          <cell r="I1181">
            <v>4.7</v>
          </cell>
          <cell r="J1181">
            <v>22650</v>
          </cell>
          <cell r="K1181" t="str">
            <v>1624-00-013</v>
          </cell>
        </row>
        <row r="1182">
          <cell r="I1182">
            <v>4.7</v>
          </cell>
          <cell r="J1182">
            <v>1585.5</v>
          </cell>
          <cell r="K1182" t="str">
            <v>1624-00-013</v>
          </cell>
        </row>
        <row r="1183">
          <cell r="I1183">
            <v>4</v>
          </cell>
          <cell r="J1183">
            <v>80100</v>
          </cell>
          <cell r="K1183" t="str">
            <v>1624-00-013</v>
          </cell>
        </row>
        <row r="1184">
          <cell r="I1184">
            <v>4</v>
          </cell>
          <cell r="J1184">
            <v>5607</v>
          </cell>
          <cell r="K1184" t="str">
            <v>1624-00-013</v>
          </cell>
        </row>
        <row r="1185">
          <cell r="I1185">
            <v>4.8</v>
          </cell>
          <cell r="J1185">
            <v>103000</v>
          </cell>
          <cell r="K1185" t="str">
            <v>1624-00-013</v>
          </cell>
        </row>
        <row r="1186">
          <cell r="I1186">
            <v>4.8</v>
          </cell>
          <cell r="J1186">
            <v>7210</v>
          </cell>
          <cell r="K1186" t="str">
            <v>1624-00-013</v>
          </cell>
        </row>
        <row r="1187">
          <cell r="I1187">
            <v>5</v>
          </cell>
          <cell r="J1187">
            <v>80000</v>
          </cell>
          <cell r="K1187" t="str">
            <v>1624-00-013</v>
          </cell>
        </row>
        <row r="1188">
          <cell r="I1188">
            <v>5</v>
          </cell>
          <cell r="J1188">
            <v>5600</v>
          </cell>
          <cell r="K1188" t="str">
            <v>1624-00-013</v>
          </cell>
        </row>
        <row r="1189">
          <cell r="I1189">
            <v>4.0999999999999996</v>
          </cell>
          <cell r="J1189">
            <v>227520</v>
          </cell>
          <cell r="K1189" t="str">
            <v>1624-00-013</v>
          </cell>
        </row>
        <row r="1190">
          <cell r="I1190">
            <v>4.0999999999999996</v>
          </cell>
          <cell r="J1190">
            <v>15926.4</v>
          </cell>
          <cell r="K1190" t="str">
            <v>1624-00-013</v>
          </cell>
        </row>
        <row r="1191">
          <cell r="I1191">
            <v>4.2</v>
          </cell>
          <cell r="J1191">
            <v>1200</v>
          </cell>
          <cell r="K1191" t="str">
            <v>1624-00-013</v>
          </cell>
        </row>
        <row r="1192">
          <cell r="I1192">
            <v>4.2</v>
          </cell>
          <cell r="J1192">
            <v>84</v>
          </cell>
          <cell r="K1192" t="str">
            <v>1624-00-013</v>
          </cell>
        </row>
        <row r="1193">
          <cell r="I1193">
            <v>4.0999999999999996</v>
          </cell>
          <cell r="J1193">
            <v>595138</v>
          </cell>
          <cell r="K1193" t="str">
            <v>1624-00-013</v>
          </cell>
        </row>
        <row r="1194">
          <cell r="I1194">
            <v>4.0999999999999996</v>
          </cell>
          <cell r="J1194">
            <v>571299</v>
          </cell>
          <cell r="K1194" t="str">
            <v>1624-00-013</v>
          </cell>
        </row>
        <row r="1195">
          <cell r="I1195">
            <v>2.2000000000000002</v>
          </cell>
          <cell r="J1195">
            <v>60900</v>
          </cell>
          <cell r="K1195" t="str">
            <v>1624-00-013</v>
          </cell>
        </row>
        <row r="1196">
          <cell r="I1196">
            <v>2.2000000000000002</v>
          </cell>
          <cell r="J1196">
            <v>4263</v>
          </cell>
          <cell r="K1196" t="str">
            <v>1624-00-013</v>
          </cell>
        </row>
        <row r="1197">
          <cell r="I1197">
            <v>4</v>
          </cell>
          <cell r="J1197">
            <v>9320</v>
          </cell>
          <cell r="K1197" t="str">
            <v>1624-00-013</v>
          </cell>
        </row>
        <row r="1198">
          <cell r="I1198">
            <v>4</v>
          </cell>
          <cell r="J1198">
            <v>652.4</v>
          </cell>
          <cell r="K1198" t="str">
            <v>1624-00-013</v>
          </cell>
        </row>
        <row r="1199">
          <cell r="I1199">
            <v>4.0999999999999996</v>
          </cell>
          <cell r="J1199">
            <v>19205</v>
          </cell>
          <cell r="K1199" t="str">
            <v>1624-00-013</v>
          </cell>
        </row>
        <row r="1200">
          <cell r="I1200">
            <v>4.0999999999999996</v>
          </cell>
          <cell r="J1200">
            <v>1344.35</v>
          </cell>
          <cell r="K1200" t="str">
            <v>1624-00-013</v>
          </cell>
        </row>
        <row r="1201">
          <cell r="I1201">
            <v>4.7</v>
          </cell>
          <cell r="J1201">
            <v>6861</v>
          </cell>
          <cell r="K1201" t="str">
            <v>1624-00-013</v>
          </cell>
        </row>
        <row r="1202">
          <cell r="I1202">
            <v>4.7</v>
          </cell>
          <cell r="J1202">
            <v>480.27</v>
          </cell>
          <cell r="K1202" t="str">
            <v>1624-00-013</v>
          </cell>
        </row>
        <row r="1203">
          <cell r="I1203">
            <v>4.5</v>
          </cell>
          <cell r="J1203">
            <v>915139.8</v>
          </cell>
          <cell r="K1203" t="str">
            <v>1624-00-013</v>
          </cell>
        </row>
        <row r="1204">
          <cell r="I1204">
            <v>4.5</v>
          </cell>
          <cell r="J1204">
            <v>64059.79</v>
          </cell>
          <cell r="K1204" t="str">
            <v>1624-00-013</v>
          </cell>
        </row>
        <row r="1205">
          <cell r="I1205">
            <v>4.0999999999999996</v>
          </cell>
          <cell r="J1205">
            <v>267000</v>
          </cell>
          <cell r="K1205" t="str">
            <v>1624-00-013</v>
          </cell>
        </row>
        <row r="1206">
          <cell r="I1206">
            <v>4.5</v>
          </cell>
          <cell r="J1206">
            <v>10400</v>
          </cell>
          <cell r="K1206" t="str">
            <v>1624-00-013</v>
          </cell>
        </row>
        <row r="1207">
          <cell r="I1207">
            <v>4.5</v>
          </cell>
          <cell r="J1207">
            <v>53675</v>
          </cell>
          <cell r="K1207" t="str">
            <v>1624-00-013</v>
          </cell>
        </row>
        <row r="1208">
          <cell r="I1208">
            <v>4.5</v>
          </cell>
          <cell r="J1208">
            <v>957185.8</v>
          </cell>
          <cell r="K1208" t="str">
            <v>1624-00-013</v>
          </cell>
        </row>
        <row r="1209">
          <cell r="I1209">
            <v>4.5</v>
          </cell>
          <cell r="J1209">
            <v>138800</v>
          </cell>
          <cell r="K1209" t="str">
            <v>1624-00-013</v>
          </cell>
        </row>
        <row r="1210">
          <cell r="I1210">
            <v>4.5</v>
          </cell>
          <cell r="J1210">
            <v>70728</v>
          </cell>
          <cell r="K1210" t="str">
            <v>1624-00-013</v>
          </cell>
        </row>
        <row r="1211">
          <cell r="I1211">
            <v>4.5</v>
          </cell>
          <cell r="J1211">
            <v>106058</v>
          </cell>
          <cell r="K1211" t="str">
            <v>1624-00-013</v>
          </cell>
        </row>
        <row r="1212">
          <cell r="I1212">
            <v>4.5</v>
          </cell>
          <cell r="J1212">
            <v>112273</v>
          </cell>
          <cell r="K1212" t="str">
            <v>1624-00-013</v>
          </cell>
        </row>
        <row r="1213">
          <cell r="I1213">
            <v>4.5</v>
          </cell>
          <cell r="J1213">
            <v>3065.05</v>
          </cell>
          <cell r="K1213" t="str">
            <v>1624-00-013</v>
          </cell>
        </row>
        <row r="1214">
          <cell r="I1214">
            <v>4.7</v>
          </cell>
          <cell r="J1214">
            <v>6840</v>
          </cell>
          <cell r="K1214" t="str">
            <v>1624-00-013</v>
          </cell>
        </row>
        <row r="1215">
          <cell r="I1215">
            <v>4.7</v>
          </cell>
          <cell r="J1215">
            <v>478.8</v>
          </cell>
          <cell r="K1215" t="str">
            <v>1624-00-013</v>
          </cell>
        </row>
        <row r="1216">
          <cell r="I1216">
            <v>4.7</v>
          </cell>
          <cell r="J1216">
            <v>10480</v>
          </cell>
          <cell r="K1216" t="str">
            <v>1624-00-013</v>
          </cell>
        </row>
        <row r="1217">
          <cell r="I1217">
            <v>4.7</v>
          </cell>
          <cell r="J1217">
            <v>733.6</v>
          </cell>
          <cell r="K1217" t="str">
            <v>1624-00-013</v>
          </cell>
        </row>
        <row r="1218">
          <cell r="I1218">
            <v>4.7</v>
          </cell>
          <cell r="J1218">
            <v>28000</v>
          </cell>
          <cell r="K1218" t="str">
            <v>1624-00-013</v>
          </cell>
        </row>
        <row r="1219">
          <cell r="I1219">
            <v>4.7</v>
          </cell>
          <cell r="J1219">
            <v>1960</v>
          </cell>
          <cell r="K1219" t="str">
            <v>1624-00-013</v>
          </cell>
        </row>
        <row r="1220">
          <cell r="I1220">
            <v>4.7</v>
          </cell>
          <cell r="J1220">
            <v>133120</v>
          </cell>
          <cell r="K1220" t="str">
            <v>1624-00-013</v>
          </cell>
        </row>
        <row r="1221">
          <cell r="I1221">
            <v>4.7</v>
          </cell>
          <cell r="J1221">
            <v>9318.4</v>
          </cell>
          <cell r="K1221" t="str">
            <v>1624-00-013</v>
          </cell>
        </row>
        <row r="1222">
          <cell r="I1222">
            <v>4.7</v>
          </cell>
          <cell r="J1222">
            <v>10240</v>
          </cell>
          <cell r="K1222" t="str">
            <v>1624-00-013</v>
          </cell>
        </row>
        <row r="1223">
          <cell r="I1223">
            <v>4.7</v>
          </cell>
          <cell r="J1223">
            <v>716.8</v>
          </cell>
          <cell r="K1223" t="str">
            <v>1624-00-013</v>
          </cell>
        </row>
        <row r="1224">
          <cell r="I1224">
            <v>4.7</v>
          </cell>
          <cell r="J1224">
            <v>131100</v>
          </cell>
          <cell r="K1224" t="str">
            <v>1624-00-013</v>
          </cell>
        </row>
        <row r="1225">
          <cell r="I1225">
            <v>4.7</v>
          </cell>
          <cell r="J1225">
            <v>9177</v>
          </cell>
          <cell r="K1225" t="str">
            <v>1624-00-013</v>
          </cell>
        </row>
        <row r="1226">
          <cell r="I1226">
            <v>4.7</v>
          </cell>
          <cell r="J1226">
            <v>70496</v>
          </cell>
          <cell r="K1226" t="str">
            <v>1624-00-013</v>
          </cell>
        </row>
        <row r="1227">
          <cell r="I1227">
            <v>4.7</v>
          </cell>
          <cell r="J1227">
            <v>4934.72</v>
          </cell>
          <cell r="K1227" t="str">
            <v>1624-00-013</v>
          </cell>
        </row>
        <row r="1228">
          <cell r="I1228">
            <v>4.7</v>
          </cell>
          <cell r="J1228">
            <v>465</v>
          </cell>
          <cell r="K1228" t="str">
            <v>1624-00-013</v>
          </cell>
        </row>
        <row r="1229">
          <cell r="I1229">
            <v>4.7</v>
          </cell>
          <cell r="J1229">
            <v>32.549999999999997</v>
          </cell>
          <cell r="K1229" t="str">
            <v>1624-00-013</v>
          </cell>
        </row>
        <row r="1230">
          <cell r="I1230">
            <v>4.2</v>
          </cell>
          <cell r="J1230">
            <v>1080000</v>
          </cell>
          <cell r="K1230" t="str">
            <v>1624-00-013</v>
          </cell>
        </row>
        <row r="1231">
          <cell r="I1231">
            <v>4.0999999999999996</v>
          </cell>
          <cell r="J1231">
            <v>310642</v>
          </cell>
          <cell r="K1231" t="str">
            <v>1624-00-013</v>
          </cell>
        </row>
        <row r="1232">
          <cell r="I1232">
            <v>4.0999999999999996</v>
          </cell>
          <cell r="J1232">
            <v>155270</v>
          </cell>
          <cell r="K1232" t="str">
            <v>1624-00-013</v>
          </cell>
        </row>
        <row r="1233">
          <cell r="I1233">
            <v>4.7</v>
          </cell>
          <cell r="J1233">
            <v>95897.76</v>
          </cell>
          <cell r="K1233" t="str">
            <v>1624-00-013</v>
          </cell>
        </row>
        <row r="1234">
          <cell r="I1234">
            <v>4.7</v>
          </cell>
          <cell r="J1234">
            <v>6712.84</v>
          </cell>
          <cell r="K1234" t="str">
            <v>1624-00-013</v>
          </cell>
        </row>
        <row r="1235">
          <cell r="I1235">
            <v>4.7</v>
          </cell>
          <cell r="J1235">
            <v>148850</v>
          </cell>
          <cell r="K1235" t="str">
            <v>1624-00-013</v>
          </cell>
        </row>
        <row r="1236">
          <cell r="I1236">
            <v>4.7</v>
          </cell>
          <cell r="J1236">
            <v>10419.5</v>
          </cell>
          <cell r="K1236" t="str">
            <v>1624-00-013</v>
          </cell>
        </row>
        <row r="1237">
          <cell r="I1237">
            <v>5</v>
          </cell>
          <cell r="J1237">
            <v>9198</v>
          </cell>
          <cell r="K1237" t="str">
            <v>1624-00-013</v>
          </cell>
        </row>
        <row r="1238">
          <cell r="I1238">
            <v>5</v>
          </cell>
          <cell r="J1238">
            <v>643.86</v>
          </cell>
          <cell r="K1238" t="str">
            <v>1624-00-013</v>
          </cell>
        </row>
        <row r="1239">
          <cell r="I1239">
            <v>5</v>
          </cell>
          <cell r="J1239">
            <v>186711.8</v>
          </cell>
          <cell r="K1239" t="str">
            <v>1624-00-013</v>
          </cell>
        </row>
        <row r="1240">
          <cell r="I1240">
            <v>5</v>
          </cell>
          <cell r="J1240">
            <v>13069.83</v>
          </cell>
          <cell r="K1240" t="str">
            <v>1624-00-013</v>
          </cell>
        </row>
        <row r="1241">
          <cell r="I1241">
            <v>5</v>
          </cell>
          <cell r="J1241">
            <v>271439.09999999998</v>
          </cell>
          <cell r="K1241" t="str">
            <v>1624-00-013</v>
          </cell>
        </row>
        <row r="1242">
          <cell r="I1242">
            <v>5</v>
          </cell>
          <cell r="J1242">
            <v>19000.740000000002</v>
          </cell>
          <cell r="K1242" t="str">
            <v>1624-00-013</v>
          </cell>
        </row>
        <row r="1243">
          <cell r="I1243">
            <v>4.8</v>
          </cell>
          <cell r="J1243">
            <v>619480</v>
          </cell>
          <cell r="K1243" t="str">
            <v>1624-00-013</v>
          </cell>
        </row>
        <row r="1244">
          <cell r="I1244">
            <v>4.8</v>
          </cell>
          <cell r="J1244">
            <v>43363.6</v>
          </cell>
          <cell r="K1244" t="str">
            <v>1624-00-013</v>
          </cell>
        </row>
        <row r="1245">
          <cell r="I1245">
            <v>4.7</v>
          </cell>
          <cell r="J1245">
            <v>3000</v>
          </cell>
          <cell r="K1245" t="str">
            <v>1624-00-013</v>
          </cell>
        </row>
        <row r="1246">
          <cell r="I1246">
            <v>4.7</v>
          </cell>
          <cell r="J1246">
            <v>210</v>
          </cell>
          <cell r="K1246" t="str">
            <v>1624-00-013</v>
          </cell>
        </row>
        <row r="1247">
          <cell r="I1247">
            <v>4.7</v>
          </cell>
          <cell r="J1247">
            <v>2727390.6</v>
          </cell>
          <cell r="K1247" t="str">
            <v>1624-00-013</v>
          </cell>
        </row>
        <row r="1248">
          <cell r="I1248">
            <v>4.7</v>
          </cell>
          <cell r="J1248">
            <v>190917.34</v>
          </cell>
          <cell r="K1248" t="str">
            <v>1624-00-013</v>
          </cell>
        </row>
        <row r="1249">
          <cell r="I1249">
            <v>4.7</v>
          </cell>
          <cell r="J1249">
            <v>5415</v>
          </cell>
          <cell r="K1249" t="str">
            <v>1624-00-013</v>
          </cell>
        </row>
        <row r="1250">
          <cell r="I1250">
            <v>5</v>
          </cell>
          <cell r="J1250">
            <v>71952.3</v>
          </cell>
          <cell r="K1250" t="str">
            <v>1624-00-013</v>
          </cell>
        </row>
        <row r="1251">
          <cell r="I1251">
            <v>5</v>
          </cell>
          <cell r="J1251">
            <v>5036.66</v>
          </cell>
          <cell r="K1251" t="str">
            <v>1624-00-013</v>
          </cell>
        </row>
        <row r="1252">
          <cell r="I1252">
            <v>4.0999999999999996</v>
          </cell>
          <cell r="J1252">
            <v>261438.32</v>
          </cell>
          <cell r="K1252" t="str">
            <v>1624-00-013</v>
          </cell>
        </row>
        <row r="1253">
          <cell r="I1253">
            <v>4.3</v>
          </cell>
          <cell r="J1253">
            <v>4957</v>
          </cell>
          <cell r="K1253" t="str">
            <v>1624-00-013</v>
          </cell>
        </row>
        <row r="1254">
          <cell r="I1254">
            <v>4.3</v>
          </cell>
          <cell r="J1254">
            <v>346.99</v>
          </cell>
          <cell r="K1254" t="str">
            <v>1624-00-013</v>
          </cell>
        </row>
        <row r="1255">
          <cell r="I1255">
            <v>4</v>
          </cell>
          <cell r="J1255">
            <v>135301.57</v>
          </cell>
          <cell r="K1255" t="str">
            <v>1624-00-013</v>
          </cell>
        </row>
        <row r="1256">
          <cell r="I1256">
            <v>4</v>
          </cell>
          <cell r="J1256">
            <v>9471.11</v>
          </cell>
          <cell r="K1256" t="str">
            <v>1624-00-013</v>
          </cell>
        </row>
        <row r="1257">
          <cell r="I1257">
            <v>4</v>
          </cell>
          <cell r="J1257">
            <v>1450853.37</v>
          </cell>
          <cell r="K1257" t="str">
            <v>1624-00-013</v>
          </cell>
        </row>
        <row r="1258">
          <cell r="I1258">
            <v>4</v>
          </cell>
          <cell r="J1258">
            <v>101559.74</v>
          </cell>
          <cell r="K1258" t="str">
            <v>1624-00-013</v>
          </cell>
        </row>
        <row r="1259">
          <cell r="I1259">
            <v>4</v>
          </cell>
          <cell r="J1259">
            <v>14336</v>
          </cell>
          <cell r="K1259" t="str">
            <v>1624-00-013</v>
          </cell>
        </row>
        <row r="1260">
          <cell r="I1260">
            <v>4</v>
          </cell>
          <cell r="J1260">
            <v>1003.52</v>
          </cell>
          <cell r="K1260" t="str">
            <v>1624-00-013</v>
          </cell>
        </row>
        <row r="1261">
          <cell r="I1261">
            <v>3.1</v>
          </cell>
          <cell r="J1261">
            <v>22705.15</v>
          </cell>
          <cell r="K1261" t="str">
            <v>1624-00-013</v>
          </cell>
        </row>
        <row r="1262">
          <cell r="I1262">
            <v>3.1</v>
          </cell>
          <cell r="J1262">
            <v>350672.96</v>
          </cell>
          <cell r="K1262" t="str">
            <v>1624-00-013</v>
          </cell>
        </row>
        <row r="1263">
          <cell r="I1263">
            <v>6.4</v>
          </cell>
          <cell r="J1263">
            <v>2700</v>
          </cell>
          <cell r="K1263" t="str">
            <v>1624-00-013</v>
          </cell>
        </row>
        <row r="1264">
          <cell r="I1264">
            <v>6.2</v>
          </cell>
          <cell r="J1264">
            <v>2355</v>
          </cell>
          <cell r="K1264" t="str">
            <v>1624-00-013</v>
          </cell>
        </row>
        <row r="1265">
          <cell r="I1265">
            <v>6.2</v>
          </cell>
          <cell r="J1265">
            <v>1280</v>
          </cell>
          <cell r="K1265" t="str">
            <v>1624-00-013</v>
          </cell>
        </row>
        <row r="1266">
          <cell r="I1266">
            <v>4.5</v>
          </cell>
          <cell r="J1266">
            <v>17682</v>
          </cell>
          <cell r="K1266" t="str">
            <v>1624-00-013</v>
          </cell>
        </row>
        <row r="1267">
          <cell r="I1267">
            <v>2.2000000000000002</v>
          </cell>
          <cell r="J1267">
            <v>8500</v>
          </cell>
          <cell r="K1267" t="str">
            <v>1624-00-013</v>
          </cell>
        </row>
        <row r="1268">
          <cell r="I1268">
            <v>2.2000000000000002</v>
          </cell>
          <cell r="J1268">
            <v>4100</v>
          </cell>
          <cell r="K1268" t="str">
            <v>1624-00-013</v>
          </cell>
        </row>
        <row r="1269">
          <cell r="I1269">
            <v>3.2</v>
          </cell>
          <cell r="J1269">
            <v>164027</v>
          </cell>
          <cell r="K1269" t="str">
            <v>1624-00-013</v>
          </cell>
        </row>
        <row r="1270">
          <cell r="I1270">
            <v>3.2</v>
          </cell>
          <cell r="J1270">
            <v>25440</v>
          </cell>
          <cell r="K1270" t="str">
            <v>1624-00-013</v>
          </cell>
        </row>
        <row r="1271">
          <cell r="I1271">
            <v>3.2</v>
          </cell>
          <cell r="J1271">
            <v>2998</v>
          </cell>
          <cell r="K1271" t="str">
            <v>1624-00-013</v>
          </cell>
        </row>
        <row r="1272">
          <cell r="I1272">
            <v>4.5999999999999996</v>
          </cell>
          <cell r="J1272">
            <v>23000</v>
          </cell>
          <cell r="K1272" t="str">
            <v>1624-00-013</v>
          </cell>
        </row>
        <row r="1273">
          <cell r="I1273">
            <v>4.5999999999999996</v>
          </cell>
          <cell r="J1273">
            <v>1610</v>
          </cell>
          <cell r="K1273" t="str">
            <v>1624-00-013</v>
          </cell>
        </row>
        <row r="1274">
          <cell r="I1274">
            <v>5</v>
          </cell>
          <cell r="J1274">
            <v>75200</v>
          </cell>
          <cell r="K1274" t="str">
            <v>1624-00-013</v>
          </cell>
        </row>
        <row r="1275">
          <cell r="I1275">
            <v>5</v>
          </cell>
          <cell r="J1275">
            <v>5264</v>
          </cell>
          <cell r="K1275" t="str">
            <v>1624-00-013</v>
          </cell>
        </row>
        <row r="1276">
          <cell r="I1276">
            <v>4.3</v>
          </cell>
          <cell r="J1276">
            <v>973811.83</v>
          </cell>
          <cell r="K1276" t="str">
            <v>1624-00-013</v>
          </cell>
        </row>
        <row r="1277">
          <cell r="I1277">
            <v>4.3</v>
          </cell>
          <cell r="J1277">
            <v>68166.83</v>
          </cell>
          <cell r="K1277" t="str">
            <v>1624-00-013</v>
          </cell>
        </row>
        <row r="1278">
          <cell r="I1278">
            <v>4.3</v>
          </cell>
          <cell r="J1278">
            <v>22000</v>
          </cell>
          <cell r="K1278" t="str">
            <v>1624-00-013</v>
          </cell>
        </row>
        <row r="1279">
          <cell r="I1279">
            <v>4.3</v>
          </cell>
          <cell r="J1279">
            <v>1540</v>
          </cell>
          <cell r="K1279" t="str">
            <v>1624-00-013</v>
          </cell>
        </row>
        <row r="1280">
          <cell r="I1280">
            <v>4.3</v>
          </cell>
          <cell r="J1280">
            <v>111600</v>
          </cell>
          <cell r="K1280" t="str">
            <v>1624-00-013</v>
          </cell>
        </row>
        <row r="1281">
          <cell r="I1281">
            <v>4.3</v>
          </cell>
          <cell r="J1281">
            <v>7812</v>
          </cell>
          <cell r="K1281" t="str">
            <v>1624-00-013</v>
          </cell>
        </row>
        <row r="1282">
          <cell r="I1282">
            <v>4.0999999999999996</v>
          </cell>
          <cell r="J1282">
            <v>17080</v>
          </cell>
          <cell r="K1282" t="str">
            <v>1624-00-013</v>
          </cell>
        </row>
        <row r="1283">
          <cell r="I1283">
            <v>4.0999999999999996</v>
          </cell>
          <cell r="J1283">
            <v>1195.5999999999999</v>
          </cell>
          <cell r="K1283" t="str">
            <v>1624-00-013</v>
          </cell>
        </row>
        <row r="1284">
          <cell r="I1284">
            <v>4.7</v>
          </cell>
          <cell r="J1284">
            <v>20000</v>
          </cell>
          <cell r="K1284" t="str">
            <v>1624-00-013</v>
          </cell>
        </row>
        <row r="1285">
          <cell r="I1285">
            <v>4.7</v>
          </cell>
          <cell r="J1285">
            <v>1400</v>
          </cell>
          <cell r="K1285" t="str">
            <v>1624-00-013</v>
          </cell>
        </row>
        <row r="1286">
          <cell r="I1286">
            <v>4.7</v>
          </cell>
          <cell r="J1286">
            <v>42159</v>
          </cell>
          <cell r="K1286" t="str">
            <v>1624-00-013</v>
          </cell>
        </row>
        <row r="1287">
          <cell r="I1287">
            <v>4.7</v>
          </cell>
          <cell r="J1287">
            <v>2951.13</v>
          </cell>
          <cell r="K1287" t="str">
            <v>1624-00-013</v>
          </cell>
        </row>
        <row r="1288">
          <cell r="I1288">
            <v>5</v>
          </cell>
          <cell r="J1288">
            <v>155612.16</v>
          </cell>
          <cell r="K1288" t="str">
            <v>1624-00-013</v>
          </cell>
        </row>
        <row r="1289">
          <cell r="I1289">
            <v>5</v>
          </cell>
          <cell r="J1289">
            <v>10892.85</v>
          </cell>
          <cell r="K1289" t="str">
            <v>1624-00-013</v>
          </cell>
        </row>
        <row r="1290">
          <cell r="I1290">
            <v>5</v>
          </cell>
          <cell r="J1290">
            <v>6840</v>
          </cell>
          <cell r="K1290" t="str">
            <v>1624-00-013</v>
          </cell>
        </row>
        <row r="1291">
          <cell r="I1291">
            <v>5</v>
          </cell>
          <cell r="J1291">
            <v>478.8</v>
          </cell>
          <cell r="K1291" t="str">
            <v>1624-00-013</v>
          </cell>
        </row>
        <row r="1292">
          <cell r="I1292">
            <v>5</v>
          </cell>
          <cell r="J1292">
            <v>172177.92000000001</v>
          </cell>
          <cell r="K1292" t="str">
            <v>1624-00-013</v>
          </cell>
        </row>
        <row r="1293">
          <cell r="I1293">
            <v>5</v>
          </cell>
          <cell r="J1293">
            <v>12052.45</v>
          </cell>
          <cell r="K1293" t="str">
            <v>1624-00-013</v>
          </cell>
        </row>
        <row r="1294">
          <cell r="I1294">
            <v>5</v>
          </cell>
          <cell r="J1294">
            <v>42092.639999999999</v>
          </cell>
          <cell r="K1294" t="str">
            <v>1624-00-013</v>
          </cell>
        </row>
        <row r="1295">
          <cell r="I1295">
            <v>5</v>
          </cell>
          <cell r="J1295">
            <v>2946.48</v>
          </cell>
          <cell r="K1295" t="str">
            <v>1624-00-013</v>
          </cell>
        </row>
        <row r="1296">
          <cell r="I1296">
            <v>5</v>
          </cell>
          <cell r="J1296">
            <v>176832</v>
          </cell>
          <cell r="K1296" t="str">
            <v>1624-00-013</v>
          </cell>
        </row>
        <row r="1297">
          <cell r="I1297">
            <v>5</v>
          </cell>
          <cell r="J1297">
            <v>12378.24</v>
          </cell>
          <cell r="K1297" t="str">
            <v>1624-00-013</v>
          </cell>
        </row>
        <row r="1298">
          <cell r="I1298">
            <v>4.0999999999999996</v>
          </cell>
          <cell r="J1298">
            <v>20240</v>
          </cell>
          <cell r="K1298" t="str">
            <v>1624-00-013</v>
          </cell>
        </row>
        <row r="1299">
          <cell r="I1299">
            <v>4.0999999999999996</v>
          </cell>
          <cell r="J1299">
            <v>1416.8</v>
          </cell>
          <cell r="K1299" t="str">
            <v>1624-00-013</v>
          </cell>
        </row>
        <row r="1300">
          <cell r="I1300">
            <v>2.2999999999999998</v>
          </cell>
          <cell r="J1300">
            <v>240.47</v>
          </cell>
          <cell r="K1300" t="str">
            <v>1624-00-013</v>
          </cell>
        </row>
        <row r="1301">
          <cell r="I1301">
            <v>2.2999999999999998</v>
          </cell>
          <cell r="J1301">
            <v>6.56</v>
          </cell>
          <cell r="K1301" t="str">
            <v>1624-00-013</v>
          </cell>
        </row>
        <row r="1302">
          <cell r="I1302">
            <v>2.4</v>
          </cell>
          <cell r="J1302">
            <v>116.23</v>
          </cell>
          <cell r="K1302" t="str">
            <v>1624-00-013</v>
          </cell>
        </row>
        <row r="1303">
          <cell r="I1303">
            <v>2.4</v>
          </cell>
          <cell r="J1303">
            <v>3.17</v>
          </cell>
          <cell r="K1303" t="str">
            <v>1624-00-013</v>
          </cell>
        </row>
        <row r="1304">
          <cell r="I1304">
            <v>4.7</v>
          </cell>
          <cell r="J1304">
            <v>12800</v>
          </cell>
          <cell r="K1304" t="str">
            <v>1624-00-013</v>
          </cell>
        </row>
        <row r="1305">
          <cell r="I1305">
            <v>4.5</v>
          </cell>
          <cell r="J1305">
            <v>20500</v>
          </cell>
          <cell r="K1305" t="str">
            <v>1624-00-013</v>
          </cell>
        </row>
        <row r="1306">
          <cell r="I1306">
            <v>4.5</v>
          </cell>
          <cell r="J1306">
            <v>559.65</v>
          </cell>
          <cell r="K1306" t="str">
            <v>1624-00-013</v>
          </cell>
        </row>
        <row r="1307">
          <cell r="I1307">
            <v>4.2</v>
          </cell>
          <cell r="J1307">
            <v>41444</v>
          </cell>
          <cell r="K1307" t="str">
            <v>1624-00-013</v>
          </cell>
        </row>
        <row r="1308">
          <cell r="I1308">
            <v>6.2</v>
          </cell>
          <cell r="J1308">
            <v>200</v>
          </cell>
          <cell r="K1308" t="str">
            <v>1624-00-013</v>
          </cell>
        </row>
        <row r="1309">
          <cell r="I1309">
            <v>6.2</v>
          </cell>
          <cell r="J1309">
            <v>460</v>
          </cell>
          <cell r="K1309" t="str">
            <v>1624-00-013</v>
          </cell>
        </row>
        <row r="1310">
          <cell r="I1310">
            <v>6.2</v>
          </cell>
          <cell r="J1310">
            <v>518</v>
          </cell>
          <cell r="K1310" t="str">
            <v>1624-00-013</v>
          </cell>
        </row>
        <row r="1311">
          <cell r="I1311">
            <v>6.2</v>
          </cell>
          <cell r="J1311">
            <v>308</v>
          </cell>
          <cell r="K1311" t="str">
            <v>1624-00-013</v>
          </cell>
        </row>
        <row r="1312">
          <cell r="I1312">
            <v>6.2</v>
          </cell>
          <cell r="J1312">
            <v>602</v>
          </cell>
          <cell r="K1312" t="str">
            <v>1624-00-013</v>
          </cell>
        </row>
        <row r="1313">
          <cell r="I1313">
            <v>4.7</v>
          </cell>
          <cell r="J1313">
            <v>165</v>
          </cell>
          <cell r="K1313" t="str">
            <v>1624-00-013</v>
          </cell>
        </row>
        <row r="1314">
          <cell r="I1314">
            <v>4.7</v>
          </cell>
          <cell r="J1314">
            <v>128.97</v>
          </cell>
          <cell r="K1314" t="str">
            <v>1624-00-013</v>
          </cell>
        </row>
        <row r="1315">
          <cell r="I1315">
            <v>6.6</v>
          </cell>
          <cell r="J1315">
            <v>220</v>
          </cell>
          <cell r="K1315" t="str">
            <v>1624-00-013</v>
          </cell>
        </row>
        <row r="1316">
          <cell r="I1316">
            <v>6.5</v>
          </cell>
          <cell r="J1316">
            <v>3950</v>
          </cell>
          <cell r="K1316" t="str">
            <v>1624-00-013</v>
          </cell>
        </row>
        <row r="1317">
          <cell r="I1317">
            <v>6.2</v>
          </cell>
          <cell r="J1317">
            <v>508</v>
          </cell>
          <cell r="K1317" t="str">
            <v>1624-00-013</v>
          </cell>
        </row>
        <row r="1318">
          <cell r="I1318">
            <v>4.7</v>
          </cell>
          <cell r="J1318">
            <v>3066</v>
          </cell>
          <cell r="K1318" t="str">
            <v>1624-00-013</v>
          </cell>
        </row>
        <row r="1319">
          <cell r="I1319">
            <v>4.7</v>
          </cell>
          <cell r="J1319">
            <v>40</v>
          </cell>
          <cell r="K1319" t="str">
            <v>1624-00-013</v>
          </cell>
        </row>
        <row r="1320">
          <cell r="I1320">
            <v>4.7</v>
          </cell>
          <cell r="J1320">
            <v>3.52</v>
          </cell>
          <cell r="K1320" t="str">
            <v>1624-00-013</v>
          </cell>
        </row>
        <row r="1321">
          <cell r="I1321">
            <v>6.5</v>
          </cell>
          <cell r="J1321">
            <v>107.84</v>
          </cell>
          <cell r="K1321" t="str">
            <v>1624-00-013</v>
          </cell>
        </row>
        <row r="1322">
          <cell r="I1322">
            <v>4.7</v>
          </cell>
          <cell r="J1322">
            <v>61980</v>
          </cell>
          <cell r="K1322" t="str">
            <v>1624-00-013</v>
          </cell>
        </row>
        <row r="1323">
          <cell r="I1323">
            <v>4.7</v>
          </cell>
          <cell r="J1323">
            <v>4338.6000000000004</v>
          </cell>
          <cell r="K1323" t="str">
            <v>1624-00-013</v>
          </cell>
        </row>
        <row r="1324">
          <cell r="I1324">
            <v>4.7</v>
          </cell>
          <cell r="J1324">
            <v>24657</v>
          </cell>
          <cell r="K1324" t="str">
            <v>1624-00-013</v>
          </cell>
        </row>
        <row r="1325">
          <cell r="I1325">
            <v>4.7</v>
          </cell>
          <cell r="J1325">
            <v>1725.99</v>
          </cell>
          <cell r="K1325" t="str">
            <v>1624-00-013</v>
          </cell>
        </row>
        <row r="1326">
          <cell r="I1326">
            <v>4.0999999999999996</v>
          </cell>
          <cell r="J1326">
            <v>10932</v>
          </cell>
          <cell r="K1326" t="str">
            <v>1624-00-013</v>
          </cell>
        </row>
        <row r="1327">
          <cell r="I1327">
            <v>4.0999999999999996</v>
          </cell>
          <cell r="J1327">
            <v>765.24</v>
          </cell>
          <cell r="K1327" t="str">
            <v>1624-00-013</v>
          </cell>
        </row>
        <row r="1328">
          <cell r="I1328">
            <v>5</v>
          </cell>
          <cell r="J1328">
            <v>7763</v>
          </cell>
          <cell r="K1328" t="str">
            <v>1624-00-013</v>
          </cell>
        </row>
        <row r="1329">
          <cell r="I1329">
            <v>5</v>
          </cell>
          <cell r="J1329">
            <v>543.41</v>
          </cell>
          <cell r="K1329" t="str">
            <v>1624-00-013</v>
          </cell>
        </row>
        <row r="1330">
          <cell r="I1330">
            <v>4.2</v>
          </cell>
          <cell r="J1330">
            <v>65460</v>
          </cell>
          <cell r="K1330" t="str">
            <v>1624-00-013</v>
          </cell>
        </row>
        <row r="1331">
          <cell r="I1331">
            <v>4.7</v>
          </cell>
          <cell r="J1331">
            <v>74874</v>
          </cell>
          <cell r="K1331" t="str">
            <v>1624-00-013</v>
          </cell>
        </row>
        <row r="1332">
          <cell r="I1332">
            <v>4.7</v>
          </cell>
          <cell r="J1332">
            <v>5241.18</v>
          </cell>
          <cell r="K1332" t="str">
            <v>1624-00-013</v>
          </cell>
        </row>
        <row r="1333">
          <cell r="I1333">
            <v>4.7</v>
          </cell>
          <cell r="J1333">
            <v>9600</v>
          </cell>
          <cell r="K1333" t="str">
            <v>1624-00-013</v>
          </cell>
        </row>
        <row r="1334">
          <cell r="I1334">
            <v>4.7</v>
          </cell>
          <cell r="J1334">
            <v>672</v>
          </cell>
          <cell r="K1334" t="str">
            <v>1624-00-013</v>
          </cell>
        </row>
        <row r="1335">
          <cell r="I1335">
            <v>2.2000000000000002</v>
          </cell>
          <cell r="J1335">
            <v>6500</v>
          </cell>
          <cell r="K1335" t="str">
            <v>1624-00-013</v>
          </cell>
        </row>
        <row r="1336">
          <cell r="I1336">
            <v>2.2000000000000002</v>
          </cell>
          <cell r="J1336">
            <v>5500</v>
          </cell>
          <cell r="K1336" t="str">
            <v>1624-00-013</v>
          </cell>
        </row>
        <row r="1337">
          <cell r="I1337">
            <v>4.7</v>
          </cell>
          <cell r="J1337">
            <v>67650.8</v>
          </cell>
          <cell r="K1337" t="str">
            <v>1624-00-013</v>
          </cell>
        </row>
        <row r="1338">
          <cell r="I1338">
            <v>4.7</v>
          </cell>
          <cell r="J1338">
            <v>4735.5600000000004</v>
          </cell>
          <cell r="K1338" t="str">
            <v>1624-00-013</v>
          </cell>
        </row>
        <row r="1339">
          <cell r="I1339">
            <v>2.7</v>
          </cell>
          <cell r="J1339">
            <v>934.58</v>
          </cell>
          <cell r="K1339" t="str">
            <v>1624-00-013</v>
          </cell>
        </row>
        <row r="1340">
          <cell r="I1340">
            <v>2.7</v>
          </cell>
          <cell r="J1340">
            <v>25.51</v>
          </cell>
          <cell r="K1340" t="str">
            <v>1624-00-013</v>
          </cell>
        </row>
        <row r="1341">
          <cell r="I1341">
            <v>4.2</v>
          </cell>
          <cell r="J1341">
            <v>72402.5</v>
          </cell>
          <cell r="K1341" t="str">
            <v>1624-00-013</v>
          </cell>
        </row>
        <row r="1342">
          <cell r="I1342">
            <v>4.5999999999999996</v>
          </cell>
          <cell r="J1342">
            <v>121000</v>
          </cell>
          <cell r="K1342" t="str">
            <v>1624-00-013</v>
          </cell>
        </row>
        <row r="1343">
          <cell r="I1343">
            <v>4.5999999999999996</v>
          </cell>
          <cell r="J1343">
            <v>8470</v>
          </cell>
          <cell r="K1343" t="str">
            <v>1624-00-013</v>
          </cell>
        </row>
        <row r="1344">
          <cell r="I1344">
            <v>4.5999999999999996</v>
          </cell>
          <cell r="J1344">
            <v>186915.89</v>
          </cell>
          <cell r="K1344" t="str">
            <v>1624-00-013</v>
          </cell>
        </row>
        <row r="1345">
          <cell r="I1345">
            <v>4.5999999999999996</v>
          </cell>
          <cell r="J1345">
            <v>13084.11</v>
          </cell>
          <cell r="K1345" t="str">
            <v>1624-00-013</v>
          </cell>
        </row>
        <row r="1346">
          <cell r="I1346">
            <v>2.2999999999999998</v>
          </cell>
          <cell r="J1346">
            <v>1280.53</v>
          </cell>
          <cell r="K1346" t="str">
            <v>1624-00-013</v>
          </cell>
        </row>
        <row r="1347">
          <cell r="I1347">
            <v>2.2999999999999998</v>
          </cell>
          <cell r="J1347">
            <v>34.950000000000003</v>
          </cell>
          <cell r="K1347" t="str">
            <v>1624-00-013</v>
          </cell>
        </row>
        <row r="1348">
          <cell r="I1348">
            <v>2.4</v>
          </cell>
          <cell r="J1348">
            <v>618.16999999999996</v>
          </cell>
          <cell r="K1348" t="str">
            <v>1624-00-013</v>
          </cell>
        </row>
        <row r="1349">
          <cell r="I1349">
            <v>2.4</v>
          </cell>
          <cell r="J1349">
            <v>16.88</v>
          </cell>
          <cell r="K1349" t="str">
            <v>1624-00-013</v>
          </cell>
        </row>
        <row r="1350">
          <cell r="I1350">
            <v>5</v>
          </cell>
          <cell r="J1350">
            <v>128000</v>
          </cell>
          <cell r="K1350" t="str">
            <v>1624-00-013</v>
          </cell>
        </row>
        <row r="1351">
          <cell r="I1351">
            <v>5</v>
          </cell>
          <cell r="J1351">
            <v>8960</v>
          </cell>
          <cell r="K1351" t="str">
            <v>1624-00-013</v>
          </cell>
        </row>
        <row r="1352">
          <cell r="I1352">
            <v>3.1</v>
          </cell>
          <cell r="J1352">
            <v>75000</v>
          </cell>
          <cell r="K1352" t="str">
            <v>1624-00-013</v>
          </cell>
        </row>
        <row r="1353">
          <cell r="I1353">
            <v>4</v>
          </cell>
          <cell r="J1353">
            <v>280000</v>
          </cell>
          <cell r="K1353" t="str">
            <v>1624-00-013</v>
          </cell>
        </row>
        <row r="1354">
          <cell r="I1354">
            <v>4</v>
          </cell>
          <cell r="J1354">
            <v>19600</v>
          </cell>
          <cell r="K1354" t="str">
            <v>1624-00-013</v>
          </cell>
        </row>
        <row r="1355">
          <cell r="I1355">
            <v>4</v>
          </cell>
          <cell r="J1355">
            <v>280000</v>
          </cell>
          <cell r="K1355" t="str">
            <v>1624-00-013</v>
          </cell>
        </row>
        <row r="1356">
          <cell r="I1356">
            <v>4</v>
          </cell>
          <cell r="J1356">
            <v>19600</v>
          </cell>
          <cell r="K1356" t="str">
            <v>1624-00-013</v>
          </cell>
        </row>
        <row r="1357">
          <cell r="I1357">
            <v>4.9000000000000004</v>
          </cell>
          <cell r="J1357">
            <v>15070</v>
          </cell>
          <cell r="K1357" t="str">
            <v>1624-00-013</v>
          </cell>
        </row>
        <row r="1358">
          <cell r="I1358">
            <v>4.9000000000000004</v>
          </cell>
          <cell r="J1358">
            <v>1054.9000000000001</v>
          </cell>
          <cell r="K1358" t="str">
            <v>1624-00-013</v>
          </cell>
        </row>
        <row r="1359">
          <cell r="I1359">
            <v>4.8</v>
          </cell>
          <cell r="J1359">
            <v>1100</v>
          </cell>
          <cell r="K1359" t="str">
            <v>1624-00-013</v>
          </cell>
        </row>
        <row r="1360">
          <cell r="I1360">
            <v>6.2</v>
          </cell>
          <cell r="J1360">
            <v>311</v>
          </cell>
          <cell r="K1360" t="str">
            <v>1624-00-013</v>
          </cell>
        </row>
        <row r="1361">
          <cell r="I1361">
            <v>4.0999999999999996</v>
          </cell>
          <cell r="J1361">
            <v>8550</v>
          </cell>
          <cell r="K1361" t="str">
            <v>1624-00-013</v>
          </cell>
        </row>
        <row r="1362">
          <cell r="I1362">
            <v>5</v>
          </cell>
          <cell r="J1362">
            <v>282404.58</v>
          </cell>
          <cell r="K1362" t="str">
            <v>1624-00-013</v>
          </cell>
        </row>
        <row r="1363">
          <cell r="I1363">
            <v>5</v>
          </cell>
          <cell r="J1363">
            <v>19768.32</v>
          </cell>
          <cell r="K1363" t="str">
            <v>1624-00-013</v>
          </cell>
        </row>
        <row r="1364">
          <cell r="I1364">
            <v>6.2</v>
          </cell>
          <cell r="J1364">
            <v>1296</v>
          </cell>
          <cell r="K1364" t="str">
            <v>1624-00-013</v>
          </cell>
        </row>
        <row r="1365">
          <cell r="I1365">
            <v>6.5</v>
          </cell>
          <cell r="J1365">
            <v>64</v>
          </cell>
          <cell r="K1365" t="str">
            <v>1624-00-013</v>
          </cell>
        </row>
        <row r="1366">
          <cell r="I1366">
            <v>4.2</v>
          </cell>
          <cell r="J1366">
            <v>120002</v>
          </cell>
          <cell r="K1366" t="str">
            <v>1624-00-013</v>
          </cell>
        </row>
        <row r="1367">
          <cell r="I1367">
            <v>4.2</v>
          </cell>
          <cell r="J1367">
            <v>807086</v>
          </cell>
          <cell r="K1367" t="str">
            <v>1624-00-013</v>
          </cell>
        </row>
        <row r="1368">
          <cell r="I1368">
            <v>4.0999999999999996</v>
          </cell>
          <cell r="J1368">
            <v>38174</v>
          </cell>
          <cell r="K1368" t="str">
            <v>1624-00-013</v>
          </cell>
        </row>
        <row r="1369">
          <cell r="I1369">
            <v>4.0999999999999996</v>
          </cell>
          <cell r="J1369">
            <v>43696</v>
          </cell>
          <cell r="K1369" t="str">
            <v>1624-00-013</v>
          </cell>
        </row>
        <row r="1370">
          <cell r="I1370">
            <v>5</v>
          </cell>
          <cell r="J1370">
            <v>4396.5</v>
          </cell>
          <cell r="K1370" t="str">
            <v>1624-00-013</v>
          </cell>
        </row>
        <row r="1371">
          <cell r="I1371">
            <v>4.7</v>
          </cell>
          <cell r="J1371">
            <v>1080</v>
          </cell>
          <cell r="K1371" t="str">
            <v>1624-00-013</v>
          </cell>
        </row>
        <row r="1372">
          <cell r="I1372">
            <v>5</v>
          </cell>
          <cell r="J1372">
            <v>45</v>
          </cell>
          <cell r="K1372" t="str">
            <v>1624-00-013</v>
          </cell>
        </row>
        <row r="1373">
          <cell r="I1373">
            <v>3.2</v>
          </cell>
          <cell r="J1373">
            <v>1000</v>
          </cell>
          <cell r="K1373" t="str">
            <v>1624-00-013</v>
          </cell>
        </row>
        <row r="1374">
          <cell r="I1374">
            <v>6.2</v>
          </cell>
          <cell r="J1374">
            <v>90</v>
          </cell>
          <cell r="K1374" t="str">
            <v>1624-00-013</v>
          </cell>
        </row>
        <row r="1375">
          <cell r="I1375">
            <v>6.2</v>
          </cell>
          <cell r="J1375">
            <v>40</v>
          </cell>
          <cell r="K1375" t="str">
            <v>1624-00-013</v>
          </cell>
        </row>
        <row r="1376">
          <cell r="I1376">
            <v>6.2</v>
          </cell>
          <cell r="J1376">
            <v>375</v>
          </cell>
          <cell r="K1376" t="str">
            <v>1624-00-013</v>
          </cell>
        </row>
        <row r="1377">
          <cell r="I1377">
            <v>4.7</v>
          </cell>
          <cell r="J1377">
            <v>400</v>
          </cell>
          <cell r="K1377" t="str">
            <v>1624-00-013</v>
          </cell>
        </row>
        <row r="1378">
          <cell r="I1378">
            <v>4.7</v>
          </cell>
          <cell r="J1378">
            <v>4000</v>
          </cell>
          <cell r="K1378" t="str">
            <v>1624-00-013</v>
          </cell>
        </row>
        <row r="1379">
          <cell r="I1379">
            <v>3.2</v>
          </cell>
          <cell r="J1379">
            <v>1500</v>
          </cell>
          <cell r="K1379" t="str">
            <v>1624-00-013</v>
          </cell>
        </row>
        <row r="1380">
          <cell r="I1380">
            <v>4.7</v>
          </cell>
          <cell r="J1380">
            <v>75.599999999999994</v>
          </cell>
          <cell r="K1380" t="str">
            <v>1624-00-013</v>
          </cell>
        </row>
        <row r="1381">
          <cell r="I1381">
            <v>5</v>
          </cell>
          <cell r="J1381">
            <v>307.76</v>
          </cell>
          <cell r="K1381" t="str">
            <v>1624-00-013</v>
          </cell>
        </row>
        <row r="1382">
          <cell r="I1382">
            <v>5</v>
          </cell>
          <cell r="J1382">
            <v>0.03</v>
          </cell>
          <cell r="K1382" t="str">
            <v>1624-00-013</v>
          </cell>
        </row>
        <row r="1383">
          <cell r="I1383">
            <v>4.3</v>
          </cell>
          <cell r="J1383">
            <v>-23997.96</v>
          </cell>
          <cell r="K1383" t="str">
            <v>1624-00-013</v>
          </cell>
        </row>
        <row r="1384">
          <cell r="I1384">
            <v>4.3</v>
          </cell>
          <cell r="J1384">
            <v>-88221.5</v>
          </cell>
          <cell r="K1384" t="str">
            <v>1624-00-013</v>
          </cell>
        </row>
        <row r="1385">
          <cell r="I1385">
            <v>4.3</v>
          </cell>
          <cell r="J1385">
            <v>-86884</v>
          </cell>
          <cell r="K1385" t="str">
            <v>1624-00-013</v>
          </cell>
        </row>
        <row r="1386">
          <cell r="I1386">
            <v>2.7</v>
          </cell>
          <cell r="J1386">
            <v>-934.58</v>
          </cell>
          <cell r="K1386" t="str">
            <v>1624-00-013</v>
          </cell>
        </row>
        <row r="1387">
          <cell r="I1387">
            <v>2.7</v>
          </cell>
          <cell r="J1387">
            <v>-25.51</v>
          </cell>
          <cell r="K1387" t="str">
            <v>1624-00-013</v>
          </cell>
        </row>
        <row r="1388">
          <cell r="I1388">
            <v>2.7</v>
          </cell>
          <cell r="J1388">
            <v>-1200</v>
          </cell>
          <cell r="K1388" t="str">
            <v>1624-00-013</v>
          </cell>
        </row>
        <row r="1389">
          <cell r="I1389">
            <v>2.7</v>
          </cell>
          <cell r="J1389">
            <v>-32.76</v>
          </cell>
          <cell r="K1389" t="str">
            <v>1624-00-013</v>
          </cell>
        </row>
        <row r="1390">
          <cell r="I1390">
            <v>4.3</v>
          </cell>
          <cell r="J1390">
            <v>1000</v>
          </cell>
          <cell r="K1390" t="str">
            <v>1624-00-013</v>
          </cell>
        </row>
        <row r="1391">
          <cell r="I1391">
            <v>4.3</v>
          </cell>
          <cell r="J1391">
            <v>27.3</v>
          </cell>
          <cell r="K1391" t="str">
            <v>1624-00-013</v>
          </cell>
        </row>
        <row r="1392">
          <cell r="I1392">
            <v>5</v>
          </cell>
          <cell r="J1392">
            <v>18000</v>
          </cell>
          <cell r="K1392" t="str">
            <v>1624-00-013</v>
          </cell>
        </row>
        <row r="1393">
          <cell r="I1393">
            <v>5</v>
          </cell>
          <cell r="J1393">
            <v>1260</v>
          </cell>
          <cell r="K1393" t="str">
            <v>1624-00-013</v>
          </cell>
        </row>
        <row r="1394">
          <cell r="I1394">
            <v>4</v>
          </cell>
          <cell r="J1394">
            <v>239000</v>
          </cell>
          <cell r="K1394" t="str">
            <v>1624-00-013</v>
          </cell>
        </row>
        <row r="1395">
          <cell r="I1395">
            <v>4</v>
          </cell>
          <cell r="J1395">
            <v>16730</v>
          </cell>
          <cell r="K1395" t="str">
            <v>1624-00-013</v>
          </cell>
        </row>
        <row r="1396">
          <cell r="I1396">
            <v>4.7</v>
          </cell>
          <cell r="J1396">
            <v>47045.599999999999</v>
          </cell>
          <cell r="K1396" t="str">
            <v>1624-00-013</v>
          </cell>
        </row>
        <row r="1397">
          <cell r="I1397">
            <v>4.7</v>
          </cell>
          <cell r="J1397">
            <v>3293.19</v>
          </cell>
          <cell r="K1397" t="str">
            <v>1624-00-013</v>
          </cell>
        </row>
        <row r="1398">
          <cell r="I1398">
            <v>4.7</v>
          </cell>
          <cell r="J1398">
            <v>22736</v>
          </cell>
          <cell r="K1398" t="str">
            <v>1624-00-013</v>
          </cell>
        </row>
        <row r="1399">
          <cell r="I1399">
            <v>4.7</v>
          </cell>
          <cell r="J1399">
            <v>1591.52</v>
          </cell>
          <cell r="K1399" t="str">
            <v>1624-00-013</v>
          </cell>
        </row>
        <row r="1400">
          <cell r="I1400">
            <v>4</v>
          </cell>
          <cell r="J1400">
            <v>631211.52000000002</v>
          </cell>
          <cell r="K1400" t="str">
            <v>1624-00-013</v>
          </cell>
        </row>
        <row r="1401">
          <cell r="I1401">
            <v>4</v>
          </cell>
          <cell r="J1401">
            <v>44184.81</v>
          </cell>
          <cell r="K1401" t="str">
            <v>1624-00-013</v>
          </cell>
        </row>
        <row r="1402">
          <cell r="I1402">
            <v>3</v>
          </cell>
          <cell r="J1402">
            <v>412000</v>
          </cell>
          <cell r="K1402" t="str">
            <v>1624-00-013</v>
          </cell>
        </row>
        <row r="1403">
          <cell r="I1403">
            <v>3</v>
          </cell>
          <cell r="J1403">
            <v>28840</v>
          </cell>
          <cell r="K1403" t="str">
            <v>1624-00-013</v>
          </cell>
        </row>
        <row r="1404">
          <cell r="I1404">
            <v>5</v>
          </cell>
          <cell r="J1404">
            <v>4500</v>
          </cell>
          <cell r="K1404" t="str">
            <v>1624-00-013</v>
          </cell>
        </row>
        <row r="1405">
          <cell r="I1405">
            <v>5</v>
          </cell>
          <cell r="J1405">
            <v>1832719.95</v>
          </cell>
          <cell r="K1405" t="str">
            <v>1624-00-013</v>
          </cell>
        </row>
        <row r="1406">
          <cell r="I1406">
            <v>5</v>
          </cell>
          <cell r="J1406">
            <v>128290.4</v>
          </cell>
          <cell r="K1406" t="str">
            <v>1624-00-013</v>
          </cell>
        </row>
        <row r="1407">
          <cell r="I1407">
            <v>4.5</v>
          </cell>
          <cell r="J1407">
            <v>4275</v>
          </cell>
          <cell r="K1407" t="str">
            <v>1624-00-013</v>
          </cell>
        </row>
        <row r="1408">
          <cell r="I1408">
            <v>4.5</v>
          </cell>
          <cell r="J1408">
            <v>27550</v>
          </cell>
          <cell r="K1408" t="str">
            <v>1624-00-013</v>
          </cell>
        </row>
        <row r="1409">
          <cell r="I1409">
            <v>4.5</v>
          </cell>
          <cell r="J1409">
            <v>27075</v>
          </cell>
          <cell r="K1409" t="str">
            <v>1624-00-013</v>
          </cell>
        </row>
        <row r="1410">
          <cell r="I1410">
            <v>4.7</v>
          </cell>
          <cell r="J1410">
            <v>66560</v>
          </cell>
          <cell r="K1410" t="str">
            <v>1624-00-013</v>
          </cell>
        </row>
        <row r="1411">
          <cell r="I1411">
            <v>4.7</v>
          </cell>
          <cell r="J1411">
            <v>4659.2</v>
          </cell>
          <cell r="K1411" t="str">
            <v>1624-00-013</v>
          </cell>
        </row>
        <row r="1412">
          <cell r="I1412">
            <v>6.3</v>
          </cell>
          <cell r="J1412">
            <v>1707</v>
          </cell>
          <cell r="K1412" t="str">
            <v>1624-00-013</v>
          </cell>
        </row>
        <row r="1413">
          <cell r="I1413">
            <v>5</v>
          </cell>
          <cell r="J1413">
            <v>23517</v>
          </cell>
          <cell r="K1413" t="str">
            <v>1624-00-013</v>
          </cell>
        </row>
        <row r="1414">
          <cell r="I1414">
            <v>5</v>
          </cell>
          <cell r="J1414">
            <v>1646.19</v>
          </cell>
          <cell r="K1414" t="str">
            <v>1624-00-013</v>
          </cell>
        </row>
        <row r="1415">
          <cell r="I1415">
            <v>5</v>
          </cell>
          <cell r="J1415">
            <v>1500</v>
          </cell>
          <cell r="K1415" t="str">
            <v>1624-00-013</v>
          </cell>
        </row>
        <row r="1416">
          <cell r="I1416">
            <v>5</v>
          </cell>
          <cell r="J1416">
            <v>105</v>
          </cell>
          <cell r="K1416" t="str">
            <v>1624-00-013</v>
          </cell>
        </row>
        <row r="1417">
          <cell r="I1417">
            <v>4</v>
          </cell>
          <cell r="J1417">
            <v>3600</v>
          </cell>
          <cell r="K1417" t="str">
            <v>1624-00-013</v>
          </cell>
        </row>
        <row r="1418">
          <cell r="I1418">
            <v>4</v>
          </cell>
          <cell r="J1418">
            <v>252</v>
          </cell>
          <cell r="K1418" t="str">
            <v>1624-00-013</v>
          </cell>
        </row>
        <row r="1419">
          <cell r="I1419">
            <v>7.3</v>
          </cell>
          <cell r="J1419">
            <v>10171.200000000001</v>
          </cell>
          <cell r="K1419" t="str">
            <v>1624-00-013</v>
          </cell>
        </row>
        <row r="1420">
          <cell r="I1420">
            <v>7.3</v>
          </cell>
          <cell r="J1420">
            <v>277.67</v>
          </cell>
          <cell r="K1420" t="str">
            <v>1624-00-013</v>
          </cell>
        </row>
        <row r="1421">
          <cell r="I1421">
            <v>4.7</v>
          </cell>
          <cell r="J1421">
            <v>28500</v>
          </cell>
          <cell r="K1421" t="str">
            <v>1624-00-013</v>
          </cell>
        </row>
        <row r="1422">
          <cell r="I1422">
            <v>4.7</v>
          </cell>
          <cell r="J1422">
            <v>1995</v>
          </cell>
          <cell r="K1422" t="str">
            <v>1624-00-013</v>
          </cell>
        </row>
        <row r="1423">
          <cell r="I1423">
            <v>6.6</v>
          </cell>
          <cell r="J1423">
            <v>30007.4</v>
          </cell>
          <cell r="K1423" t="str">
            <v>1624-00-013</v>
          </cell>
        </row>
        <row r="1424">
          <cell r="I1424">
            <v>6.6</v>
          </cell>
          <cell r="J1424">
            <v>819.2</v>
          </cell>
          <cell r="K1424" t="str">
            <v>1624-00-013</v>
          </cell>
        </row>
        <row r="1425">
          <cell r="I1425">
            <v>4</v>
          </cell>
          <cell r="J1425">
            <v>54100</v>
          </cell>
          <cell r="K1425" t="str">
            <v>1624-00-013</v>
          </cell>
        </row>
        <row r="1426">
          <cell r="I1426">
            <v>4</v>
          </cell>
          <cell r="J1426">
            <v>3787</v>
          </cell>
          <cell r="K1426" t="str">
            <v>1624-00-013</v>
          </cell>
        </row>
        <row r="1427">
          <cell r="I1427">
            <v>4.2</v>
          </cell>
          <cell r="J1427">
            <v>19026</v>
          </cell>
          <cell r="K1427" t="str">
            <v>1624-00-013</v>
          </cell>
        </row>
        <row r="1428">
          <cell r="I1428">
            <v>4.9000000000000004</v>
          </cell>
          <cell r="J1428">
            <v>47890</v>
          </cell>
          <cell r="K1428" t="str">
            <v>1624-00-013</v>
          </cell>
        </row>
        <row r="1429">
          <cell r="I1429">
            <v>4.9000000000000004</v>
          </cell>
          <cell r="J1429">
            <v>3352.3</v>
          </cell>
          <cell r="K1429" t="str">
            <v>1624-00-013</v>
          </cell>
        </row>
        <row r="1430">
          <cell r="I1430">
            <v>2.2000000000000002</v>
          </cell>
          <cell r="J1430">
            <v>4500</v>
          </cell>
          <cell r="K1430" t="str">
            <v>1624-00-013</v>
          </cell>
        </row>
        <row r="1431">
          <cell r="I1431">
            <v>7.3</v>
          </cell>
          <cell r="J1431">
            <v>12160</v>
          </cell>
          <cell r="K1431" t="str">
            <v>1624-00-013</v>
          </cell>
        </row>
        <row r="1432">
          <cell r="I1432">
            <v>7.3</v>
          </cell>
          <cell r="J1432">
            <v>331.97</v>
          </cell>
          <cell r="K1432" t="str">
            <v>1624-00-013</v>
          </cell>
        </row>
        <row r="1433">
          <cell r="I1433">
            <v>4</v>
          </cell>
          <cell r="J1433">
            <v>17388</v>
          </cell>
          <cell r="K1433" t="str">
            <v>1624-00-013</v>
          </cell>
        </row>
        <row r="1434">
          <cell r="I1434">
            <v>4</v>
          </cell>
          <cell r="J1434">
            <v>1217.1600000000001</v>
          </cell>
          <cell r="K1434" t="str">
            <v>1624-00-013</v>
          </cell>
        </row>
        <row r="1435">
          <cell r="I1435">
            <v>2.2999999999999998</v>
          </cell>
          <cell r="J1435">
            <v>85.04</v>
          </cell>
          <cell r="K1435" t="str">
            <v>1624-00-013</v>
          </cell>
        </row>
        <row r="1436">
          <cell r="I1436">
            <v>2.2999999999999998</v>
          </cell>
          <cell r="J1436">
            <v>2.3199999999999998</v>
          </cell>
          <cell r="K1436" t="str">
            <v>1624-00-013</v>
          </cell>
        </row>
        <row r="1437">
          <cell r="I1437">
            <v>2.7</v>
          </cell>
          <cell r="J1437">
            <v>934.58</v>
          </cell>
          <cell r="K1437" t="str">
            <v>1624-00-013</v>
          </cell>
        </row>
        <row r="1438">
          <cell r="I1438">
            <v>2.7</v>
          </cell>
          <cell r="J1438">
            <v>25.51</v>
          </cell>
          <cell r="K1438" t="str">
            <v>1624-00-013</v>
          </cell>
        </row>
        <row r="1439">
          <cell r="I1439">
            <v>4.0999999999999996</v>
          </cell>
          <cell r="J1439">
            <v>20000</v>
          </cell>
          <cell r="K1439" t="str">
            <v>1624-00-013</v>
          </cell>
        </row>
        <row r="1440">
          <cell r="I1440">
            <v>4.2</v>
          </cell>
          <cell r="J1440">
            <v>12463</v>
          </cell>
          <cell r="K1440" t="str">
            <v>1624-00-013</v>
          </cell>
        </row>
        <row r="1441">
          <cell r="I1441">
            <v>4.3</v>
          </cell>
          <cell r="J1441">
            <v>4699227.1900000004</v>
          </cell>
          <cell r="K1441" t="str">
            <v>1624-00-013</v>
          </cell>
        </row>
        <row r="1442">
          <cell r="I1442">
            <v>4.3</v>
          </cell>
          <cell r="J1442">
            <v>328945.90000000002</v>
          </cell>
          <cell r="K1442" t="str">
            <v>1624-00-013</v>
          </cell>
        </row>
        <row r="1443">
          <cell r="I1443">
            <v>4.5</v>
          </cell>
          <cell r="J1443">
            <v>14700</v>
          </cell>
          <cell r="K1443" t="str">
            <v>1624-00-013</v>
          </cell>
        </row>
        <row r="1444">
          <cell r="I1444">
            <v>4.7</v>
          </cell>
          <cell r="J1444">
            <v>117140.8</v>
          </cell>
          <cell r="K1444" t="str">
            <v>1624-00-013</v>
          </cell>
        </row>
        <row r="1445">
          <cell r="I1445">
            <v>4.7</v>
          </cell>
          <cell r="J1445">
            <v>8199.86</v>
          </cell>
          <cell r="K1445" t="str">
            <v>1624-00-013</v>
          </cell>
        </row>
        <row r="1446">
          <cell r="I1446">
            <v>5</v>
          </cell>
          <cell r="J1446">
            <v>236777.8</v>
          </cell>
          <cell r="K1446" t="str">
            <v>1624-00-013</v>
          </cell>
        </row>
        <row r="1447">
          <cell r="I1447">
            <v>5</v>
          </cell>
          <cell r="J1447">
            <v>16574.45</v>
          </cell>
          <cell r="K1447" t="str">
            <v>1624-00-013</v>
          </cell>
        </row>
        <row r="1448">
          <cell r="I1448">
            <v>3.1</v>
          </cell>
          <cell r="J1448">
            <v>239000</v>
          </cell>
          <cell r="K1448" t="str">
            <v>1624-00-013</v>
          </cell>
        </row>
        <row r="1449">
          <cell r="I1449">
            <v>3.1</v>
          </cell>
          <cell r="J1449">
            <v>16730</v>
          </cell>
          <cell r="K1449" t="str">
            <v>1624-00-013</v>
          </cell>
        </row>
        <row r="1450">
          <cell r="I1450">
            <v>3.1</v>
          </cell>
          <cell r="J1450">
            <v>100000</v>
          </cell>
          <cell r="K1450" t="str">
            <v>1624-00-013</v>
          </cell>
        </row>
        <row r="1451">
          <cell r="I1451">
            <v>3.1</v>
          </cell>
          <cell r="J1451">
            <v>7000</v>
          </cell>
          <cell r="K1451" t="str">
            <v>1624-00-013</v>
          </cell>
        </row>
        <row r="1452">
          <cell r="I1452">
            <v>2.7</v>
          </cell>
          <cell r="J1452">
            <v>946.53</v>
          </cell>
          <cell r="K1452" t="str">
            <v>1624-00-013</v>
          </cell>
        </row>
        <row r="1453">
          <cell r="I1453">
            <v>2.7</v>
          </cell>
          <cell r="J1453">
            <v>25.84</v>
          </cell>
          <cell r="K1453" t="str">
            <v>1624-00-013</v>
          </cell>
        </row>
        <row r="1454">
          <cell r="I1454">
            <v>6.2</v>
          </cell>
          <cell r="J1454">
            <v>500</v>
          </cell>
          <cell r="K1454" t="str">
            <v>1624-00-013</v>
          </cell>
        </row>
        <row r="1455">
          <cell r="I1455">
            <v>6.2</v>
          </cell>
          <cell r="J1455">
            <v>558.88</v>
          </cell>
          <cell r="K1455" t="str">
            <v>1624-00-013</v>
          </cell>
        </row>
        <row r="1456">
          <cell r="I1456">
            <v>4.9000000000000004</v>
          </cell>
          <cell r="J1456">
            <v>90000</v>
          </cell>
          <cell r="K1456" t="str">
            <v>1624-00-013</v>
          </cell>
        </row>
        <row r="1457">
          <cell r="I1457">
            <v>4.9000000000000004</v>
          </cell>
          <cell r="J1457">
            <v>6300</v>
          </cell>
          <cell r="K1457" t="str">
            <v>1624-00-013</v>
          </cell>
        </row>
        <row r="1458">
          <cell r="I1458">
            <v>4.7</v>
          </cell>
          <cell r="J1458">
            <v>159406</v>
          </cell>
          <cell r="K1458" t="str">
            <v>1624-00-013</v>
          </cell>
        </row>
        <row r="1459">
          <cell r="I1459">
            <v>4.7</v>
          </cell>
          <cell r="J1459">
            <v>11158.42</v>
          </cell>
          <cell r="K1459" t="str">
            <v>1624-00-013</v>
          </cell>
        </row>
        <row r="1460">
          <cell r="I1460">
            <v>6.2</v>
          </cell>
          <cell r="J1460">
            <v>3380</v>
          </cell>
          <cell r="K1460" t="str">
            <v>1624-00-013</v>
          </cell>
        </row>
        <row r="1461">
          <cell r="I1461">
            <v>4.7</v>
          </cell>
          <cell r="J1461">
            <v>4658807.5999999996</v>
          </cell>
          <cell r="K1461" t="str">
            <v>1624-00-013</v>
          </cell>
        </row>
        <row r="1462">
          <cell r="I1462">
            <v>4.7</v>
          </cell>
          <cell r="J1462">
            <v>326116.53000000003</v>
          </cell>
          <cell r="K1462" t="str">
            <v>1624-00-013</v>
          </cell>
        </row>
        <row r="1463">
          <cell r="I1463">
            <v>2.7</v>
          </cell>
          <cell r="J1463">
            <v>312.56</v>
          </cell>
          <cell r="K1463" t="str">
            <v>1624-00-013</v>
          </cell>
        </row>
        <row r="1464">
          <cell r="I1464">
            <v>2.7</v>
          </cell>
          <cell r="J1464">
            <v>8.5299999999999994</v>
          </cell>
          <cell r="K1464" t="str">
            <v>1624-00-013</v>
          </cell>
        </row>
        <row r="1465">
          <cell r="I1465">
            <v>2.7</v>
          </cell>
          <cell r="J1465">
            <v>365.91</v>
          </cell>
          <cell r="K1465" t="str">
            <v>1624-00-013</v>
          </cell>
        </row>
        <row r="1466">
          <cell r="I1466">
            <v>2.7</v>
          </cell>
          <cell r="J1466">
            <v>9.99</v>
          </cell>
          <cell r="K1466" t="str">
            <v>1624-00-013</v>
          </cell>
        </row>
        <row r="1467">
          <cell r="I1467">
            <v>4.8</v>
          </cell>
          <cell r="J1467">
            <v>5600</v>
          </cell>
          <cell r="K1467" t="str">
            <v>1624-00-013</v>
          </cell>
        </row>
        <row r="1468">
          <cell r="I1468">
            <v>4.8</v>
          </cell>
          <cell r="J1468">
            <v>392</v>
          </cell>
          <cell r="K1468" t="str">
            <v>1624-00-013</v>
          </cell>
        </row>
        <row r="1469">
          <cell r="I1469">
            <v>2.2000000000000002</v>
          </cell>
          <cell r="J1469">
            <v>1500</v>
          </cell>
          <cell r="K1469" t="str">
            <v>1624-00-013</v>
          </cell>
        </row>
        <row r="1470">
          <cell r="I1470">
            <v>2.2000000000000002</v>
          </cell>
          <cell r="J1470">
            <v>44100</v>
          </cell>
          <cell r="K1470" t="str">
            <v>1624-00-013</v>
          </cell>
        </row>
        <row r="1471">
          <cell r="I1471">
            <v>2.2000000000000002</v>
          </cell>
          <cell r="J1471">
            <v>3087</v>
          </cell>
          <cell r="K1471" t="str">
            <v>1624-00-013</v>
          </cell>
        </row>
        <row r="1472">
          <cell r="I1472">
            <v>4.8</v>
          </cell>
          <cell r="J1472">
            <v>104000</v>
          </cell>
          <cell r="K1472" t="str">
            <v>1624-00-013</v>
          </cell>
        </row>
        <row r="1473">
          <cell r="I1473">
            <v>3.1</v>
          </cell>
          <cell r="J1473">
            <v>19200</v>
          </cell>
          <cell r="K1473" t="str">
            <v>1624-00-013</v>
          </cell>
        </row>
        <row r="1474">
          <cell r="I1474">
            <v>3.1</v>
          </cell>
          <cell r="J1474">
            <v>1344</v>
          </cell>
          <cell r="K1474" t="str">
            <v>1624-00-013</v>
          </cell>
        </row>
        <row r="1475">
          <cell r="I1475">
            <v>4.7</v>
          </cell>
          <cell r="J1475">
            <v>16268</v>
          </cell>
          <cell r="K1475" t="str">
            <v>1624-00-013</v>
          </cell>
        </row>
        <row r="1476">
          <cell r="I1476">
            <v>4.7</v>
          </cell>
          <cell r="J1476">
            <v>1138.76</v>
          </cell>
          <cell r="K1476" t="str">
            <v>1624-00-013</v>
          </cell>
        </row>
        <row r="1477">
          <cell r="I1477">
            <v>4.7</v>
          </cell>
          <cell r="J1477">
            <v>376369</v>
          </cell>
          <cell r="K1477" t="str">
            <v>1624-00-013</v>
          </cell>
        </row>
        <row r="1478">
          <cell r="I1478">
            <v>4.7</v>
          </cell>
          <cell r="J1478">
            <v>26345.83</v>
          </cell>
          <cell r="K1478" t="str">
            <v>1624-00-013</v>
          </cell>
        </row>
        <row r="1479">
          <cell r="I1479">
            <v>3.2</v>
          </cell>
          <cell r="J1479">
            <v>164027</v>
          </cell>
          <cell r="K1479" t="str">
            <v>1624-00-013</v>
          </cell>
        </row>
        <row r="1480">
          <cell r="I1480">
            <v>3.2</v>
          </cell>
          <cell r="J1480">
            <v>2988</v>
          </cell>
          <cell r="K1480" t="str">
            <v>1624-00-013</v>
          </cell>
        </row>
        <row r="1481">
          <cell r="I1481">
            <v>3.2</v>
          </cell>
          <cell r="J1481">
            <v>25440</v>
          </cell>
          <cell r="K1481" t="str">
            <v>1624-00-013</v>
          </cell>
        </row>
        <row r="1482">
          <cell r="I1482">
            <v>4.7</v>
          </cell>
          <cell r="J1482">
            <v>384440</v>
          </cell>
          <cell r="K1482" t="str">
            <v>1624-00-013</v>
          </cell>
        </row>
        <row r="1483">
          <cell r="I1483">
            <v>4.7</v>
          </cell>
          <cell r="J1483">
            <v>26910.799999999999</v>
          </cell>
          <cell r="K1483" t="str">
            <v>1624-00-013</v>
          </cell>
        </row>
        <row r="1484">
          <cell r="I1484">
            <v>4.7</v>
          </cell>
          <cell r="J1484">
            <v>63338</v>
          </cell>
          <cell r="K1484" t="str">
            <v>1624-00-013</v>
          </cell>
        </row>
        <row r="1485">
          <cell r="I1485">
            <v>4.7</v>
          </cell>
          <cell r="J1485">
            <v>4433.66</v>
          </cell>
          <cell r="K1485" t="str">
            <v>1624-00-013</v>
          </cell>
        </row>
        <row r="1486">
          <cell r="I1486">
            <v>4.2</v>
          </cell>
          <cell r="J1486">
            <v>399587.2</v>
          </cell>
          <cell r="K1486" t="str">
            <v>1624-00-013</v>
          </cell>
        </row>
        <row r="1487">
          <cell r="I1487">
            <v>4.2</v>
          </cell>
          <cell r="J1487">
            <v>399587.2</v>
          </cell>
          <cell r="K1487" t="str">
            <v>1624-00-013</v>
          </cell>
        </row>
        <row r="1488">
          <cell r="I1488">
            <v>4.2</v>
          </cell>
          <cell r="J1488">
            <v>4002</v>
          </cell>
          <cell r="K1488" t="str">
            <v>1624-00-013</v>
          </cell>
        </row>
        <row r="1489">
          <cell r="I1489">
            <v>4.2</v>
          </cell>
          <cell r="J1489">
            <v>280.14</v>
          </cell>
          <cell r="K1489" t="str">
            <v>1624-00-013</v>
          </cell>
        </row>
        <row r="1490">
          <cell r="I1490">
            <v>5</v>
          </cell>
          <cell r="J1490">
            <v>88000</v>
          </cell>
          <cell r="K1490" t="str">
            <v>1624-00-013</v>
          </cell>
        </row>
        <row r="1491">
          <cell r="I1491">
            <v>5</v>
          </cell>
          <cell r="J1491">
            <v>6160</v>
          </cell>
          <cell r="K1491" t="str">
            <v>1624-00-013</v>
          </cell>
        </row>
        <row r="1492">
          <cell r="I1492">
            <v>4.0999999999999996</v>
          </cell>
          <cell r="J1492">
            <v>16389.72</v>
          </cell>
          <cell r="K1492" t="str">
            <v>1624-00-013</v>
          </cell>
        </row>
        <row r="1493">
          <cell r="I1493">
            <v>4.0999999999999996</v>
          </cell>
          <cell r="J1493">
            <v>1147.28</v>
          </cell>
          <cell r="K1493" t="str">
            <v>1624-00-013</v>
          </cell>
        </row>
        <row r="1494">
          <cell r="I1494">
            <v>4.0999999999999996</v>
          </cell>
          <cell r="J1494">
            <v>3153.75</v>
          </cell>
          <cell r="K1494" t="str">
            <v>1624-00-013</v>
          </cell>
        </row>
        <row r="1495">
          <cell r="I1495">
            <v>4.0999999999999996</v>
          </cell>
          <cell r="J1495">
            <v>220.76</v>
          </cell>
          <cell r="K1495" t="str">
            <v>1624-00-013</v>
          </cell>
        </row>
        <row r="1496">
          <cell r="I1496">
            <v>4.7</v>
          </cell>
          <cell r="J1496">
            <v>5000</v>
          </cell>
          <cell r="K1496" t="str">
            <v>1624-00-013</v>
          </cell>
        </row>
        <row r="1497">
          <cell r="I1497">
            <v>4.7</v>
          </cell>
          <cell r="J1497">
            <v>350</v>
          </cell>
          <cell r="K1497" t="str">
            <v>1624-00-013</v>
          </cell>
        </row>
        <row r="1498">
          <cell r="I1498">
            <v>5</v>
          </cell>
          <cell r="J1498">
            <v>282404.58</v>
          </cell>
          <cell r="K1498" t="str">
            <v>1624-00-013</v>
          </cell>
        </row>
        <row r="1499">
          <cell r="I1499">
            <v>5</v>
          </cell>
          <cell r="J1499">
            <v>19768.32</v>
          </cell>
          <cell r="K1499" t="str">
            <v>1624-00-013</v>
          </cell>
        </row>
        <row r="1500">
          <cell r="I1500">
            <v>4.2</v>
          </cell>
          <cell r="J1500">
            <v>97000</v>
          </cell>
          <cell r="K1500" t="str">
            <v>1624-00-013</v>
          </cell>
        </row>
        <row r="1501">
          <cell r="I1501">
            <v>5</v>
          </cell>
          <cell r="J1501">
            <v>111803</v>
          </cell>
          <cell r="K1501" t="str">
            <v>1624-00-013</v>
          </cell>
        </row>
        <row r="1502">
          <cell r="I1502">
            <v>5</v>
          </cell>
          <cell r="J1502">
            <v>7826.21</v>
          </cell>
          <cell r="K1502" t="str">
            <v>1624-00-013</v>
          </cell>
        </row>
        <row r="1503">
          <cell r="I1503">
            <v>2.2000000000000002</v>
          </cell>
          <cell r="J1503">
            <v>132840</v>
          </cell>
          <cell r="K1503" t="str">
            <v>1624-00-013</v>
          </cell>
        </row>
        <row r="1504">
          <cell r="I1504">
            <v>2.2000000000000002</v>
          </cell>
          <cell r="J1504">
            <v>9298.7999999999993</v>
          </cell>
          <cell r="K1504" t="str">
            <v>1624-00-013</v>
          </cell>
        </row>
        <row r="1505">
          <cell r="I1505">
            <v>2.2000000000000002</v>
          </cell>
          <cell r="J1505">
            <v>163440</v>
          </cell>
          <cell r="K1505" t="str">
            <v>1624-00-013</v>
          </cell>
        </row>
        <row r="1506">
          <cell r="I1506">
            <v>2.2000000000000002</v>
          </cell>
          <cell r="J1506">
            <v>11440.8</v>
          </cell>
          <cell r="K1506" t="str">
            <v>1624-00-013</v>
          </cell>
        </row>
        <row r="1507">
          <cell r="I1507">
            <v>4.0999999999999996</v>
          </cell>
          <cell r="J1507">
            <v>123330</v>
          </cell>
          <cell r="K1507" t="str">
            <v>1624-00-013</v>
          </cell>
        </row>
        <row r="1508">
          <cell r="I1508">
            <v>4.0999999999999996</v>
          </cell>
          <cell r="J1508">
            <v>1099478</v>
          </cell>
          <cell r="K1508" t="str">
            <v>1624-00-013</v>
          </cell>
        </row>
        <row r="1509">
          <cell r="I1509">
            <v>4.0999999999999996</v>
          </cell>
          <cell r="J1509">
            <v>239000</v>
          </cell>
          <cell r="K1509" t="str">
            <v>1624-00-013</v>
          </cell>
        </row>
        <row r="1510">
          <cell r="I1510">
            <v>4.0999999999999996</v>
          </cell>
          <cell r="J1510">
            <v>16730</v>
          </cell>
          <cell r="K1510" t="str">
            <v>1624-00-013</v>
          </cell>
        </row>
        <row r="1511">
          <cell r="I1511">
            <v>4.0999999999999996</v>
          </cell>
          <cell r="J1511">
            <v>39000</v>
          </cell>
          <cell r="K1511" t="str">
            <v>1624-00-013</v>
          </cell>
        </row>
        <row r="1512">
          <cell r="I1512">
            <v>4.0999999999999996</v>
          </cell>
          <cell r="J1512">
            <v>2730</v>
          </cell>
          <cell r="K1512" t="str">
            <v>1624-00-013</v>
          </cell>
        </row>
        <row r="1513">
          <cell r="I1513">
            <v>6.6</v>
          </cell>
          <cell r="J1513">
            <v>70300</v>
          </cell>
          <cell r="K1513" t="str">
            <v>1624-00-013</v>
          </cell>
        </row>
        <row r="1514">
          <cell r="I1514">
            <v>6.6</v>
          </cell>
          <cell r="J1514">
            <v>1919.19</v>
          </cell>
          <cell r="K1514" t="str">
            <v>1624-00-013</v>
          </cell>
        </row>
        <row r="1515">
          <cell r="I1515">
            <v>5</v>
          </cell>
          <cell r="J1515">
            <v>9200</v>
          </cell>
          <cell r="K1515" t="str">
            <v>1624-00-013</v>
          </cell>
        </row>
        <row r="1516">
          <cell r="I1516">
            <v>5</v>
          </cell>
          <cell r="J1516">
            <v>644</v>
          </cell>
          <cell r="K1516" t="str">
            <v>1624-00-013</v>
          </cell>
        </row>
        <row r="1517">
          <cell r="I1517">
            <v>5</v>
          </cell>
          <cell r="J1517">
            <v>17145</v>
          </cell>
          <cell r="K1517" t="str">
            <v>1624-00-013</v>
          </cell>
        </row>
        <row r="1518">
          <cell r="I1518">
            <v>5</v>
          </cell>
          <cell r="J1518">
            <v>1200.1500000000001</v>
          </cell>
          <cell r="K1518" t="str">
            <v>1624-00-013</v>
          </cell>
        </row>
        <row r="1519">
          <cell r="I1519">
            <v>2.2000000000000002</v>
          </cell>
          <cell r="J1519">
            <v>3500</v>
          </cell>
          <cell r="K1519" t="str">
            <v>1624-00-013</v>
          </cell>
        </row>
        <row r="1520">
          <cell r="I1520">
            <v>5</v>
          </cell>
          <cell r="J1520">
            <v>57280</v>
          </cell>
          <cell r="K1520" t="str">
            <v>1624-00-013</v>
          </cell>
        </row>
        <row r="1521">
          <cell r="I1521">
            <v>5</v>
          </cell>
          <cell r="J1521">
            <v>17500</v>
          </cell>
          <cell r="K1521" t="str">
            <v>1624-00-013</v>
          </cell>
        </row>
        <row r="1522">
          <cell r="I1522">
            <v>5</v>
          </cell>
          <cell r="J1522">
            <v>1225</v>
          </cell>
          <cell r="K1522" t="str">
            <v>1624-00-013</v>
          </cell>
        </row>
        <row r="1523">
          <cell r="I1523">
            <v>3.1</v>
          </cell>
          <cell r="J1523">
            <v>75000</v>
          </cell>
          <cell r="K1523" t="str">
            <v>1624-00-013</v>
          </cell>
        </row>
        <row r="1524">
          <cell r="I1524">
            <v>4.7</v>
          </cell>
          <cell r="J1524">
            <v>1185400</v>
          </cell>
          <cell r="K1524" t="str">
            <v>1624-00-013</v>
          </cell>
        </row>
        <row r="1525">
          <cell r="I1525">
            <v>4.7</v>
          </cell>
          <cell r="J1525">
            <v>82978</v>
          </cell>
          <cell r="K1525" t="str">
            <v>1624-00-013</v>
          </cell>
        </row>
        <row r="1526">
          <cell r="I1526">
            <v>4.2</v>
          </cell>
          <cell r="J1526">
            <v>72402.5</v>
          </cell>
          <cell r="K1526" t="str">
            <v>1624-00-013</v>
          </cell>
        </row>
        <row r="1527">
          <cell r="I1527">
            <v>4.2</v>
          </cell>
          <cell r="J1527">
            <v>44500</v>
          </cell>
          <cell r="K1527" t="str">
            <v>1624-00-013</v>
          </cell>
        </row>
        <row r="1528">
          <cell r="I1528">
            <v>4.0999999999999996</v>
          </cell>
          <cell r="J1528">
            <v>152523.29999999999</v>
          </cell>
          <cell r="K1528" t="str">
            <v>1624-00-013</v>
          </cell>
        </row>
        <row r="1529">
          <cell r="I1529">
            <v>4.0999999999999996</v>
          </cell>
          <cell r="J1529">
            <v>10676.63</v>
          </cell>
          <cell r="K1529" t="str">
            <v>1624-00-013</v>
          </cell>
        </row>
        <row r="1530">
          <cell r="I1530">
            <v>5</v>
          </cell>
          <cell r="J1530">
            <v>252256</v>
          </cell>
          <cell r="K1530" t="str">
            <v>1624-00-013</v>
          </cell>
        </row>
        <row r="1531">
          <cell r="I1531">
            <v>5</v>
          </cell>
          <cell r="J1531">
            <v>17657.919999999998</v>
          </cell>
          <cell r="K1531" t="str">
            <v>1624-00-013</v>
          </cell>
        </row>
        <row r="1532">
          <cell r="I1532">
            <v>4.7</v>
          </cell>
          <cell r="J1532">
            <v>27930</v>
          </cell>
          <cell r="K1532" t="str">
            <v>1624-00-013</v>
          </cell>
        </row>
        <row r="1533">
          <cell r="I1533">
            <v>4.7</v>
          </cell>
          <cell r="J1533">
            <v>1955.1</v>
          </cell>
          <cell r="K1533" t="str">
            <v>1624-00-013</v>
          </cell>
        </row>
        <row r="1534">
          <cell r="I1534">
            <v>4.3</v>
          </cell>
          <cell r="J1534">
            <v>84882</v>
          </cell>
          <cell r="K1534" t="str">
            <v>1624-00-013</v>
          </cell>
        </row>
        <row r="1535">
          <cell r="I1535">
            <v>3.1</v>
          </cell>
          <cell r="J1535">
            <v>327440</v>
          </cell>
          <cell r="K1535" t="str">
            <v>1624-00-013</v>
          </cell>
        </row>
        <row r="1536">
          <cell r="I1536">
            <v>3.1</v>
          </cell>
          <cell r="J1536">
            <v>22920.799999999999</v>
          </cell>
          <cell r="K1536" t="str">
            <v>1624-00-013</v>
          </cell>
        </row>
        <row r="1537">
          <cell r="I1537">
            <v>4.7</v>
          </cell>
          <cell r="J1537">
            <v>31180.799999999999</v>
          </cell>
          <cell r="K1537" t="str">
            <v>1624-00-013</v>
          </cell>
        </row>
        <row r="1538">
          <cell r="I1538">
            <v>4.7</v>
          </cell>
          <cell r="J1538">
            <v>2182.66</v>
          </cell>
          <cell r="K1538" t="str">
            <v>1624-00-013</v>
          </cell>
        </row>
        <row r="1539">
          <cell r="I1539">
            <v>4.3</v>
          </cell>
          <cell r="J1539">
            <v>87276.89</v>
          </cell>
          <cell r="K1539" t="str">
            <v>1624-00-013</v>
          </cell>
        </row>
        <row r="1540">
          <cell r="I1540">
            <v>5</v>
          </cell>
          <cell r="J1540">
            <v>21590</v>
          </cell>
          <cell r="K1540" t="str">
            <v>1624-00-013</v>
          </cell>
        </row>
        <row r="1541">
          <cell r="I1541">
            <v>5</v>
          </cell>
          <cell r="J1541">
            <v>1511.3</v>
          </cell>
          <cell r="K1541" t="str">
            <v>1624-00-013</v>
          </cell>
        </row>
        <row r="1542">
          <cell r="I1542">
            <v>4.7</v>
          </cell>
          <cell r="J1542">
            <v>2475</v>
          </cell>
          <cell r="K1542" t="str">
            <v>1624-00-013</v>
          </cell>
        </row>
        <row r="1543">
          <cell r="I1543">
            <v>4.7</v>
          </cell>
          <cell r="J1543">
            <v>173.25</v>
          </cell>
          <cell r="K1543" t="str">
            <v>1624-00-013</v>
          </cell>
        </row>
        <row r="1544">
          <cell r="I1544">
            <v>4.7</v>
          </cell>
          <cell r="J1544">
            <v>16115</v>
          </cell>
          <cell r="K1544" t="str">
            <v>1624-00-013</v>
          </cell>
        </row>
        <row r="1545">
          <cell r="I1545">
            <v>4.7</v>
          </cell>
          <cell r="J1545">
            <v>1128.05</v>
          </cell>
          <cell r="K1545" t="str">
            <v>1624-00-013</v>
          </cell>
        </row>
        <row r="1546">
          <cell r="I1546">
            <v>4.7</v>
          </cell>
          <cell r="J1546">
            <v>5530</v>
          </cell>
          <cell r="K1546" t="str">
            <v>1624-00-013</v>
          </cell>
        </row>
        <row r="1547">
          <cell r="I1547">
            <v>4.7</v>
          </cell>
          <cell r="J1547">
            <v>387.1</v>
          </cell>
          <cell r="K1547" t="str">
            <v>1624-00-013</v>
          </cell>
        </row>
        <row r="1548">
          <cell r="I1548">
            <v>4.3</v>
          </cell>
          <cell r="J1548">
            <v>38000</v>
          </cell>
          <cell r="K1548" t="str">
            <v>1624-00-013</v>
          </cell>
        </row>
        <row r="1549">
          <cell r="I1549">
            <v>4.3</v>
          </cell>
          <cell r="J1549">
            <v>2660</v>
          </cell>
          <cell r="K1549" t="str">
            <v>1624-00-013</v>
          </cell>
        </row>
        <row r="1550">
          <cell r="I1550">
            <v>4.7</v>
          </cell>
          <cell r="J1550">
            <v>1225</v>
          </cell>
          <cell r="K1550" t="str">
            <v>1624-00-013</v>
          </cell>
        </row>
        <row r="1551">
          <cell r="I1551">
            <v>5</v>
          </cell>
          <cell r="J1551">
            <v>26364.799999999999</v>
          </cell>
          <cell r="K1551" t="str">
            <v>1624-00-013</v>
          </cell>
        </row>
        <row r="1552">
          <cell r="I1552">
            <v>5</v>
          </cell>
          <cell r="J1552">
            <v>1845.54</v>
          </cell>
          <cell r="K1552" t="str">
            <v>1624-00-013</v>
          </cell>
        </row>
        <row r="1553">
          <cell r="I1553">
            <v>4</v>
          </cell>
          <cell r="J1553">
            <v>915523.36</v>
          </cell>
          <cell r="K1553" t="str">
            <v>1624-00-013</v>
          </cell>
        </row>
        <row r="1554">
          <cell r="I1554">
            <v>4</v>
          </cell>
          <cell r="J1554">
            <v>64086.64</v>
          </cell>
          <cell r="K1554" t="str">
            <v>1624-00-013</v>
          </cell>
        </row>
        <row r="1555">
          <cell r="I1555">
            <v>4.7</v>
          </cell>
          <cell r="J1555">
            <v>1465</v>
          </cell>
          <cell r="K1555" t="str">
            <v>1624-00-013</v>
          </cell>
        </row>
        <row r="1556">
          <cell r="I1556">
            <v>4.7</v>
          </cell>
          <cell r="J1556">
            <v>755</v>
          </cell>
          <cell r="K1556" t="str">
            <v>1624-00-013</v>
          </cell>
        </row>
        <row r="1557">
          <cell r="I1557">
            <v>5</v>
          </cell>
          <cell r="J1557">
            <v>34400</v>
          </cell>
          <cell r="K1557" t="str">
            <v>1624-00-013</v>
          </cell>
        </row>
        <row r="1558">
          <cell r="I1558">
            <v>5</v>
          </cell>
          <cell r="J1558">
            <v>2408</v>
          </cell>
          <cell r="K1558" t="str">
            <v>1624-00-013</v>
          </cell>
        </row>
        <row r="1559">
          <cell r="I1559">
            <v>4.2</v>
          </cell>
          <cell r="J1559">
            <v>62998</v>
          </cell>
          <cell r="K1559" t="str">
            <v>1624-00-013</v>
          </cell>
        </row>
        <row r="1560">
          <cell r="I1560">
            <v>6.6</v>
          </cell>
          <cell r="J1560">
            <v>77.319999999999993</v>
          </cell>
          <cell r="K1560" t="str">
            <v>1624-00-013</v>
          </cell>
        </row>
        <row r="1561">
          <cell r="I1561">
            <v>4</v>
          </cell>
          <cell r="J1561">
            <v>-1285309.7</v>
          </cell>
          <cell r="K1561" t="str">
            <v>1624-00-013</v>
          </cell>
        </row>
        <row r="1562">
          <cell r="I1562">
            <v>4</v>
          </cell>
          <cell r="J1562">
            <v>-89971.68</v>
          </cell>
          <cell r="K1562" t="str">
            <v>1624-00-013</v>
          </cell>
        </row>
        <row r="1563">
          <cell r="I1563">
            <v>6.7</v>
          </cell>
          <cell r="J1563">
            <v>-1000</v>
          </cell>
          <cell r="K1563" t="str">
            <v>1624-00-013</v>
          </cell>
        </row>
        <row r="1564">
          <cell r="I1564">
            <v>6.7</v>
          </cell>
          <cell r="J1564">
            <v>-27.3</v>
          </cell>
          <cell r="K1564" t="str">
            <v>1624-00-013</v>
          </cell>
        </row>
        <row r="1565">
          <cell r="I1565">
            <v>3.1</v>
          </cell>
          <cell r="J1565">
            <v>10140.89</v>
          </cell>
          <cell r="K1565" t="str">
            <v>1624-00-013</v>
          </cell>
        </row>
        <row r="1566">
          <cell r="I1566">
            <v>6.7</v>
          </cell>
          <cell r="J1566">
            <v>1000</v>
          </cell>
          <cell r="K1566" t="str">
            <v>1624-00-013</v>
          </cell>
        </row>
        <row r="1567">
          <cell r="I1567">
            <v>6.7</v>
          </cell>
          <cell r="J1567">
            <v>27.3</v>
          </cell>
          <cell r="K1567" t="str">
            <v>1624-00-013</v>
          </cell>
        </row>
        <row r="1568">
          <cell r="I1568">
            <v>2.2999999999999998</v>
          </cell>
          <cell r="J1568">
            <v>2108313.75</v>
          </cell>
          <cell r="K1568" t="str">
            <v>1624-00-013</v>
          </cell>
        </row>
        <row r="1569">
          <cell r="I1569">
            <v>2.2999999999999998</v>
          </cell>
          <cell r="J1569">
            <v>41782.89</v>
          </cell>
          <cell r="K1569" t="str">
            <v>1624-00-013</v>
          </cell>
        </row>
        <row r="1570">
          <cell r="I1570">
            <v>2.2999999999999998</v>
          </cell>
          <cell r="J1570">
            <v>29156.83</v>
          </cell>
          <cell r="K1570" t="str">
            <v>1624-00-013</v>
          </cell>
        </row>
        <row r="1571">
          <cell r="I1571">
            <v>2.2000000000000002</v>
          </cell>
          <cell r="J1571">
            <v>70700</v>
          </cell>
          <cell r="K1571" t="str">
            <v>1624-00-013</v>
          </cell>
        </row>
        <row r="1572">
          <cell r="I1572">
            <v>2.2000000000000002</v>
          </cell>
          <cell r="J1572">
            <v>497649</v>
          </cell>
          <cell r="K1572" t="str">
            <v>1624-00-013</v>
          </cell>
        </row>
        <row r="1573">
          <cell r="I1573">
            <v>2.2000000000000002</v>
          </cell>
          <cell r="J1573">
            <v>4500</v>
          </cell>
          <cell r="K1573" t="str">
            <v>1624-00-013</v>
          </cell>
        </row>
        <row r="1574">
          <cell r="I1574">
            <v>2.2000000000000002</v>
          </cell>
          <cell r="J1574">
            <v>91870.95</v>
          </cell>
          <cell r="K1574" t="str">
            <v>1624-00-013</v>
          </cell>
        </row>
        <row r="1575">
          <cell r="I1575">
            <v>4.9000000000000004</v>
          </cell>
          <cell r="J1575">
            <v>212164.96</v>
          </cell>
          <cell r="K1575" t="str">
            <v>1624-00-013</v>
          </cell>
        </row>
        <row r="1576">
          <cell r="I1576">
            <v>4.9000000000000004</v>
          </cell>
          <cell r="J1576">
            <v>96077.5</v>
          </cell>
          <cell r="K1576" t="str">
            <v>1624-00-013</v>
          </cell>
        </row>
        <row r="1577">
          <cell r="I1577">
            <v>2.5</v>
          </cell>
          <cell r="J1577">
            <v>914108.86</v>
          </cell>
          <cell r="K1577" t="str">
            <v>1624-00-013</v>
          </cell>
        </row>
        <row r="1578">
          <cell r="I1578">
            <v>2.5</v>
          </cell>
          <cell r="J1578">
            <v>224746.22</v>
          </cell>
          <cell r="K1578" t="str">
            <v>1624-00-013</v>
          </cell>
        </row>
        <row r="1579">
          <cell r="I1579">
            <v>2.6</v>
          </cell>
          <cell r="J1579">
            <v>247136.16</v>
          </cell>
          <cell r="K1579" t="str">
            <v>1624-00-013</v>
          </cell>
        </row>
        <row r="1580">
          <cell r="I1580">
            <v>2.6</v>
          </cell>
          <cell r="J1580">
            <v>60761.36</v>
          </cell>
          <cell r="K1580" t="str">
            <v>1624-00-013</v>
          </cell>
        </row>
        <row r="1581">
          <cell r="I1581">
            <v>3.1</v>
          </cell>
          <cell r="J1581">
            <v>-239000</v>
          </cell>
          <cell r="K1581" t="str">
            <v>1624-00-013</v>
          </cell>
        </row>
        <row r="1582">
          <cell r="I1582">
            <v>3.1</v>
          </cell>
          <cell r="J1582">
            <v>-16730</v>
          </cell>
          <cell r="K1582" t="str">
            <v>1624-00-013</v>
          </cell>
        </row>
        <row r="1583">
          <cell r="I1583">
            <v>4.3</v>
          </cell>
          <cell r="J1583">
            <v>13025.46</v>
          </cell>
          <cell r="K1583" t="str">
            <v>1624-00-013</v>
          </cell>
        </row>
        <row r="1584">
          <cell r="I1584">
            <v>4.9000000000000004</v>
          </cell>
          <cell r="J1584">
            <v>6500</v>
          </cell>
          <cell r="K1584" t="str">
            <v>1624-00-016</v>
          </cell>
        </row>
        <row r="1585">
          <cell r="I1585" t="str">
            <v>7.8.</v>
          </cell>
          <cell r="J1585">
            <v>8800</v>
          </cell>
          <cell r="K1585" t="str">
            <v>1624-00-016</v>
          </cell>
        </row>
        <row r="1586">
          <cell r="I1586" t="str">
            <v>7.8.</v>
          </cell>
          <cell r="J1586">
            <v>240.24</v>
          </cell>
          <cell r="K1586" t="str">
            <v>1624-00-016</v>
          </cell>
        </row>
        <row r="1587">
          <cell r="I1587">
            <v>5</v>
          </cell>
          <cell r="J1587">
            <v>2380</v>
          </cell>
          <cell r="K1587" t="str">
            <v>1624-00-016</v>
          </cell>
        </row>
        <row r="1588">
          <cell r="I1588">
            <v>5</v>
          </cell>
          <cell r="J1588">
            <v>64.97</v>
          </cell>
          <cell r="K1588" t="str">
            <v>1624-00-016</v>
          </cell>
        </row>
        <row r="1589">
          <cell r="I1589">
            <v>5</v>
          </cell>
          <cell r="J1589">
            <v>840</v>
          </cell>
          <cell r="K1589" t="str">
            <v>1624-00-016</v>
          </cell>
        </row>
        <row r="1590">
          <cell r="I1590">
            <v>5</v>
          </cell>
          <cell r="J1590">
            <v>58.8</v>
          </cell>
          <cell r="K1590" t="str">
            <v>1624-00-016</v>
          </cell>
        </row>
        <row r="1591">
          <cell r="I1591">
            <v>5</v>
          </cell>
          <cell r="J1591">
            <v>75700</v>
          </cell>
          <cell r="K1591" t="str">
            <v>1624-00-016</v>
          </cell>
        </row>
        <row r="1592">
          <cell r="I1592">
            <v>5</v>
          </cell>
          <cell r="J1592">
            <v>2750</v>
          </cell>
          <cell r="K1592" t="str">
            <v>1624-00-016</v>
          </cell>
        </row>
        <row r="1593">
          <cell r="I1593">
            <v>5</v>
          </cell>
          <cell r="J1593">
            <v>192.5</v>
          </cell>
          <cell r="K1593" t="str">
            <v>1624-00-016</v>
          </cell>
        </row>
        <row r="1594">
          <cell r="I1594">
            <v>4.0999999999999996</v>
          </cell>
          <cell r="J1594">
            <v>24000</v>
          </cell>
          <cell r="K1594" t="str">
            <v>1624-00-016</v>
          </cell>
        </row>
        <row r="1595">
          <cell r="I1595">
            <v>4.0999999999999996</v>
          </cell>
          <cell r="J1595">
            <v>23959</v>
          </cell>
          <cell r="K1595" t="str">
            <v>1624-00-016</v>
          </cell>
        </row>
        <row r="1596">
          <cell r="I1596">
            <v>4.0999999999999996</v>
          </cell>
          <cell r="J1596">
            <v>83750</v>
          </cell>
          <cell r="K1596" t="str">
            <v>1624-00-016</v>
          </cell>
        </row>
        <row r="1597">
          <cell r="I1597">
            <v>4.7</v>
          </cell>
          <cell r="J1597">
            <v>2766.36</v>
          </cell>
          <cell r="K1597" t="str">
            <v>1624-00-016</v>
          </cell>
        </row>
        <row r="1598">
          <cell r="I1598">
            <v>4.7</v>
          </cell>
          <cell r="J1598">
            <v>193.64</v>
          </cell>
          <cell r="K1598" t="str">
            <v>1624-00-016</v>
          </cell>
        </row>
        <row r="1599">
          <cell r="I1599">
            <v>4.5999999999999996</v>
          </cell>
          <cell r="J1599">
            <v>13500</v>
          </cell>
          <cell r="K1599" t="str">
            <v>1624-00-016</v>
          </cell>
        </row>
        <row r="1600">
          <cell r="I1600">
            <v>4.0999999999999996</v>
          </cell>
          <cell r="J1600">
            <v>-23959</v>
          </cell>
          <cell r="K1600" t="str">
            <v>1624-00-016</v>
          </cell>
        </row>
        <row r="1601">
          <cell r="I1601">
            <v>4.0999999999999996</v>
          </cell>
          <cell r="J1601">
            <v>-1499</v>
          </cell>
          <cell r="K1601" t="str">
            <v>1624-00-201</v>
          </cell>
        </row>
        <row r="1602">
          <cell r="I1602">
            <v>2.2000000000000002</v>
          </cell>
          <cell r="J1602">
            <v>54570.18</v>
          </cell>
          <cell r="K1602" t="str">
            <v>1624-00-203</v>
          </cell>
        </row>
        <row r="1603">
          <cell r="I1603">
            <v>2.2000000000000002</v>
          </cell>
          <cell r="J1603">
            <v>200988.89</v>
          </cell>
          <cell r="K1603" t="str">
            <v>1624-00-203</v>
          </cell>
        </row>
        <row r="1604">
          <cell r="I1604">
            <v>2.2000000000000002</v>
          </cell>
          <cell r="J1604">
            <v>37850</v>
          </cell>
          <cell r="K1604" t="str">
            <v>1624-00-203</v>
          </cell>
        </row>
        <row r="1605">
          <cell r="I1605">
            <v>2.5</v>
          </cell>
          <cell r="J1605">
            <v>915722.66</v>
          </cell>
          <cell r="K1605" t="str">
            <v>1624-00-203</v>
          </cell>
        </row>
        <row r="1606">
          <cell r="I1606">
            <v>2.5</v>
          </cell>
          <cell r="J1606">
            <v>225142.99</v>
          </cell>
          <cell r="K1606" t="str">
            <v>1624-00-203</v>
          </cell>
        </row>
        <row r="1607">
          <cell r="I1607">
            <v>2.6</v>
          </cell>
          <cell r="J1607">
            <v>247136.16</v>
          </cell>
          <cell r="K1607" t="str">
            <v>1624-00-203</v>
          </cell>
        </row>
        <row r="1608">
          <cell r="I1608">
            <v>2.6</v>
          </cell>
          <cell r="J1608">
            <v>60761.36</v>
          </cell>
          <cell r="K1608" t="str">
            <v>1624-00-203</v>
          </cell>
        </row>
        <row r="1609">
          <cell r="I1609">
            <v>2.2999999999999998</v>
          </cell>
          <cell r="J1609">
            <v>715137.61</v>
          </cell>
          <cell r="K1609" t="str">
            <v>1624-00-203</v>
          </cell>
        </row>
        <row r="1610">
          <cell r="I1610">
            <v>2.4</v>
          </cell>
          <cell r="J1610">
            <v>42633.32</v>
          </cell>
          <cell r="K1610" t="str">
            <v>1624-00-203</v>
          </cell>
        </row>
        <row r="1611">
          <cell r="I1611">
            <v>2.2000000000000002</v>
          </cell>
          <cell r="J1611">
            <v>242640</v>
          </cell>
          <cell r="K1611" t="str">
            <v>1624-00-203</v>
          </cell>
        </row>
        <row r="1612">
          <cell r="I1612">
            <v>2.2000000000000002</v>
          </cell>
          <cell r="J1612">
            <v>3600</v>
          </cell>
          <cell r="K1612" t="str">
            <v>1624-00-203</v>
          </cell>
        </row>
        <row r="1613">
          <cell r="I1613">
            <v>2.2000000000000002</v>
          </cell>
          <cell r="J1613">
            <v>3352.93</v>
          </cell>
          <cell r="K1613" t="str">
            <v>1624-00-203</v>
          </cell>
        </row>
        <row r="1614">
          <cell r="J1614" t="e">
            <v>#N/A</v>
          </cell>
          <cell r="K1614" t="e">
            <v>#N/A</v>
          </cell>
        </row>
        <row r="1615">
          <cell r="J1615" t="e">
            <v>#N/A</v>
          </cell>
          <cell r="K1615" t="e">
            <v>#N/A</v>
          </cell>
        </row>
        <row r="1616">
          <cell r="J1616" t="e">
            <v>#N/A</v>
          </cell>
          <cell r="K1616" t="e">
            <v>#N/A</v>
          </cell>
        </row>
        <row r="1617">
          <cell r="J1617" t="e">
            <v>#N/A</v>
          </cell>
          <cell r="K1617" t="e">
            <v>#N/A</v>
          </cell>
        </row>
        <row r="1618">
          <cell r="J1618" t="e">
            <v>#N/A</v>
          </cell>
          <cell r="K1618" t="e">
            <v>#N/A</v>
          </cell>
        </row>
        <row r="1619">
          <cell r="J1619" t="e">
            <v>#N/A</v>
          </cell>
          <cell r="K1619" t="e">
            <v>#N/A</v>
          </cell>
        </row>
        <row r="1620">
          <cell r="J1620" t="e">
            <v>#N/A</v>
          </cell>
          <cell r="K1620" t="e">
            <v>#N/A</v>
          </cell>
        </row>
        <row r="1621">
          <cell r="J1621" t="e">
            <v>#N/A</v>
          </cell>
          <cell r="K1621" t="e">
            <v>#N/A</v>
          </cell>
        </row>
        <row r="1622">
          <cell r="J1622" t="e">
            <v>#N/A</v>
          </cell>
          <cell r="K1622" t="e">
            <v>#N/A</v>
          </cell>
        </row>
        <row r="1623">
          <cell r="J1623" t="e">
            <v>#N/A</v>
          </cell>
          <cell r="K1623" t="e">
            <v>#N/A</v>
          </cell>
        </row>
        <row r="1624">
          <cell r="J1624" t="e">
            <v>#N/A</v>
          </cell>
          <cell r="K1624" t="e">
            <v>#N/A</v>
          </cell>
        </row>
        <row r="1625">
          <cell r="J1625" t="e">
            <v>#N/A</v>
          </cell>
          <cell r="K1625" t="e">
            <v>#N/A</v>
          </cell>
        </row>
        <row r="1626">
          <cell r="J1626" t="e">
            <v>#N/A</v>
          </cell>
          <cell r="K1626" t="e">
            <v>#N/A</v>
          </cell>
        </row>
        <row r="1627">
          <cell r="J1627" t="e">
            <v>#N/A</v>
          </cell>
          <cell r="K1627" t="e">
            <v>#N/A</v>
          </cell>
        </row>
        <row r="1628">
          <cell r="J1628" t="e">
            <v>#N/A</v>
          </cell>
          <cell r="K1628" t="e">
            <v>#N/A</v>
          </cell>
        </row>
        <row r="1629">
          <cell r="J1629" t="e">
            <v>#N/A</v>
          </cell>
          <cell r="K1629" t="e">
            <v>#N/A</v>
          </cell>
        </row>
        <row r="1630">
          <cell r="J1630" t="e">
            <v>#N/A</v>
          </cell>
          <cell r="K1630" t="e">
            <v>#N/A</v>
          </cell>
        </row>
        <row r="1631">
          <cell r="J1631" t="e">
            <v>#N/A</v>
          </cell>
          <cell r="K1631" t="e">
            <v>#N/A</v>
          </cell>
        </row>
        <row r="1632">
          <cell r="J1632" t="e">
            <v>#N/A</v>
          </cell>
          <cell r="K1632" t="e">
            <v>#N/A</v>
          </cell>
        </row>
        <row r="1633">
          <cell r="J1633" t="e">
            <v>#N/A</v>
          </cell>
          <cell r="K1633" t="e">
            <v>#N/A</v>
          </cell>
        </row>
        <row r="1634">
          <cell r="J1634" t="e">
            <v>#N/A</v>
          </cell>
          <cell r="K1634" t="e">
            <v>#N/A</v>
          </cell>
        </row>
        <row r="1635">
          <cell r="J1635" t="e">
            <v>#N/A</v>
          </cell>
          <cell r="K1635" t="e">
            <v>#N/A</v>
          </cell>
        </row>
        <row r="1636">
          <cell r="J1636" t="e">
            <v>#N/A</v>
          </cell>
          <cell r="K1636" t="e">
            <v>#N/A</v>
          </cell>
        </row>
        <row r="1637">
          <cell r="J1637" t="e">
            <v>#N/A</v>
          </cell>
          <cell r="K1637" t="e">
            <v>#N/A</v>
          </cell>
        </row>
        <row r="1638">
          <cell r="J1638" t="e">
            <v>#N/A</v>
          </cell>
          <cell r="K1638" t="e">
            <v>#N/A</v>
          </cell>
        </row>
        <row r="1639">
          <cell r="J1639" t="e">
            <v>#N/A</v>
          </cell>
          <cell r="K1639" t="e">
            <v>#N/A</v>
          </cell>
        </row>
        <row r="1640">
          <cell r="J1640" t="e">
            <v>#N/A</v>
          </cell>
          <cell r="K1640" t="e">
            <v>#N/A</v>
          </cell>
        </row>
        <row r="1641">
          <cell r="J1641" t="e">
            <v>#N/A</v>
          </cell>
          <cell r="K1641" t="e">
            <v>#N/A</v>
          </cell>
        </row>
        <row r="1642">
          <cell r="J1642" t="e">
            <v>#N/A</v>
          </cell>
          <cell r="K1642" t="e">
            <v>#N/A</v>
          </cell>
        </row>
        <row r="1643">
          <cell r="J1643" t="e">
            <v>#N/A</v>
          </cell>
          <cell r="K1643" t="e">
            <v>#N/A</v>
          </cell>
        </row>
        <row r="1644">
          <cell r="J1644" t="e">
            <v>#N/A</v>
          </cell>
          <cell r="K1644" t="e">
            <v>#N/A</v>
          </cell>
        </row>
        <row r="1645">
          <cell r="J1645" t="e">
            <v>#N/A</v>
          </cell>
          <cell r="K1645" t="e">
            <v>#N/A</v>
          </cell>
        </row>
        <row r="1646">
          <cell r="J1646" t="e">
            <v>#N/A</v>
          </cell>
          <cell r="K1646" t="e">
            <v>#N/A</v>
          </cell>
        </row>
        <row r="1647">
          <cell r="J1647" t="e">
            <v>#N/A</v>
          </cell>
          <cell r="K1647" t="e">
            <v>#N/A</v>
          </cell>
        </row>
        <row r="1648">
          <cell r="J1648" t="e">
            <v>#N/A</v>
          </cell>
          <cell r="K1648" t="e">
            <v>#N/A</v>
          </cell>
        </row>
        <row r="1649">
          <cell r="J1649" t="e">
            <v>#N/A</v>
          </cell>
          <cell r="K1649" t="e">
            <v>#N/A</v>
          </cell>
        </row>
        <row r="1650">
          <cell r="J1650" t="e">
            <v>#N/A</v>
          </cell>
          <cell r="K1650" t="e">
            <v>#N/A</v>
          </cell>
        </row>
        <row r="1654">
          <cell r="J1654">
            <v>218851008.70999995</v>
          </cell>
        </row>
        <row r="1655">
          <cell r="J1655">
            <v>48481538.139999963</v>
          </cell>
        </row>
        <row r="1656">
          <cell r="J1656">
            <v>267332546.8499999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 MGC"/>
      <sheetName val="เงินกู้ธนชาติ"/>
      <sheetName val="ตั๋วเงินรับ"/>
      <sheetName val="Trial Balance"/>
      <sheetName val="gl"/>
      <sheetName val="data"/>
      <sheetName val="Data_Tool"/>
      <sheetName val="DiffData"/>
      <sheetName val="DiffData_Tool"/>
      <sheetName val="masterCode"/>
      <sheetName val="งบบริหาร PL-report"/>
      <sheetName val="31.12.04"/>
      <sheetName val="acc.depre-report-old"/>
      <sheetName val="properties"/>
      <sheetName val="노무비"/>
      <sheetName val="03中"/>
      <sheetName val="BS"/>
      <sheetName val="Trial_Balance_-_45"/>
      <sheetName val="P&amp;LFINAL_-_44"/>
      <sheetName val="Check-1-summary-Current_year_"/>
      <sheetName val="Sheet1-Exp_cap_to_reno_1_-_4"/>
      <sheetName val="Check-2-_Methodology"/>
      <sheetName val="Income_Statement"/>
      <sheetName val="DATABASE_-sumifTB"/>
      <sheetName val="31_12_04"/>
      <sheetName val="acc_depre-report-old"/>
      <sheetName val="Trial_Balance"/>
      <sheetName val="งบบริหาร_PL-report"/>
      <sheetName val="Trial_Balance_-_451"/>
      <sheetName val="P&amp;LFINAL_-_441"/>
      <sheetName val="Check-1-summary-Current_year_1"/>
      <sheetName val="Sheet1-Exp_cap_to_reno_1_-_41"/>
      <sheetName val="Check-2-_Methodology1"/>
      <sheetName val="Income_Statement1"/>
      <sheetName val="DATABASE_-sumifTB1"/>
      <sheetName val="31_12_041"/>
      <sheetName val="acc_depre-report-old1"/>
      <sheetName val="Trial_Balance1"/>
      <sheetName val="งบบริหาร_PL-report1"/>
      <sheetName val=""/>
      <sheetName val="TB-2001-Apr'01"/>
      <sheetName val="Navision"/>
      <sheetName val="Trial_Balance_-_452"/>
      <sheetName val="P&amp;LFINAL_-_442"/>
      <sheetName val="Check-1-summary-Current_year_2"/>
      <sheetName val="Sheet1-Exp_cap_to_reno_1_-_42"/>
      <sheetName val="Check-2-_Methodology2"/>
      <sheetName val="Income_Statement2"/>
      <sheetName val="DATABASE_-sumifTB2"/>
      <sheetName val="31_12_042"/>
      <sheetName val="acc_depre-report-old2"/>
      <sheetName val="Trial_Balance2"/>
      <sheetName val="งบบริหาร_PL-report2"/>
      <sheetName val="Trial_Balance_-_453"/>
      <sheetName val="P&amp;LFINAL_-_443"/>
      <sheetName val="Check-1-summary-Current_year_3"/>
      <sheetName val="Sheet1-Exp_cap_to_reno_1_-_43"/>
      <sheetName val="Check-2-_Methodology3"/>
      <sheetName val="Income_Statement3"/>
      <sheetName val="DATABASE_-sumifTB3"/>
      <sheetName val="31_12_043"/>
      <sheetName val="acc_depre-report-old3"/>
      <sheetName val="Trial_Balance3"/>
      <sheetName val="งบบริหาร_PL-report3"/>
      <sheetName val="Trial_Balance_-_454"/>
      <sheetName val="P&amp;LFINAL_-_444"/>
      <sheetName val="Check-1-summary-Current_year_4"/>
      <sheetName val="Sheet1-Exp_cap_to_reno_1_-_44"/>
      <sheetName val="Check-2-_Methodology4"/>
      <sheetName val="Income_Statement4"/>
      <sheetName val="DATABASE_-sumifTB4"/>
      <sheetName val="31_12_044"/>
      <sheetName val="acc_depre-report-old4"/>
      <sheetName val="Trial_Balance4"/>
      <sheetName val="งบบริหาร_PL-report4"/>
      <sheetName val="Trial_Balance_-_455"/>
      <sheetName val="P&amp;LFINAL_-_445"/>
      <sheetName val="Check-1-summary-Current_year_5"/>
      <sheetName val="Sheet1-Exp_cap_to_reno_1_-_45"/>
      <sheetName val="Check-2-_Methodology5"/>
      <sheetName val="Income_Statement5"/>
      <sheetName val="DATABASE_-sumifTB5"/>
      <sheetName val="31_12_045"/>
      <sheetName val="acc_depre-report-old5"/>
      <sheetName val="Trial_Balance5"/>
      <sheetName val="งบบริหาร_PL-report5"/>
      <sheetName val="Cal_b"/>
      <sheetName val="Ex 2.2"/>
      <sheetName val="Union"/>
      <sheetName val="Do Not Delete"/>
      <sheetName val="PM-TE"/>
      <sheetName val="Orig Study for PPAP"/>
      <sheetName val="OH_Report"/>
      <sheetName val="Sheet1"/>
      <sheetName val="U-7"/>
      <sheetName val="Trial_Balance_-_456"/>
      <sheetName val="P&amp;LFINAL_-_446"/>
      <sheetName val="Check-1-summary-Current_year_6"/>
      <sheetName val="Sheet1-Exp_cap_to_reno_1_-_46"/>
      <sheetName val="Check-2-_Methodology6"/>
      <sheetName val="Income_Statement6"/>
      <sheetName val="DATABASE_-sumifTB6"/>
      <sheetName val="31_12_046"/>
      <sheetName val="acc_depre-report-old6"/>
      <sheetName val="งบบริหาร_PL-report6"/>
      <sheetName val="Trial_Balance6"/>
      <sheetName val="Ex_2_2"/>
      <sheetName val="เงินกู้_MGC"/>
      <sheetName val="ดอกเบี้ยรับ"/>
      <sheetName val="ssw"/>
      <sheetName val="Non Movement"/>
      <sheetName val="TFB"/>
      <sheetName val="KTB"/>
      <sheetName val="Report"/>
      <sheetName val="見直最終版"/>
      <sheetName val="Supp.List"/>
      <sheetName val="e001 lead"/>
      <sheetName val="e100 subledger with gl"/>
      <sheetName val="cov-estimate"/>
      <sheetName val="cover"/>
      <sheetName val="sheetNO"/>
      <sheetName val="5. Sales Sources Summary"/>
      <sheetName val="Status 1 - Contract signed"/>
      <sheetName val="PR8(b)-Sept2009"/>
      <sheetName val="Trial_Balance_-_457"/>
      <sheetName val="P&amp;LFINAL_-_447"/>
      <sheetName val="Check-1-summary-Current_year_7"/>
      <sheetName val="Sheet1-Exp_cap_to_reno_1_-_47"/>
      <sheetName val="Check-2-_Methodology7"/>
      <sheetName val="Income_Statement7"/>
      <sheetName val="DATABASE_-sumifTB7"/>
      <sheetName val="งบบริหาร_PL-report7"/>
      <sheetName val="31_12_047"/>
      <sheetName val="acc_depre-report-old7"/>
      <sheetName val="Trial_Balance7"/>
      <sheetName val="Trial_Balance_-_458"/>
      <sheetName val="P&amp;LFINAL_-_448"/>
      <sheetName val="Check-1-summary-Current_year_8"/>
      <sheetName val="Sheet1-Exp_cap_to_reno_1_-_48"/>
      <sheetName val="Check-2-_Methodology8"/>
      <sheetName val="Income_Statement8"/>
      <sheetName val="DATABASE_-sumifTB8"/>
      <sheetName val="งบบริหาร_PL-report8"/>
      <sheetName val="31_12_048"/>
      <sheetName val="acc_depre-report-old8"/>
      <sheetName val="Trial_Balance8"/>
      <sheetName val="Calculations"/>
      <sheetName val="Sheet101"/>
      <sheetName val="Trial_Balance_-_459"/>
      <sheetName val="P&amp;LFINAL_-_449"/>
      <sheetName val="Check-1-summary-Current_year_9"/>
      <sheetName val="Sheet1-Exp_cap_to_reno_1_-_49"/>
      <sheetName val="Check-2-_Methodology9"/>
      <sheetName val="Income_Statement9"/>
      <sheetName val="DATABASE_-sumifTB9"/>
      <sheetName val="31_12_049"/>
      <sheetName val="acc_depre-report-old9"/>
      <sheetName val="งบบริหาร_PL-report9"/>
      <sheetName val="Trial_Balance9"/>
      <sheetName val="Trial_Balance_-_4510"/>
      <sheetName val="P&amp;LFINAL_-_4410"/>
      <sheetName val="Check-1-summary-Current_year_10"/>
      <sheetName val="Sheet1-Exp_cap_to_reno_1_-_410"/>
      <sheetName val="Check-2-_Methodology10"/>
      <sheetName val="Income_Statement10"/>
      <sheetName val="DATABASE_-sumifTB10"/>
      <sheetName val="31_12_0410"/>
      <sheetName val="acc_depre-report-old10"/>
      <sheetName val="งบบริหาร_PL-report10"/>
      <sheetName val="Trial_Balance10"/>
      <sheetName val="Trial_Balance_-_4511"/>
      <sheetName val="P&amp;LFINAL_-_4411"/>
      <sheetName val="Check-1-summary-Current_year_11"/>
      <sheetName val="Sheet1-Exp_cap_to_reno_1_-_411"/>
      <sheetName val="Check-2-_Methodology11"/>
      <sheetName val="Income_Statement11"/>
      <sheetName val="DATABASE_-sumifTB11"/>
      <sheetName val="31_12_0411"/>
      <sheetName val="acc_depre-report-old11"/>
      <sheetName val="งบบริหาร_PL-report11"/>
      <sheetName val="Trial_Balance11"/>
      <sheetName val="Trial_Balance_-_4512"/>
      <sheetName val="P&amp;LFINAL_-_4412"/>
      <sheetName val="Check-1-summary-Current_year_12"/>
      <sheetName val="Sheet1-Exp_cap_to_reno_1_-_412"/>
      <sheetName val="Check-2-_Methodology12"/>
      <sheetName val="Income_Statement12"/>
      <sheetName val="DATABASE_-sumifTB12"/>
      <sheetName val="31_12_0412"/>
      <sheetName val="acc_depre-report-old12"/>
      <sheetName val="งบบริหาร_PL-report12"/>
      <sheetName val="Trial_Balance12"/>
      <sheetName val="Trial_Balance_-_4513"/>
      <sheetName val="P&amp;LFINAL_-_4413"/>
      <sheetName val="Check-1-summary-Current_year_13"/>
      <sheetName val="Sheet1-Exp_cap_to_reno_1_-_413"/>
      <sheetName val="Check-2-_Methodology13"/>
      <sheetName val="Income_Statement13"/>
      <sheetName val="DATABASE_-sumifTB13"/>
      <sheetName val="31_12_0413"/>
      <sheetName val="acc_depre-report-old13"/>
      <sheetName val="งบบริหาร_PL-report13"/>
      <sheetName val="Trial_Balance13"/>
      <sheetName val="Trial_Balance_-_4514"/>
      <sheetName val="P&amp;LFINAL_-_4414"/>
      <sheetName val="Check-1-summary-Current_year_14"/>
      <sheetName val="Sheet1-Exp_cap_to_reno_1_-_414"/>
      <sheetName val="Check-2-_Methodology14"/>
      <sheetName val="Income_Statement14"/>
      <sheetName val="DATABASE_-sumifTB14"/>
      <sheetName val="31_12_0414"/>
      <sheetName val="acc_depre-report-old14"/>
      <sheetName val="งบบริหาร_PL-report14"/>
      <sheetName val="Trial_Balance14"/>
      <sheetName val="Manual"/>
      <sheetName val="2.Conso"/>
      <sheetName val="summary"/>
      <sheetName val="Main"/>
      <sheetName val="TrialBalance Q3-2002"/>
      <sheetName val="mix"/>
      <sheetName val="BEN"/>
      <sheetName val="stat local"/>
      <sheetName val="cf"/>
      <sheetName val="total"/>
      <sheetName val="sumdata"/>
      <sheetName val="ชื่อหุ้น"/>
      <sheetName val="2_Conso"/>
      <sheetName val="TrialBalance_Q3-2002"/>
      <sheetName val="stat_local"/>
      <sheetName val="Int."/>
      <sheetName val="8.1|Invest in Equity"/>
      <sheetName val="dep12"/>
      <sheetName val="master plan "/>
      <sheetName val="Discount"/>
      <sheetName val="Code"/>
      <sheetName val="เงินกู้_MGC1"/>
      <sheetName val="2_Conso1"/>
      <sheetName val="TrialBalance_Q3-20021"/>
      <sheetName val="stat_local1"/>
      <sheetName val="Int_"/>
      <sheetName val="8_1|Invest_in_Equity"/>
      <sheetName val="master_plan_"/>
      <sheetName val="Combine"/>
      <sheetName val="Parameter"/>
      <sheetName val="130530"/>
      <sheetName val="Trial_Balance_-_4515"/>
      <sheetName val="P&amp;LFINAL_-_4415"/>
      <sheetName val="Check-1-summary-Current_year_15"/>
      <sheetName val="Sheet1-Exp_cap_to_reno_1_-_415"/>
      <sheetName val="Check-2-_Methodology15"/>
      <sheetName val="Income_Statement15"/>
      <sheetName val="DATABASE_-sumifTB15"/>
      <sheetName val="31_12_0415"/>
      <sheetName val="acc_depre-report-old15"/>
      <sheetName val="งบบริหาร_PL-report15"/>
      <sheetName val="Trial_Balance15"/>
      <sheetName val="Implementation Effort"/>
      <sheetName val="e001_lead"/>
      <sheetName val="e100_subledger_with_gl"/>
      <sheetName val="Do_Not_Delete"/>
      <sheetName val="OFFICE SPACE"/>
      <sheetName val="Ex_2_21"/>
      <sheetName val="e001_lead1"/>
      <sheetName val="e100_subledger_with_gl1"/>
      <sheetName val="Do_Not_Delete1"/>
      <sheetName val="Ex_2_22"/>
      <sheetName val="e001_lead2"/>
      <sheetName val="e100_subledger_with_gl2"/>
      <sheetName val="Do_Not_Delete2"/>
      <sheetName val="เงินกู้_MGC2"/>
      <sheetName val="Ex_2_23"/>
      <sheetName val="e001_lead3"/>
      <sheetName val="e100_subledger_with_gl3"/>
      <sheetName val="Do_Not_Delete3"/>
      <sheetName val="เงินกู้_MGC3"/>
      <sheetName val="Ex_2_24"/>
      <sheetName val="e001_lead4"/>
      <sheetName val="e100_subledger_with_gl4"/>
      <sheetName val="Do_Not_Delete4"/>
      <sheetName val="เงินกู้_MGC4"/>
      <sheetName val="Sale0406"/>
      <sheetName val="Exp"/>
      <sheetName val="F_OH"/>
      <sheetName val="TB"/>
      <sheetName val="#Lookup"/>
      <sheetName val="2_Conso2"/>
      <sheetName val="TrialBalance_Q3-20022"/>
      <sheetName val="stat_local2"/>
      <sheetName val="Int_1"/>
      <sheetName val="8_1|Invest_in_Equity1"/>
      <sheetName val="master_plan_1"/>
      <sheetName val="2_Conso3"/>
      <sheetName val="TrialBalance_Q3-20023"/>
      <sheetName val="stat_local3"/>
      <sheetName val="Int_2"/>
      <sheetName val="8_1|Invest_in_Equity2"/>
      <sheetName val="master_plan_2"/>
      <sheetName val="Header"/>
      <sheetName val="2_Conso4"/>
      <sheetName val="TrialBalance_Q3-20024"/>
      <sheetName val="stat_local4"/>
      <sheetName val="Int_3"/>
      <sheetName val="8_1|Invest_in_Equity3"/>
      <sheetName val="master_plan_3"/>
      <sheetName val="desc"/>
      <sheetName val="type"/>
    </sheetNames>
    <sheetDataSet>
      <sheetData sheetId="0">
        <row r="5">
          <cell r="G5" t="str">
            <v>Feb'2001</v>
          </cell>
        </row>
      </sheetData>
      <sheetData sheetId="1" refreshError="1">
        <row r="5">
          <cell r="G5" t="str">
            <v>Feb'2001</v>
          </cell>
        </row>
        <row r="8">
          <cell r="G8">
            <v>5118508.29</v>
          </cell>
        </row>
        <row r="9">
          <cell r="G9">
            <v>5394442.5300000012</v>
          </cell>
        </row>
        <row r="10">
          <cell r="G10">
            <v>1082773.3400000001</v>
          </cell>
        </row>
        <row r="11">
          <cell r="G11">
            <v>38271.85</v>
          </cell>
        </row>
        <row r="12">
          <cell r="G12">
            <v>171072.44</v>
          </cell>
        </row>
        <row r="13">
          <cell r="G13">
            <v>232201.13</v>
          </cell>
        </row>
        <row r="14">
          <cell r="G14">
            <v>1312617.97</v>
          </cell>
        </row>
        <row r="15">
          <cell r="G15">
            <v>96000</v>
          </cell>
        </row>
        <row r="16">
          <cell r="G16">
            <v>21028.05</v>
          </cell>
        </row>
        <row r="17">
          <cell r="G17">
            <v>248877.62</v>
          </cell>
        </row>
        <row r="18">
          <cell r="G18">
            <v>34205.599999999999</v>
          </cell>
        </row>
        <row r="19">
          <cell r="G19">
            <v>987.7400000000016</v>
          </cell>
        </row>
        <row r="20">
          <cell r="G20">
            <v>787</v>
          </cell>
        </row>
        <row r="21">
          <cell r="G21">
            <v>183.62</v>
          </cell>
        </row>
        <row r="22">
          <cell r="G22">
            <v>6636.81</v>
          </cell>
        </row>
        <row r="23">
          <cell r="G23">
            <v>1028.04</v>
          </cell>
        </row>
        <row r="26">
          <cell r="G26">
            <v>-200</v>
          </cell>
        </row>
        <row r="28">
          <cell r="A28" t="str">
            <v>R</v>
          </cell>
          <cell r="G28">
            <v>13759422.030000001</v>
          </cell>
        </row>
        <row r="31">
          <cell r="A31" t="str">
            <v>C</v>
          </cell>
          <cell r="G31">
            <v>2044590.94</v>
          </cell>
        </row>
        <row r="32">
          <cell r="A32" t="str">
            <v>C</v>
          </cell>
          <cell r="G32">
            <v>163848.01</v>
          </cell>
        </row>
        <row r="33">
          <cell r="A33" t="str">
            <v>C</v>
          </cell>
          <cell r="G33">
            <v>1163911.75</v>
          </cell>
        </row>
        <row r="34">
          <cell r="A34" t="str">
            <v>C</v>
          </cell>
          <cell r="G34">
            <v>1409901.95</v>
          </cell>
        </row>
        <row r="35">
          <cell r="A35" t="str">
            <v>C</v>
          </cell>
          <cell r="G35">
            <v>100687.38</v>
          </cell>
        </row>
        <row r="36">
          <cell r="A36" t="str">
            <v>C</v>
          </cell>
          <cell r="G36">
            <v>109920.32000000001</v>
          </cell>
        </row>
        <row r="37">
          <cell r="A37" t="str">
            <v>C</v>
          </cell>
          <cell r="G37">
            <v>232582.95</v>
          </cell>
        </row>
        <row r="38">
          <cell r="A38" t="str">
            <v>C</v>
          </cell>
          <cell r="G38">
            <v>1036890.63</v>
          </cell>
        </row>
        <row r="39">
          <cell r="A39" t="str">
            <v>C</v>
          </cell>
          <cell r="G39">
            <v>3452.06</v>
          </cell>
        </row>
        <row r="40">
          <cell r="A40" t="str">
            <v>C</v>
          </cell>
          <cell r="G40">
            <v>5318.55</v>
          </cell>
        </row>
        <row r="41">
          <cell r="A41" t="str">
            <v>C</v>
          </cell>
          <cell r="G41">
            <v>880.79</v>
          </cell>
        </row>
        <row r="42">
          <cell r="A42" t="str">
            <v>C</v>
          </cell>
          <cell r="G42">
            <v>31971.53</v>
          </cell>
        </row>
        <row r="43">
          <cell r="A43" t="str">
            <v>C</v>
          </cell>
        </row>
        <row r="44">
          <cell r="A44" t="str">
            <v>C</v>
          </cell>
          <cell r="G44">
            <v>16822.439999999999</v>
          </cell>
        </row>
        <row r="45">
          <cell r="A45" t="str">
            <v>C</v>
          </cell>
          <cell r="G45">
            <v>36261.68</v>
          </cell>
        </row>
        <row r="46">
          <cell r="A46" t="str">
            <v>C</v>
          </cell>
          <cell r="G46">
            <v>33831.67</v>
          </cell>
        </row>
        <row r="47">
          <cell r="A47" t="str">
            <v>C</v>
          </cell>
          <cell r="G47">
            <v>136966</v>
          </cell>
        </row>
        <row r="48">
          <cell r="A48" t="str">
            <v>C</v>
          </cell>
          <cell r="G48">
            <v>155134</v>
          </cell>
        </row>
        <row r="49">
          <cell r="A49" t="str">
            <v>C</v>
          </cell>
          <cell r="G49">
            <v>5666.63</v>
          </cell>
        </row>
        <row r="50">
          <cell r="A50" t="str">
            <v>E</v>
          </cell>
          <cell r="G50">
            <v>1938257.66</v>
          </cell>
        </row>
        <row r="51">
          <cell r="A51" t="str">
            <v>E</v>
          </cell>
          <cell r="G51">
            <v>46302.49</v>
          </cell>
        </row>
        <row r="52">
          <cell r="A52" t="str">
            <v>E</v>
          </cell>
          <cell r="G52">
            <v>1334288</v>
          </cell>
        </row>
        <row r="53">
          <cell r="A53" t="str">
            <v>E</v>
          </cell>
          <cell r="G53">
            <v>1264.8399999999999</v>
          </cell>
        </row>
        <row r="54">
          <cell r="A54" t="str">
            <v>E</v>
          </cell>
          <cell r="G54">
            <v>33361</v>
          </cell>
        </row>
        <row r="55">
          <cell r="A55" t="str">
            <v>E</v>
          </cell>
          <cell r="G55">
            <v>45361.69</v>
          </cell>
        </row>
        <row r="56">
          <cell r="A56" t="str">
            <v>E</v>
          </cell>
          <cell r="G56">
            <v>136900.63</v>
          </cell>
        </row>
        <row r="57">
          <cell r="A57" t="str">
            <v>E</v>
          </cell>
        </row>
        <row r="58">
          <cell r="A58" t="str">
            <v>E</v>
          </cell>
          <cell r="G58">
            <v>28949.98</v>
          </cell>
        </row>
        <row r="59">
          <cell r="A59" t="str">
            <v>E</v>
          </cell>
          <cell r="G59">
            <v>24009.4</v>
          </cell>
        </row>
        <row r="60">
          <cell r="A60" t="str">
            <v>E</v>
          </cell>
          <cell r="G60">
            <v>41500</v>
          </cell>
        </row>
        <row r="61">
          <cell r="A61" t="str">
            <v>E</v>
          </cell>
        </row>
        <row r="62">
          <cell r="A62" t="str">
            <v>E</v>
          </cell>
          <cell r="G62">
            <v>160000</v>
          </cell>
        </row>
        <row r="63">
          <cell r="A63" t="str">
            <v>E</v>
          </cell>
          <cell r="G63">
            <v>71893.429999999993</v>
          </cell>
        </row>
        <row r="64">
          <cell r="A64" t="str">
            <v>E</v>
          </cell>
          <cell r="G64">
            <v>-2789.47</v>
          </cell>
        </row>
        <row r="65">
          <cell r="A65" t="str">
            <v>E</v>
          </cell>
          <cell r="G65">
            <v>0</v>
          </cell>
        </row>
        <row r="66">
          <cell r="A66" t="str">
            <v>E</v>
          </cell>
          <cell r="G66">
            <v>40000</v>
          </cell>
        </row>
        <row r="67">
          <cell r="A67" t="str">
            <v>E</v>
          </cell>
          <cell r="G67">
            <v>0</v>
          </cell>
        </row>
        <row r="68">
          <cell r="A68" t="str">
            <v>E</v>
          </cell>
          <cell r="G68">
            <v>25200</v>
          </cell>
        </row>
        <row r="69">
          <cell r="A69" t="str">
            <v>E</v>
          </cell>
          <cell r="G69">
            <v>20000</v>
          </cell>
        </row>
        <row r="70">
          <cell r="A70" t="str">
            <v>E</v>
          </cell>
          <cell r="G70">
            <v>49952.69</v>
          </cell>
        </row>
        <row r="71">
          <cell r="A71" t="str">
            <v>E</v>
          </cell>
          <cell r="G71">
            <v>21602.45</v>
          </cell>
        </row>
        <row r="72">
          <cell r="A72" t="str">
            <v>E</v>
          </cell>
          <cell r="G72">
            <v>8005</v>
          </cell>
        </row>
        <row r="73">
          <cell r="A73" t="str">
            <v>E</v>
          </cell>
          <cell r="G73">
            <v>208509.02</v>
          </cell>
        </row>
        <row r="74">
          <cell r="A74" t="str">
            <v>E</v>
          </cell>
          <cell r="G74">
            <v>13276.71</v>
          </cell>
        </row>
        <row r="75">
          <cell r="A75" t="str">
            <v>E</v>
          </cell>
          <cell r="G75">
            <v>24887.5</v>
          </cell>
        </row>
        <row r="76">
          <cell r="A76" t="str">
            <v>E</v>
          </cell>
          <cell r="G76">
            <v>28002.59</v>
          </cell>
        </row>
        <row r="77">
          <cell r="A77" t="str">
            <v>E</v>
          </cell>
          <cell r="G77">
            <v>18734</v>
          </cell>
        </row>
        <row r="78">
          <cell r="A78" t="str">
            <v>E</v>
          </cell>
          <cell r="G78">
            <v>15607.07</v>
          </cell>
        </row>
        <row r="79">
          <cell r="A79" t="str">
            <v>E</v>
          </cell>
          <cell r="G79">
            <v>2800</v>
          </cell>
        </row>
        <row r="80">
          <cell r="A80" t="str">
            <v>E</v>
          </cell>
          <cell r="G80">
            <v>7551.5</v>
          </cell>
        </row>
        <row r="81">
          <cell r="A81" t="str">
            <v>E</v>
          </cell>
          <cell r="G81">
            <v>6832.28</v>
          </cell>
        </row>
        <row r="82">
          <cell r="A82" t="str">
            <v>E</v>
          </cell>
          <cell r="G82">
            <v>60800</v>
          </cell>
        </row>
        <row r="83">
          <cell r="A83" t="str">
            <v>E</v>
          </cell>
          <cell r="G83">
            <v>32534</v>
          </cell>
        </row>
        <row r="84">
          <cell r="A84" t="str">
            <v>E</v>
          </cell>
          <cell r="G84">
            <v>188769</v>
          </cell>
        </row>
        <row r="85">
          <cell r="A85" t="str">
            <v>E</v>
          </cell>
          <cell r="G85">
            <v>9961</v>
          </cell>
        </row>
        <row r="86">
          <cell r="A86" t="str">
            <v>E</v>
          </cell>
          <cell r="G86">
            <v>238349.76</v>
          </cell>
        </row>
        <row r="87">
          <cell r="A87" t="str">
            <v>E</v>
          </cell>
          <cell r="G87">
            <v>5290</v>
          </cell>
        </row>
        <row r="88">
          <cell r="A88" t="str">
            <v>E</v>
          </cell>
          <cell r="G88">
            <v>55178.400000000001</v>
          </cell>
        </row>
        <row r="89">
          <cell r="A89" t="str">
            <v>E</v>
          </cell>
          <cell r="G89">
            <v>19452.330000000002</v>
          </cell>
        </row>
        <row r="90">
          <cell r="A90" t="str">
            <v>E</v>
          </cell>
          <cell r="G90">
            <v>982.81</v>
          </cell>
        </row>
        <row r="91">
          <cell r="A91" t="str">
            <v>E</v>
          </cell>
          <cell r="G91">
            <v>90100</v>
          </cell>
        </row>
        <row r="92">
          <cell r="A92" t="str">
            <v>E</v>
          </cell>
          <cell r="G92">
            <v>228676.71</v>
          </cell>
        </row>
        <row r="93">
          <cell r="A93" t="str">
            <v>E</v>
          </cell>
          <cell r="G93">
            <v>-15.03</v>
          </cell>
        </row>
        <row r="94">
          <cell r="A94" t="str">
            <v>E</v>
          </cell>
          <cell r="G94">
            <v>7031.31</v>
          </cell>
        </row>
        <row r="95">
          <cell r="A95" t="str">
            <v>E</v>
          </cell>
          <cell r="G95">
            <v>2179.21</v>
          </cell>
        </row>
        <row r="96">
          <cell r="A96" t="str">
            <v>E</v>
          </cell>
        </row>
        <row r="97">
          <cell r="A97" t="str">
            <v>E</v>
          </cell>
        </row>
        <row r="98">
          <cell r="A98" t="str">
            <v>E</v>
          </cell>
          <cell r="G98">
            <v>291666.67</v>
          </cell>
        </row>
        <row r="99">
          <cell r="A99" t="str">
            <v>E</v>
          </cell>
          <cell r="G99">
            <v>200</v>
          </cell>
        </row>
        <row r="100">
          <cell r="A100" t="str">
            <v>E</v>
          </cell>
          <cell r="G100">
            <v>1988.91</v>
          </cell>
        </row>
        <row r="101">
          <cell r="A101" t="str">
            <v>E</v>
          </cell>
        </row>
        <row r="102">
          <cell r="A102" t="str">
            <v>E</v>
          </cell>
          <cell r="G102">
            <v>23410.99</v>
          </cell>
        </row>
        <row r="103">
          <cell r="A103" t="str">
            <v>E</v>
          </cell>
          <cell r="G103">
            <v>47.71</v>
          </cell>
        </row>
        <row r="104">
          <cell r="A104" t="str">
            <v>E</v>
          </cell>
        </row>
        <row r="105">
          <cell r="A105" t="str">
            <v>E</v>
          </cell>
          <cell r="G105">
            <v>375</v>
          </cell>
        </row>
        <row r="106">
          <cell r="A106" t="str">
            <v>E</v>
          </cell>
        </row>
        <row r="107">
          <cell r="A107" t="str">
            <v>E</v>
          </cell>
        </row>
        <row r="108">
          <cell r="A108" t="str">
            <v>E</v>
          </cell>
        </row>
        <row r="109">
          <cell r="A109" t="str">
            <v>E</v>
          </cell>
          <cell r="G109">
            <v>20000</v>
          </cell>
        </row>
        <row r="110">
          <cell r="A110" t="str">
            <v>I</v>
          </cell>
          <cell r="G110">
            <v>4057019.55</v>
          </cell>
        </row>
        <row r="111">
          <cell r="A111" t="str">
            <v>I</v>
          </cell>
          <cell r="G111">
            <v>93226.26</v>
          </cell>
        </row>
        <row r="112">
          <cell r="A112" t="str">
            <v>E</v>
          </cell>
        </row>
        <row r="113">
          <cell r="A113" t="str">
            <v>E</v>
          </cell>
        </row>
        <row r="114">
          <cell r="A114" t="str">
            <v>NE1</v>
          </cell>
        </row>
        <row r="115">
          <cell r="G115">
            <v>16466124.330000004</v>
          </cell>
        </row>
        <row r="116">
          <cell r="G116">
            <v>-2706702.3</v>
          </cell>
        </row>
      </sheetData>
      <sheetData sheetId="2">
        <row r="5">
          <cell r="G5" t="str">
            <v>Feb'2001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>
        <row r="5">
          <cell r="G5" t="str">
            <v>Feb'2001</v>
          </cell>
        </row>
      </sheetData>
      <sheetData sheetId="38">
        <row r="5">
          <cell r="G5" t="str">
            <v>Feb'2001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5">
          <cell r="G5" t="str">
            <v>Feb'2001</v>
          </cell>
        </row>
      </sheetData>
      <sheetData sheetId="49">
        <row r="5">
          <cell r="G5" t="str">
            <v>Feb'2001</v>
          </cell>
        </row>
      </sheetData>
      <sheetData sheetId="50"/>
      <sheetData sheetId="51"/>
      <sheetData sheetId="52"/>
      <sheetData sheetId="53"/>
      <sheetData sheetId="54"/>
      <sheetData sheetId="55"/>
      <sheetData sheetId="56">
        <row r="5">
          <cell r="G5" t="str">
            <v>Feb'2001</v>
          </cell>
        </row>
      </sheetData>
      <sheetData sheetId="57">
        <row r="5">
          <cell r="G5" t="str">
            <v>Feb'2001</v>
          </cell>
        </row>
      </sheetData>
      <sheetData sheetId="58" refreshError="1"/>
      <sheetData sheetId="59" refreshError="1"/>
      <sheetData sheetId="60" refreshError="1"/>
      <sheetData sheetId="61">
        <row r="5">
          <cell r="G5" t="str">
            <v>Feb'2001</v>
          </cell>
        </row>
      </sheetData>
      <sheetData sheetId="62">
        <row r="5">
          <cell r="G5" t="str">
            <v>Feb'2001</v>
          </cell>
        </row>
      </sheetData>
      <sheetData sheetId="63">
        <row r="5">
          <cell r="G5" t="str">
            <v>Feb'2001</v>
          </cell>
        </row>
      </sheetData>
      <sheetData sheetId="64">
        <row r="5">
          <cell r="G5" t="str">
            <v>Feb'2001</v>
          </cell>
        </row>
      </sheetData>
      <sheetData sheetId="65">
        <row r="5">
          <cell r="G5" t="str">
            <v>Feb'2001</v>
          </cell>
        </row>
      </sheetData>
      <sheetData sheetId="66">
        <row r="5">
          <cell r="G5" t="str">
            <v>Feb'2001</v>
          </cell>
        </row>
      </sheetData>
      <sheetData sheetId="67">
        <row r="5">
          <cell r="G5" t="str">
            <v>Feb'2001</v>
          </cell>
        </row>
      </sheetData>
      <sheetData sheetId="68"/>
      <sheetData sheetId="69"/>
      <sheetData sheetId="70"/>
      <sheetData sheetId="71"/>
      <sheetData sheetId="72">
        <row r="5">
          <cell r="G5" t="str">
            <v>Feb'2001</v>
          </cell>
        </row>
      </sheetData>
      <sheetData sheetId="73">
        <row r="5">
          <cell r="G5" t="str">
            <v>Feb'2001</v>
          </cell>
        </row>
      </sheetData>
      <sheetData sheetId="74">
        <row r="5">
          <cell r="G5" t="str">
            <v>Feb'2001</v>
          </cell>
        </row>
      </sheetData>
      <sheetData sheetId="75">
        <row r="5">
          <cell r="G5" t="str">
            <v>Feb'2001</v>
          </cell>
        </row>
      </sheetData>
      <sheetData sheetId="76"/>
      <sheetData sheetId="77"/>
      <sheetData sheetId="78"/>
      <sheetData sheetId="79"/>
      <sheetData sheetId="80"/>
      <sheetData sheetId="81">
        <row r="5">
          <cell r="G5" t="str">
            <v>Feb'2001</v>
          </cell>
        </row>
      </sheetData>
      <sheetData sheetId="82">
        <row r="5">
          <cell r="G5" t="str">
            <v>Feb'2001</v>
          </cell>
        </row>
      </sheetData>
      <sheetData sheetId="83"/>
      <sheetData sheetId="84">
        <row r="5">
          <cell r="G5" t="str">
            <v>Feb'2001</v>
          </cell>
        </row>
      </sheetData>
      <sheetData sheetId="85">
        <row r="5">
          <cell r="G5" t="str">
            <v>Feb'2001</v>
          </cell>
        </row>
      </sheetData>
      <sheetData sheetId="86">
        <row r="5">
          <cell r="G5" t="str">
            <v>Feb'2001</v>
          </cell>
        </row>
      </sheetData>
      <sheetData sheetId="87"/>
      <sheetData sheetId="88"/>
      <sheetData sheetId="89"/>
      <sheetData sheetId="90"/>
      <sheetData sheetId="91"/>
      <sheetData sheetId="92">
        <row r="5">
          <cell r="G5" t="str">
            <v>Feb'2001</v>
          </cell>
        </row>
      </sheetData>
      <sheetData sheetId="93">
        <row r="5">
          <cell r="G5" t="str">
            <v>Feb'2001</v>
          </cell>
        </row>
      </sheetData>
      <sheetData sheetId="94"/>
      <sheetData sheetId="95">
        <row r="5">
          <cell r="G5" t="str">
            <v>Feb'2001</v>
          </cell>
        </row>
      </sheetData>
      <sheetData sheetId="96">
        <row r="5">
          <cell r="G5" t="str">
            <v>Feb'2001</v>
          </cell>
        </row>
      </sheetData>
      <sheetData sheetId="97">
        <row r="5">
          <cell r="G5" t="str">
            <v>Feb'2001</v>
          </cell>
        </row>
      </sheetData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5">
          <cell r="G5" t="str">
            <v>Feb'2001</v>
          </cell>
        </row>
      </sheetData>
      <sheetData sheetId="115">
        <row r="5">
          <cell r="G5" t="str">
            <v>Feb'2001</v>
          </cell>
        </row>
      </sheetData>
      <sheetData sheetId="116">
        <row r="5">
          <cell r="G5" t="str">
            <v>Feb'2001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5">
          <cell r="G5" t="str">
            <v>Feb'2001</v>
          </cell>
        </row>
      </sheetData>
      <sheetData sheetId="144">
        <row r="5">
          <cell r="G5" t="str">
            <v>Feb'2001</v>
          </cell>
        </row>
      </sheetData>
      <sheetData sheetId="145">
        <row r="5">
          <cell r="G5" t="str">
            <v>Feb'2001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>
        <row r="5">
          <cell r="G5" t="str">
            <v>Feb'2001</v>
          </cell>
        </row>
      </sheetData>
      <sheetData sheetId="155">
        <row r="5">
          <cell r="G5" t="str">
            <v>Feb'2001</v>
          </cell>
        </row>
      </sheetData>
      <sheetData sheetId="156">
        <row r="5">
          <cell r="G5" t="str">
            <v>Feb'2001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/>
      <sheetData sheetId="167">
        <row r="5">
          <cell r="G5" t="str">
            <v>Feb'2001</v>
          </cell>
        </row>
      </sheetData>
      <sheetData sheetId="168">
        <row r="5">
          <cell r="G5" t="str">
            <v>Feb'2001</v>
          </cell>
        </row>
      </sheetData>
      <sheetData sheetId="169">
        <row r="5">
          <cell r="G5" t="str">
            <v>Feb'2001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>
        <row r="5">
          <cell r="G5" t="str">
            <v>Feb'2001</v>
          </cell>
        </row>
      </sheetData>
      <sheetData sheetId="179">
        <row r="5">
          <cell r="G5" t="str">
            <v>Feb'2001</v>
          </cell>
        </row>
      </sheetData>
      <sheetData sheetId="180">
        <row r="5">
          <cell r="G5" t="str">
            <v>Feb'2001</v>
          </cell>
        </row>
      </sheetData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>
        <row r="5">
          <cell r="G5" t="str">
            <v>Feb'2001</v>
          </cell>
        </row>
      </sheetData>
      <sheetData sheetId="191">
        <row r="5">
          <cell r="G5" t="str">
            <v>Feb'2001</v>
          </cell>
        </row>
      </sheetData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>
        <row r="5">
          <cell r="G5" t="str">
            <v>Feb'2001</v>
          </cell>
        </row>
      </sheetData>
      <sheetData sheetId="202">
        <row r="5">
          <cell r="G5" t="str">
            <v>Feb'2001</v>
          </cell>
        </row>
      </sheetData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>
        <row r="5">
          <cell r="G5" t="str">
            <v>Feb'2001</v>
          </cell>
        </row>
      </sheetData>
      <sheetData sheetId="213">
        <row r="5">
          <cell r="G5" t="str">
            <v>Feb'2001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>
        <row r="5">
          <cell r="G5" t="str">
            <v>Feb'2001</v>
          </cell>
        </row>
      </sheetData>
      <sheetData sheetId="224">
        <row r="5">
          <cell r="G5" t="str">
            <v>Feb'2001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5">
          <cell r="G5" t="str">
            <v>Feb'2001</v>
          </cell>
        </row>
      </sheetData>
      <sheetData sheetId="255">
        <row r="5">
          <cell r="G5" t="str">
            <v>Feb'2001</v>
          </cell>
        </row>
      </sheetData>
      <sheetData sheetId="256">
        <row r="5">
          <cell r="G5" t="str">
            <v>Feb'2001</v>
          </cell>
        </row>
      </sheetData>
      <sheetData sheetId="257">
        <row r="5">
          <cell r="G5" t="str">
            <v>Feb'2001</v>
          </cell>
        </row>
      </sheetData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/>
      <sheetData sheetId="265">
        <row r="5">
          <cell r="G5" t="str">
            <v>Feb'2001</v>
          </cell>
        </row>
      </sheetData>
      <sheetData sheetId="266">
        <row r="5">
          <cell r="G5" t="str">
            <v>Feb'2001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/>
      <sheetData sheetId="277"/>
      <sheetData sheetId="278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desc"/>
      <sheetName val="type"/>
      <sheetName val="ตั๋วเงินรับ"/>
      <sheetName val="Trial Balance"/>
      <sheetName val="purchase order"/>
      <sheetName val="detail_profit&amp;loss"/>
      <sheetName val="31.12.04"/>
      <sheetName val="노무비"/>
      <sheetName val="Sheet1-Activity_work"/>
      <sheetName val="Cashflow_-_2_K__Dorn"/>
      <sheetName val="Cashflow_-_1"/>
      <sheetName val="งบบริหาร_PL-report"/>
      <sheetName val="Sheet2-_Cost_sheet_electric"/>
      <sheetName val="Sheet1-_Cost_Sheet_Water"/>
      <sheetName val="DATABASE_-sumifTB"/>
      <sheetName val="BS-Mgm-Details_Support"/>
      <sheetName val="PL-Mgm-Details_support_"/>
      <sheetName val="P&amp;LFINAL_-_44"/>
      <sheetName val="31_12_04"/>
      <sheetName val="Trial_Balance"/>
      <sheetName val="Sheet1-Activity_work1"/>
      <sheetName val="Cashflow_-_2_K__Dorn1"/>
      <sheetName val="Cashflow_-_11"/>
      <sheetName val="งบบริหาร_PL-report1"/>
      <sheetName val="Sheet2-_Cost_sheet_electric1"/>
      <sheetName val="Sheet1-_Cost_Sheet_Water1"/>
      <sheetName val="DATABASE_-sumifTB1"/>
      <sheetName val="BS-Mgm-Details_Support1"/>
      <sheetName val="PL-Mgm-Details_support_1"/>
      <sheetName val="P&amp;LFINAL_-_441"/>
      <sheetName val="31_12_041"/>
      <sheetName val="Trial_Balance1"/>
      <sheetName val="TrialBalance Q3-2002"/>
      <sheetName val="IO"/>
      <sheetName val="Navision"/>
      <sheetName val="Sheet1-Activity_work2"/>
      <sheetName val="Cashflow_-_2_K__Dorn2"/>
      <sheetName val="Cashflow_-_12"/>
      <sheetName val="งบบริหาร_PL-report2"/>
      <sheetName val="Sheet2-_Cost_sheet_electric2"/>
      <sheetName val="Sheet1-_Cost_Sheet_Water2"/>
      <sheetName val="DATABASE_-sumifTB2"/>
      <sheetName val="BS-Mgm-Details_Support2"/>
      <sheetName val="PL-Mgm-Details_support_2"/>
      <sheetName val="P&amp;LFINAL_-_442"/>
      <sheetName val="31_12_042"/>
      <sheetName val="Trial_Balance2"/>
      <sheetName val="Sheet1-Activity_work3"/>
      <sheetName val="Cashflow_-_2_K__Dorn3"/>
      <sheetName val="Cashflow_-_13"/>
      <sheetName val="งบบริหาร_PL-report3"/>
      <sheetName val="Sheet2-_Cost_sheet_electric3"/>
      <sheetName val="Sheet1-_Cost_Sheet_Water3"/>
      <sheetName val="DATABASE_-sumifTB3"/>
      <sheetName val="BS-Mgm-Details_Support3"/>
      <sheetName val="PL-Mgm-Details_support_3"/>
      <sheetName val="P&amp;LFINAL_-_443"/>
      <sheetName val="31_12_043"/>
      <sheetName val="Trial_Balance3"/>
      <sheetName val="Sheet1-Activity_work4"/>
      <sheetName val="Cashflow_-_2_K__Dorn4"/>
      <sheetName val="Cashflow_-_14"/>
      <sheetName val="งบบริหาร_PL-report4"/>
      <sheetName val="Sheet2-_Cost_sheet_electric4"/>
      <sheetName val="Sheet1-_Cost_Sheet_Water4"/>
      <sheetName val="DATABASE_-sumifTB4"/>
      <sheetName val="BS-Mgm-Details_Support4"/>
      <sheetName val="PL-Mgm-Details_support_4"/>
      <sheetName val="P&amp;LFINAL_-_444"/>
      <sheetName val="31_12_044"/>
      <sheetName val="Trial_Balance4"/>
      <sheetName val="Sheet1-Activity_work5"/>
      <sheetName val="Cashflow_-_2_K__Dorn5"/>
      <sheetName val="Cashflow_-_15"/>
      <sheetName val="งบบริหาร_PL-report5"/>
      <sheetName val="Sheet2-_Cost_sheet_electric5"/>
      <sheetName val="Sheet1-_Cost_Sheet_Water5"/>
      <sheetName val="DATABASE_-sumifTB5"/>
      <sheetName val="BS-Mgm-Details_Support5"/>
      <sheetName val="PL-Mgm-Details_support_5"/>
      <sheetName val="P&amp;LFINAL_-_445"/>
      <sheetName val="31_12_045"/>
      <sheetName val="Trial_Balance5"/>
      <sheetName val="Sheet1"/>
      <sheetName val="EQ4NTV"/>
      <sheetName val="เงินกู้ธนชาติ"/>
      <sheetName val="เงินกู้ MGC"/>
      <sheetName val="PM-TE_first TB for YE"/>
      <sheetName val="598"/>
      <sheetName val="currency"/>
      <sheetName val="Material"/>
      <sheetName val="Assumption"/>
      <sheetName val="Sheet1-Activity_work6"/>
      <sheetName val="Cashflow_-_2_K__Dorn6"/>
      <sheetName val="Cashflow_-_16"/>
      <sheetName val="งบบริหาร_PL-report6"/>
      <sheetName val="Sheet2-_Cost_sheet_electric6"/>
      <sheetName val="Sheet1-_Cost_Sheet_Water6"/>
      <sheetName val="DATABASE_-sumifTB6"/>
      <sheetName val="BS-Mgm-Details_Support6"/>
      <sheetName val="PL-Mgm-Details_support_6"/>
      <sheetName val="P&amp;LFINAL_-_446"/>
      <sheetName val="31_12_046"/>
      <sheetName val="Trial_Balance6"/>
      <sheetName val="TrialBalance_Q3-2002"/>
      <sheetName val="เงินกู้_MGC"/>
      <sheetName val="ดอกเบี้ยรับ"/>
      <sheetName val="ssw"/>
      <sheetName val="Non Movement"/>
      <sheetName val="Data"/>
      <sheetName val="k-5"/>
      <sheetName val="7251-06540"/>
      <sheetName val="Cctmst"/>
      <sheetName val="Nonmove"/>
      <sheetName val="Sheet1-Activity_work7"/>
      <sheetName val="Cashflow_-_2_K__Dorn7"/>
      <sheetName val="Cashflow_-_17"/>
      <sheetName val="งบบริหาร_PL-report7"/>
      <sheetName val="Sheet2-_Cost_sheet_electric7"/>
      <sheetName val="Sheet1-_Cost_Sheet_Water7"/>
      <sheetName val="DATABASE_-sumifTB7"/>
      <sheetName val="BS-Mgm-Details_Support7"/>
      <sheetName val="PL-Mgm-Details_support_7"/>
      <sheetName val="P&amp;LFINAL_-_447"/>
      <sheetName val="31_12_047"/>
      <sheetName val="Trial_Balance7"/>
      <sheetName val="TrialBalance_Q3-20021"/>
      <sheetName val="Sheet1-Activity_work8"/>
      <sheetName val="Cashflow_-_2_K__Dorn8"/>
      <sheetName val="Cashflow_-_18"/>
      <sheetName val="งบบริหาร_PL-report8"/>
      <sheetName val="Sheet2-_Cost_sheet_electric8"/>
      <sheetName val="Sheet1-_Cost_Sheet_Water8"/>
      <sheetName val="DATABASE_-sumifTB8"/>
      <sheetName val="BS-Mgm-Details_Support8"/>
      <sheetName val="PL-Mgm-Details_support_8"/>
      <sheetName val="P&amp;LFINAL_-_448"/>
      <sheetName val="31_12_048"/>
      <sheetName val="Trial_Balance8"/>
      <sheetName val="TrialBalance_Q3-20022"/>
      <sheetName val="TrialBalance_Q3-20023"/>
      <sheetName val="TrialBalance_Q3-20025"/>
      <sheetName val="TrialBalance_Q3-20024"/>
      <sheetName val="TrialBalance_Q3-20026"/>
      <sheetName val="TrialBalance_Q3-20027"/>
      <sheetName val="TrialBalance_Q3-20028"/>
      <sheetName val="Sheet1-Activity_work9"/>
      <sheetName val="Cashflow_-_2_K__Dorn9"/>
      <sheetName val="Cashflow_-_19"/>
      <sheetName val="งบบริหาร_PL-report9"/>
      <sheetName val="Sheet2-_Cost_sheet_electric9"/>
      <sheetName val="Sheet1-_Cost_Sheet_Water9"/>
      <sheetName val="DATABASE_-sumifTB9"/>
      <sheetName val="BS-Mgm-Details_Support9"/>
      <sheetName val="PL-Mgm-Details_support_9"/>
      <sheetName val="P&amp;LFINAL_-_449"/>
      <sheetName val="31_12_049"/>
      <sheetName val="Trial_Balance9"/>
      <sheetName val="TrialBalance_Q3-20029"/>
      <sheetName val="Sheet1-Activity_work10"/>
      <sheetName val="Cashflow_-_2_K__Dorn10"/>
      <sheetName val="Cashflow_-_110"/>
      <sheetName val="งบบริหาร_PL-report10"/>
      <sheetName val="Sheet2-_Cost_sheet_electric10"/>
      <sheetName val="Sheet1-_Cost_Sheet_Water10"/>
      <sheetName val="DATABASE_-sumifTB10"/>
      <sheetName val="BS-Mgm-Details_Support10"/>
      <sheetName val="PL-Mgm-Details_support_10"/>
      <sheetName val="P&amp;LFINAL_-_4410"/>
      <sheetName val="31_12_0410"/>
      <sheetName val="Trial_Balance10"/>
      <sheetName val="TrialBalance_Q3-200210"/>
      <sheetName val="Sheet1-Activity_work11"/>
      <sheetName val="Cashflow_-_2_K__Dorn11"/>
      <sheetName val="Cashflow_-_111"/>
      <sheetName val="งบบริหาร_PL-report11"/>
      <sheetName val="Sheet2-_Cost_sheet_electric11"/>
      <sheetName val="Sheet1-_Cost_Sheet_Water11"/>
      <sheetName val="DATABASE_-sumifTB11"/>
      <sheetName val="BS-Mgm-Details_Support11"/>
      <sheetName val="PL-Mgm-Details_support_11"/>
      <sheetName val="P&amp;LFINAL_-_4411"/>
      <sheetName val="31_12_0411"/>
      <sheetName val="Trial_Balance11"/>
      <sheetName val="TrialBalance_Q3-200211"/>
      <sheetName val="Sheet1-Activity_work12"/>
      <sheetName val="Cashflow_-_2_K__Dorn12"/>
      <sheetName val="Cashflow_-_112"/>
      <sheetName val="งบบริหาร_PL-report12"/>
      <sheetName val="Sheet2-_Cost_sheet_electric12"/>
      <sheetName val="Sheet1-_Cost_Sheet_Water12"/>
      <sheetName val="DATABASE_-sumifTB12"/>
      <sheetName val="BS-Mgm-Details_Support12"/>
      <sheetName val="PL-Mgm-Details_support_12"/>
      <sheetName val="P&amp;LFINAL_-_4412"/>
      <sheetName val="31_12_0412"/>
      <sheetName val="Trial_Balance12"/>
      <sheetName val="TrialBalance_Q3-200212"/>
      <sheetName val="Sheet1-Activity_work13"/>
      <sheetName val="Cashflow_-_2_K__Dorn13"/>
      <sheetName val="Cashflow_-_113"/>
      <sheetName val="งบบริหาร_PL-report13"/>
      <sheetName val="Sheet2-_Cost_sheet_electric13"/>
      <sheetName val="Sheet1-_Cost_Sheet_Water13"/>
      <sheetName val="DATABASE_-sumifTB13"/>
      <sheetName val="BS-Mgm-Details_Support13"/>
      <sheetName val="PL-Mgm-Details_support_13"/>
      <sheetName val="P&amp;LFINAL_-_4413"/>
      <sheetName val="31_12_0413"/>
      <sheetName val="Trial_Balance13"/>
      <sheetName val="TrialBalance_Q3-200213"/>
      <sheetName val="Sheet1-Activity_work14"/>
      <sheetName val="Cashflow_-_2_K__Dorn14"/>
      <sheetName val="Cashflow_-_114"/>
      <sheetName val="งบบริหาร_PL-report14"/>
      <sheetName val="Sheet2-_Cost_sheet_electric14"/>
      <sheetName val="Sheet1-_Cost_Sheet_Water14"/>
      <sheetName val="DATABASE_-sumifTB14"/>
      <sheetName val="BS-Mgm-Details_Support14"/>
      <sheetName val="PL-Mgm-Details_support_14"/>
      <sheetName val="P&amp;LFINAL_-_4414"/>
      <sheetName val="31_12_0414"/>
      <sheetName val="Trial_Balance14"/>
      <sheetName val="TrialBalance_Q3-200214"/>
      <sheetName val="Calculations"/>
      <sheetName val="Map"/>
      <sheetName val="Manual"/>
      <sheetName val="2.Conso"/>
      <sheetName val="8.1|Invest in Equity"/>
      <sheetName val="#Lookup"/>
      <sheetName val="BEN"/>
      <sheetName val="breakeven analysis"/>
      <sheetName val="Int."/>
      <sheetName val="Input"/>
      <sheetName val="2_Conso"/>
      <sheetName val="8_1|Invest_in_Equity"/>
      <sheetName val="breakeven_analysis"/>
      <sheetName val="Int_"/>
      <sheetName val="Datasheet"/>
      <sheetName val="Main"/>
      <sheetName val="master plan "/>
      <sheetName val="Cover"/>
      <sheetName val="เงินกู้_MGC1"/>
      <sheetName val="2_Conso1"/>
      <sheetName val="8_1|Invest_in_Equity1"/>
      <sheetName val="breakeven_analysis1"/>
      <sheetName val="Int_1"/>
      <sheetName val="master_plan_"/>
      <sheetName val="Header"/>
      <sheetName val="Ass"/>
      <sheetName val="Summary"/>
      <sheetName val="130530"/>
      <sheetName val="Sheet1-Activity_work15"/>
      <sheetName val="Cashflow_-_2_K__Dorn15"/>
      <sheetName val="Cashflow_-_115"/>
      <sheetName val="งบบริหาร_PL-report15"/>
      <sheetName val="Sheet2-_Cost_sheet_electric15"/>
      <sheetName val="Sheet1-_Cost_Sheet_Water15"/>
      <sheetName val="DATABASE_-sumifTB15"/>
      <sheetName val="BS-Mgm-Details_Support15"/>
      <sheetName val="PL-Mgm-Details_support_15"/>
      <sheetName val="P&amp;LFINAL_-_4415"/>
      <sheetName val="31_12_0415"/>
      <sheetName val="Trial_Balance15"/>
      <sheetName val="TrialBalance_Q3-200215"/>
      <sheetName val="Title"/>
      <sheetName val="PM-TE_first_TB_for_YE"/>
      <sheetName val="purchase_order"/>
      <sheetName val="inp"/>
      <sheetName val="PM-TE_first_TB_for_YE1"/>
      <sheetName val="purchase_order1"/>
      <sheetName val="PM-TE_first_TB_for_YE2"/>
      <sheetName val="เงินกู้_MGC2"/>
      <sheetName val="purchase_order2"/>
      <sheetName val="PM-TE_first_TB_for_YE3"/>
      <sheetName val="เงินกู้_MGC3"/>
      <sheetName val="purchase_order3"/>
      <sheetName val="PM-TE_first_TB_for_YE4"/>
      <sheetName val="เงินกู้_MGC4"/>
      <sheetName val="purchase_order4"/>
      <sheetName val="Sale 0407"/>
      <sheetName val="Master"/>
      <sheetName val="F_OH"/>
      <sheetName val="BAL"/>
      <sheetName val="2_Conso2"/>
      <sheetName val="8_1|Invest_in_Equity2"/>
      <sheetName val="breakeven_analysis2"/>
      <sheetName val="Int_2"/>
      <sheetName val="master_plan_1"/>
      <sheetName val="2_Conso3"/>
      <sheetName val="8_1|Invest_in_Equity3"/>
      <sheetName val="breakeven_analysis3"/>
      <sheetName val="Int_3"/>
      <sheetName val="master_plan_2"/>
      <sheetName val="NAME"/>
      <sheetName val="2_Conso4"/>
      <sheetName val="8_1|Invest_in_Equity4"/>
      <sheetName val="breakeven_analysis4"/>
      <sheetName val="Int_4"/>
      <sheetName val="master_plan_3"/>
      <sheetName val="OthCode"/>
    </sheetNames>
    <sheetDataSet>
      <sheetData sheetId="0">
        <row r="4">
          <cell r="AT4" t="str">
            <v>YEAR 2001</v>
          </cell>
        </row>
      </sheetData>
      <sheetData sheetId="1">
        <row r="4">
          <cell r="AT4" t="str">
            <v>YEAR 2001</v>
          </cell>
        </row>
      </sheetData>
      <sheetData sheetId="2"/>
      <sheetData sheetId="3" refreshError="1">
        <row r="4">
          <cell r="AT4" t="str">
            <v>YEAR 2001</v>
          </cell>
        </row>
        <row r="5">
          <cell r="AT5" t="str">
            <v>JAN - DEC</v>
          </cell>
        </row>
        <row r="8">
          <cell r="AT8">
            <v>37695178.440000005</v>
          </cell>
        </row>
        <row r="9">
          <cell r="AT9">
            <v>1072666.03</v>
          </cell>
        </row>
        <row r="10">
          <cell r="AT10">
            <v>-522746.9</v>
          </cell>
        </row>
        <row r="11">
          <cell r="AT11">
            <v>38245097.570000008</v>
          </cell>
        </row>
        <row r="15">
          <cell r="AT15">
            <v>3382978.8074996015</v>
          </cell>
        </row>
        <row r="16">
          <cell r="AT16">
            <v>576505.03977580834</v>
          </cell>
        </row>
        <row r="17">
          <cell r="AT17">
            <v>94125.481401869329</v>
          </cell>
        </row>
        <row r="18">
          <cell r="AT18">
            <v>284156.67</v>
          </cell>
        </row>
        <row r="19">
          <cell r="AT19">
            <v>149121.68</v>
          </cell>
        </row>
        <row r="20">
          <cell r="AT20">
            <v>512799.9</v>
          </cell>
        </row>
        <row r="21">
          <cell r="AT21">
            <v>0</v>
          </cell>
        </row>
        <row r="22">
          <cell r="AT22">
            <v>16958.259999999998</v>
          </cell>
        </row>
        <row r="23">
          <cell r="AT23">
            <v>546795.92728971969</v>
          </cell>
        </row>
        <row r="24">
          <cell r="AT24">
            <v>293864.59999999998</v>
          </cell>
        </row>
        <row r="25">
          <cell r="AT25">
            <v>306467.34999999998</v>
          </cell>
        </row>
        <row r="26">
          <cell r="AT26">
            <v>3359680.02</v>
          </cell>
        </row>
        <row r="27">
          <cell r="AT27">
            <v>9523453.7359669972</v>
          </cell>
        </row>
        <row r="28">
          <cell r="AT28">
            <v>28721643.834033012</v>
          </cell>
        </row>
        <row r="30">
          <cell r="AT30">
            <v>21871997.300000001</v>
          </cell>
        </row>
        <row r="31">
          <cell r="AT31">
            <v>2063463</v>
          </cell>
        </row>
        <row r="32">
          <cell r="AT32">
            <v>338849.98</v>
          </cell>
        </row>
        <row r="33">
          <cell r="AT33">
            <v>625226</v>
          </cell>
        </row>
        <row r="34">
          <cell r="AT34">
            <v>5944.84</v>
          </cell>
        </row>
        <row r="35">
          <cell r="AT35">
            <v>382915</v>
          </cell>
        </row>
        <row r="36">
          <cell r="AT36">
            <v>291965.84999999998</v>
          </cell>
        </row>
        <row r="37">
          <cell r="AT37">
            <v>25200</v>
          </cell>
        </row>
        <row r="38">
          <cell r="AT38">
            <v>5040</v>
          </cell>
        </row>
        <row r="39">
          <cell r="AT39">
            <v>1024416.72</v>
          </cell>
        </row>
        <row r="40">
          <cell r="AT40">
            <v>26635018.690000001</v>
          </cell>
        </row>
        <row r="42">
          <cell r="AT42">
            <v>346872</v>
          </cell>
        </row>
        <row r="43">
          <cell r="AT43">
            <v>0</v>
          </cell>
        </row>
        <row r="44">
          <cell r="AT44">
            <v>1461748.75</v>
          </cell>
        </row>
        <row r="45">
          <cell r="AT45">
            <v>1215021.6000000001</v>
          </cell>
        </row>
        <row r="46">
          <cell r="AT46">
            <v>313421.99</v>
          </cell>
        </row>
        <row r="47">
          <cell r="AT47">
            <v>79260</v>
          </cell>
        </row>
        <row r="48">
          <cell r="AT48">
            <v>3416324.34</v>
          </cell>
        </row>
        <row r="50">
          <cell r="AT50">
            <v>942983.46</v>
          </cell>
        </row>
        <row r="52">
          <cell r="AT52">
            <v>71592.77</v>
          </cell>
        </row>
        <row r="54">
          <cell r="AT54">
            <v>3362855.14</v>
          </cell>
        </row>
        <row r="55">
          <cell r="AT55">
            <v>686789.46</v>
          </cell>
        </row>
        <row r="56">
          <cell r="AT56">
            <v>297443.67</v>
          </cell>
        </row>
        <row r="57">
          <cell r="AT57">
            <v>477874.93</v>
          </cell>
        </row>
        <row r="58">
          <cell r="AT58">
            <v>138811.60999999999</v>
          </cell>
        </row>
        <row r="59">
          <cell r="AT59">
            <v>165990</v>
          </cell>
        </row>
        <row r="60">
          <cell r="AT60">
            <v>12637.5</v>
          </cell>
        </row>
        <row r="61">
          <cell r="AT61">
            <v>371421.26</v>
          </cell>
        </row>
        <row r="62">
          <cell r="AT62">
            <v>166710.64000000001</v>
          </cell>
        </row>
        <row r="63">
          <cell r="AT63">
            <v>225840.45</v>
          </cell>
        </row>
        <row r="64">
          <cell r="AT64">
            <v>238287.17</v>
          </cell>
        </row>
        <row r="65">
          <cell r="AT65">
            <v>25752.01</v>
          </cell>
        </row>
        <row r="66">
          <cell r="AT66">
            <v>37876.29</v>
          </cell>
        </row>
        <row r="67">
          <cell r="AT67">
            <v>132120.62</v>
          </cell>
        </row>
        <row r="68">
          <cell r="AT68">
            <v>355200.76</v>
          </cell>
        </row>
        <row r="69">
          <cell r="AT69">
            <v>26703.13</v>
          </cell>
        </row>
        <row r="70">
          <cell r="AT70">
            <v>111323.2</v>
          </cell>
        </row>
        <row r="71">
          <cell r="AT71">
            <v>1676659.63</v>
          </cell>
        </row>
        <row r="72">
          <cell r="AT72">
            <v>478425.55</v>
          </cell>
        </row>
        <row r="73">
          <cell r="AT73">
            <v>2265228</v>
          </cell>
        </row>
        <row r="74">
          <cell r="AT74">
            <v>338734.18</v>
          </cell>
        </row>
        <row r="75">
          <cell r="AT75">
            <v>419529.27</v>
          </cell>
        </row>
        <row r="76">
          <cell r="AT76">
            <v>0</v>
          </cell>
        </row>
        <row r="77">
          <cell r="AT77">
            <v>118708.25</v>
          </cell>
        </row>
        <row r="78">
          <cell r="AT78">
            <v>12130922.719999999</v>
          </cell>
        </row>
        <row r="79">
          <cell r="AT79">
            <v>43196841.980000012</v>
          </cell>
        </row>
        <row r="80">
          <cell r="AT80">
            <v>-14475198.145966992</v>
          </cell>
        </row>
        <row r="83">
          <cell r="AT83">
            <v>853685.53811923973</v>
          </cell>
        </row>
        <row r="84">
          <cell r="AT84">
            <v>4061.7712122419907</v>
          </cell>
        </row>
        <row r="85">
          <cell r="AT85">
            <v>181482.84</v>
          </cell>
        </row>
        <row r="86">
          <cell r="AT86">
            <v>-112875.28</v>
          </cell>
        </row>
        <row r="87">
          <cell r="AT87">
            <v>968808.42</v>
          </cell>
        </row>
        <row r="88">
          <cell r="AT88">
            <v>2955284.4166355142</v>
          </cell>
        </row>
        <row r="89">
          <cell r="AT89">
            <v>98052.75</v>
          </cell>
        </row>
        <row r="90">
          <cell r="AT90">
            <v>1087799.46</v>
          </cell>
        </row>
        <row r="91">
          <cell r="AT91">
            <v>6036299.915966996</v>
          </cell>
        </row>
        <row r="93">
          <cell r="AT93">
            <v>-8438898.2299999967</v>
          </cell>
        </row>
        <row r="94">
          <cell r="AT94">
            <v>329906.06</v>
          </cell>
        </row>
        <row r="95">
          <cell r="AT95">
            <v>15714143.66</v>
          </cell>
        </row>
        <row r="96">
          <cell r="AT96">
            <v>-24482947.949999996</v>
          </cell>
        </row>
        <row r="98">
          <cell r="AS98" t="str">
            <v>OP1</v>
          </cell>
          <cell r="AT98">
            <v>10144539.879999999</v>
          </cell>
        </row>
        <row r="99">
          <cell r="AT99">
            <v>0</v>
          </cell>
        </row>
        <row r="100">
          <cell r="AS100" t="str">
            <v>OP2</v>
          </cell>
          <cell r="AT100">
            <v>5252700.1900000004</v>
          </cell>
        </row>
        <row r="101">
          <cell r="AS101" t="str">
            <v>OP2</v>
          </cell>
          <cell r="AT101">
            <v>1617923.06</v>
          </cell>
        </row>
        <row r="102">
          <cell r="AT102">
            <v>-41498111.079999998</v>
          </cell>
        </row>
        <row r="103">
          <cell r="AS103" t="str">
            <v>OP3</v>
          </cell>
          <cell r="AT103">
            <v>773318.29</v>
          </cell>
        </row>
        <row r="104">
          <cell r="AT104">
            <v>0</v>
          </cell>
        </row>
        <row r="105">
          <cell r="AS105" t="str">
            <v>OP4</v>
          </cell>
          <cell r="AT105">
            <v>150279.51999999999</v>
          </cell>
        </row>
        <row r="106">
          <cell r="AS106" t="str">
            <v>OP5</v>
          </cell>
          <cell r="AT106">
            <v>4284000</v>
          </cell>
        </row>
        <row r="107">
          <cell r="AS107" t="str">
            <v>OP6</v>
          </cell>
          <cell r="AT107">
            <v>185249.81</v>
          </cell>
        </row>
        <row r="108">
          <cell r="AS108" t="str">
            <v>OP7</v>
          </cell>
          <cell r="AT108">
            <v>67079899.130000003</v>
          </cell>
        </row>
        <row r="109">
          <cell r="AS109" t="str">
            <v>OP8</v>
          </cell>
          <cell r="AT109">
            <v>0</v>
          </cell>
        </row>
        <row r="110">
          <cell r="AT110">
            <v>2100.04</v>
          </cell>
        </row>
        <row r="111">
          <cell r="AT111">
            <v>-113968757.79000001</v>
          </cell>
        </row>
        <row r="112">
          <cell r="AT112">
            <v>0</v>
          </cell>
        </row>
        <row r="113">
          <cell r="AT113">
            <v>-113970857.83000001</v>
          </cell>
        </row>
      </sheetData>
      <sheetData sheetId="4">
        <row r="4">
          <cell r="AT4" t="str">
            <v>YEAR 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4">
          <cell r="AT4" t="str">
            <v>YEAR 2001</v>
          </cell>
        </row>
      </sheetData>
      <sheetData sheetId="25"/>
      <sheetData sheetId="26">
        <row r="4">
          <cell r="AT4" t="str">
            <v>YEAR 2001</v>
          </cell>
        </row>
      </sheetData>
      <sheetData sheetId="27">
        <row r="4">
          <cell r="AT4" t="str">
            <v>YEAR 2001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4">
          <cell r="AT4" t="str">
            <v>YEAR 2001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>
        <row r="4">
          <cell r="AT4" t="str">
            <v>YEAR 2001</v>
          </cell>
        </row>
      </sheetData>
      <sheetData sheetId="52">
        <row r="4">
          <cell r="AT4" t="str">
            <v>YEAR 2001</v>
          </cell>
        </row>
      </sheetData>
      <sheetData sheetId="53">
        <row r="4">
          <cell r="AT4" t="str">
            <v>YEAR 2001</v>
          </cell>
        </row>
      </sheetData>
      <sheetData sheetId="54">
        <row r="4">
          <cell r="AT4" t="str">
            <v>YEAR 2001</v>
          </cell>
        </row>
      </sheetData>
      <sheetData sheetId="55">
        <row r="4">
          <cell r="AT4" t="str">
            <v>YEAR 2001</v>
          </cell>
        </row>
      </sheetData>
      <sheetData sheetId="56">
        <row r="4">
          <cell r="AT4" t="str">
            <v>YEAR 2001</v>
          </cell>
        </row>
      </sheetData>
      <sheetData sheetId="57">
        <row r="4">
          <cell r="AT4" t="str">
            <v>YEAR 2001</v>
          </cell>
        </row>
      </sheetData>
      <sheetData sheetId="58">
        <row r="4">
          <cell r="AT4" t="str">
            <v>YEAR 2001</v>
          </cell>
        </row>
      </sheetData>
      <sheetData sheetId="59"/>
      <sheetData sheetId="60"/>
      <sheetData sheetId="61"/>
      <sheetData sheetId="62"/>
      <sheetData sheetId="63">
        <row r="4">
          <cell r="AT4" t="str">
            <v>YEAR 2001</v>
          </cell>
        </row>
      </sheetData>
      <sheetData sheetId="64">
        <row r="4">
          <cell r="AT4" t="str">
            <v>YEAR 2001</v>
          </cell>
        </row>
      </sheetData>
      <sheetData sheetId="65">
        <row r="4">
          <cell r="AT4" t="str">
            <v>YEAR 2001</v>
          </cell>
        </row>
      </sheetData>
      <sheetData sheetId="66">
        <row r="4">
          <cell r="AT4" t="str">
            <v>YEAR 2001</v>
          </cell>
        </row>
      </sheetData>
      <sheetData sheetId="67">
        <row r="4">
          <cell r="AT4" t="str">
            <v>YEAR 2001</v>
          </cell>
        </row>
      </sheetData>
      <sheetData sheetId="68">
        <row r="4">
          <cell r="AT4" t="str">
            <v>YEAR 2001</v>
          </cell>
        </row>
      </sheetData>
      <sheetData sheetId="69"/>
      <sheetData sheetId="70"/>
      <sheetData sheetId="71"/>
      <sheetData sheetId="72"/>
      <sheetData sheetId="73"/>
      <sheetData sheetId="74"/>
      <sheetData sheetId="75">
        <row r="4">
          <cell r="AT4" t="str">
            <v>YEAR 2001</v>
          </cell>
        </row>
      </sheetData>
      <sheetData sheetId="76">
        <row r="4">
          <cell r="AT4" t="str">
            <v>YEAR 2001</v>
          </cell>
        </row>
      </sheetData>
      <sheetData sheetId="77">
        <row r="4">
          <cell r="AT4" t="str">
            <v>YEAR 2001</v>
          </cell>
        </row>
      </sheetData>
      <sheetData sheetId="78">
        <row r="4">
          <cell r="AT4" t="str">
            <v>YEAR 2001</v>
          </cell>
        </row>
      </sheetData>
      <sheetData sheetId="79">
        <row r="4">
          <cell r="AT4" t="str">
            <v>YEAR 2001</v>
          </cell>
        </row>
      </sheetData>
      <sheetData sheetId="80">
        <row r="4">
          <cell r="AT4" t="str">
            <v>YEAR 2001</v>
          </cell>
        </row>
      </sheetData>
      <sheetData sheetId="81"/>
      <sheetData sheetId="82"/>
      <sheetData sheetId="83"/>
      <sheetData sheetId="84"/>
      <sheetData sheetId="85"/>
      <sheetData sheetId="86"/>
      <sheetData sheetId="87">
        <row r="4">
          <cell r="AT4" t="str">
            <v>YEAR 2001</v>
          </cell>
        </row>
      </sheetData>
      <sheetData sheetId="88">
        <row r="4">
          <cell r="AT4" t="str">
            <v>YEAR 2001</v>
          </cell>
        </row>
      </sheetData>
      <sheetData sheetId="89">
        <row r="4">
          <cell r="AT4" t="str">
            <v>YEAR 2001</v>
          </cell>
        </row>
      </sheetData>
      <sheetData sheetId="90">
        <row r="4">
          <cell r="AT4" t="str">
            <v>YEAR 2001</v>
          </cell>
        </row>
      </sheetData>
      <sheetData sheetId="91">
        <row r="4">
          <cell r="AT4" t="str">
            <v>YEAR 2001</v>
          </cell>
        </row>
      </sheetData>
      <sheetData sheetId="92">
        <row r="4">
          <cell r="AT4" t="str">
            <v>YEAR 2001</v>
          </cell>
        </row>
      </sheetData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4">
          <cell r="AT4" t="str">
            <v>YEAR 2001</v>
          </cell>
        </row>
      </sheetData>
      <sheetData sheetId="109"/>
      <sheetData sheetId="110"/>
      <sheetData sheetId="111">
        <row r="4">
          <cell r="AT4" t="str">
            <v>YEAR 2001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4">
          <cell r="AT4" t="str">
            <v>YEAR 2001</v>
          </cell>
        </row>
      </sheetData>
      <sheetData sheetId="131"/>
      <sheetData sheetId="132"/>
      <sheetData sheetId="133">
        <row r="4">
          <cell r="AT4" t="str">
            <v>YEAR 2001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4">
          <cell r="AT4" t="str">
            <v>YEAR 2001</v>
          </cell>
        </row>
      </sheetData>
      <sheetData sheetId="144"/>
      <sheetData sheetId="145"/>
      <sheetData sheetId="146">
        <row r="4">
          <cell r="AT4" t="str">
            <v>YEAR 2001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4">
          <cell r="AT4" t="str">
            <v>YEAR 2001</v>
          </cell>
        </row>
      </sheetData>
      <sheetData sheetId="163"/>
      <sheetData sheetId="164"/>
      <sheetData sheetId="165">
        <row r="4">
          <cell r="AT4" t="str">
            <v>YEAR 2001</v>
          </cell>
        </row>
      </sheetData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>
        <row r="4">
          <cell r="AT4" t="str">
            <v>YEAR 2001</v>
          </cell>
        </row>
      </sheetData>
      <sheetData sheetId="176"/>
      <sheetData sheetId="177"/>
      <sheetData sheetId="178">
        <row r="4">
          <cell r="AT4" t="str">
            <v>YEAR 2001</v>
          </cell>
        </row>
      </sheetData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4">
          <cell r="AT4" t="str">
            <v>YEAR 2001</v>
          </cell>
        </row>
      </sheetData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4">
          <cell r="AT4" t="str">
            <v>YEAR 2001</v>
          </cell>
        </row>
      </sheetData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>
        <row r="4">
          <cell r="AT4" t="str">
            <v>YEAR 2001</v>
          </cell>
        </row>
      </sheetData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>
        <row r="4">
          <cell r="AT4" t="str">
            <v>YEAR 2001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>
        <row r="4">
          <cell r="AT4" t="str">
            <v>YEAR 2001</v>
          </cell>
        </row>
      </sheetData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/>
      <sheetData sheetId="283"/>
      <sheetData sheetId="284" refreshError="1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/>
      <sheetData sheetId="312"/>
      <sheetData sheetId="313"/>
      <sheetData sheetId="314"/>
      <sheetData sheetId="315"/>
      <sheetData sheetId="31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desc"/>
      <sheetName val="type"/>
      <sheetName val="เงินกู้ธนชาติ"/>
      <sheetName val="diffdata"/>
      <sheetName val="เงินกู้ MGC"/>
      <sheetName val="GL06"/>
      <sheetName val="DATABASE -sumifTB"/>
      <sheetName val="N0-Lead"/>
      <sheetName val="3C-_reviseทะเบียนทรัพย์สิน"/>
      <sheetName val="Sheet1-update_10_-ครั้งที่_2"/>
      <sheetName val="Sheet1_(2)-update09"/>
      <sheetName val="C-_Database_GL"/>
      <sheetName val="acc_depre-report-old"/>
      <sheetName val="Summary_depre__life"/>
      <sheetName val="ทะเบียนทรัพย์สิน_(2)"/>
      <sheetName val="Asset_Reno-record"/>
      <sheetName val="1_detail_profit&amp;loss"/>
      <sheetName val="2_Balance_Sheet_K_Dorn"/>
      <sheetName val="3_detail_balance_sheet"/>
      <sheetName val="งบบริหาร_PL-report"/>
      <sheetName val="P&amp;LFINAL_-_44"/>
      <sheetName val="DATABASE_-sumifTB"/>
      <sheetName val="3C-_reviseทะเบียนทรัพย์สิน1"/>
      <sheetName val="Sheet1-update_10_-ครั้งที่_21"/>
      <sheetName val="Sheet1_(2)-update091"/>
      <sheetName val="C-_Database_GL1"/>
      <sheetName val="acc_depre-report-old1"/>
      <sheetName val="Summary_depre__life1"/>
      <sheetName val="ทะเบียนทรัพย์สิน_(2)1"/>
      <sheetName val="Asset_Reno-record1"/>
      <sheetName val="1_detail_profit&amp;loss1"/>
      <sheetName val="2_Balance_Sheet_K_Dorn1"/>
      <sheetName val="3_detail_balance_sheet1"/>
      <sheetName val="งบบริหาร_PL-report1"/>
      <sheetName val="P&amp;LFINAL_-_441"/>
      <sheetName val="DATABASE_-sumifTB1"/>
      <sheetName val="Data 2"/>
      <sheetName val="3C-_reviseทะเบียนทรัพย์สิน2"/>
      <sheetName val="Sheet1-update_10_-ครั้งที่_22"/>
      <sheetName val="Sheet1_(2)-update092"/>
      <sheetName val="C-_Database_GL2"/>
      <sheetName val="acc_depre-report-old2"/>
      <sheetName val="Summary_depre__life2"/>
      <sheetName val="ทะเบียนทรัพย์สิน_(2)2"/>
      <sheetName val="Asset_Reno-record2"/>
      <sheetName val="1_detail_profit&amp;loss2"/>
      <sheetName val="2_Balance_Sheet_K_Dorn2"/>
      <sheetName val="3_detail_balance_sheet2"/>
      <sheetName val="งบบริหาร_PL-report2"/>
      <sheetName val="P&amp;LFINAL_-_442"/>
      <sheetName val="DATABASE_-sumifTB2"/>
      <sheetName val="3C-_reviseทะเบียนทรัพย์สิน3"/>
      <sheetName val="Sheet1-update_10_-ครั้งที่_23"/>
      <sheetName val="Sheet1_(2)-update093"/>
      <sheetName val="C-_Database_GL3"/>
      <sheetName val="acc_depre-report-old3"/>
      <sheetName val="Summary_depre__life3"/>
      <sheetName val="ทะเบียนทรัพย์สิน_(2)3"/>
      <sheetName val="Asset_Reno-record3"/>
      <sheetName val="1_detail_profit&amp;loss3"/>
      <sheetName val="2_Balance_Sheet_K_Dorn3"/>
      <sheetName val="3_detail_balance_sheet3"/>
      <sheetName val="งบบริหาร_PL-report3"/>
      <sheetName val="P&amp;LFINAL_-_443"/>
      <sheetName val="DATABASE_-sumifTB3"/>
      <sheetName val="3C-_reviseทะเบียนทรัพย์สิน4"/>
      <sheetName val="Sheet1-update_10_-ครั้งที่_24"/>
      <sheetName val="Sheet1_(2)-update094"/>
      <sheetName val="C-_Database_GL4"/>
      <sheetName val="acc_depre-report-old4"/>
      <sheetName val="Summary_depre__life4"/>
      <sheetName val="ทะเบียนทรัพย์สิน_(2)4"/>
      <sheetName val="Asset_Reno-record4"/>
      <sheetName val="1_detail_profit&amp;loss4"/>
      <sheetName val="2_Balance_Sheet_K_Dorn4"/>
      <sheetName val="3_detail_balance_sheet4"/>
      <sheetName val="งบบริหาร_PL-report4"/>
      <sheetName val="P&amp;LFINAL_-_444"/>
      <sheetName val="DATABASE_-sumifTB4"/>
      <sheetName val="3C-_reviseทะเบียนทรัพย์สิน5"/>
      <sheetName val="Sheet1-update_10_-ครั้งที่_25"/>
      <sheetName val="Sheet1_(2)-update095"/>
      <sheetName val="C-_Database_GL5"/>
      <sheetName val="acc_depre-report-old5"/>
      <sheetName val="Summary_depre__life5"/>
      <sheetName val="ทะเบียนทรัพย์สิน_(2)5"/>
      <sheetName val="Asset_Reno-record5"/>
      <sheetName val="1_detail_profit&amp;loss5"/>
      <sheetName val="2_Balance_Sheet_K_Dorn5"/>
      <sheetName val="3_detail_balance_sheet5"/>
      <sheetName val="งบบริหาร_PL-report5"/>
      <sheetName val="P&amp;LFINAL_-_445"/>
      <sheetName val="DATABASE_-sumifTB5"/>
      <sheetName val=""/>
      <sheetName val="AP-FAsb"/>
      <sheetName val="Trial Balance"/>
      <sheetName val="List"/>
      <sheetName val="EL-KP"/>
      <sheetName val="Exp"/>
      <sheetName val="oresreqsum"/>
      <sheetName val="รวม"/>
      <sheetName val="Sheet3"/>
      <sheetName val="Sheet5"/>
      <sheetName val="3C-_reviseทะเบียนทรัพย์สิน6"/>
      <sheetName val="Sheet1-update_10_-ครั้งที่_26"/>
      <sheetName val="Sheet1_(2)-update096"/>
      <sheetName val="C-_Database_GL6"/>
      <sheetName val="acc_depre-report-old6"/>
      <sheetName val="Summary_depre__life6"/>
      <sheetName val="ทะเบียนทรัพย์สิน_(2)6"/>
      <sheetName val="Asset_Reno-record6"/>
      <sheetName val="1_detail_profit&amp;loss6"/>
      <sheetName val="2_Balance_Sheet_K_Dorn6"/>
      <sheetName val="3_detail_balance_sheet6"/>
      <sheetName val="งบบริหาร_PL-report6"/>
      <sheetName val="P&amp;LFINAL_-_446"/>
      <sheetName val="DATABASE_-sumifTB6"/>
      <sheetName val="เงินกู้_MGC"/>
      <sheetName val="Data_2"/>
      <sheetName val="Trial_Balance"/>
      <sheetName val="ดอกเบี้ยรับ"/>
      <sheetName val="ssw"/>
      <sheetName val="Budgets"/>
      <sheetName val="ตั๋วเงินรับ"/>
      <sheetName val="F700"/>
      <sheetName val="Stock movement 19-31.12.19"/>
      <sheetName val="F700A_Consignment 31DEC19"/>
      <sheetName val="F700B_Stock to vendor 31DEC19"/>
      <sheetName val="F700C_CRA"/>
      <sheetName val="Stock 31.12.19-ALL"/>
      <sheetName val="Stock report-Ope 19.12.19"/>
      <sheetName val="Stock report-SAP 31.12.19"/>
      <sheetName val="Stock 14-02-20-Consignment"/>
      <sheetName val="Sheet1 (2)"/>
      <sheetName val="Stock 1Jan-13Feb-Consignment"/>
      <sheetName val="Consignment Scrap"/>
      <sheetName val="cover"/>
      <sheetName val="노무비"/>
      <sheetName val="cov-estimate"/>
      <sheetName val="Nonmove"/>
      <sheetName val="Non Movement"/>
      <sheetName val="1.6-1.7 HK"/>
      <sheetName val="3C-_reviseทะเบียนทรัพย์สิน7"/>
      <sheetName val="Sheet1-update_10_-ครั้งที่_27"/>
      <sheetName val="Sheet1_(2)-update097"/>
      <sheetName val="C-_Database_GL7"/>
      <sheetName val="acc_depre-report-old7"/>
      <sheetName val="Summary_depre__life7"/>
      <sheetName val="ทะเบียนทรัพย์สิน_(2)7"/>
      <sheetName val="Asset_Reno-record7"/>
      <sheetName val="1_detail_profit&amp;loss7"/>
      <sheetName val="2_Balance_Sheet_K_Dorn7"/>
      <sheetName val="3_detail_balance_sheet7"/>
      <sheetName val="งบบริหาร_PL-report7"/>
      <sheetName val="P&amp;LFINAL_-_447"/>
      <sheetName val="DATABASE_-sumifTB7"/>
      <sheetName val="เงินกู้_MGC1"/>
      <sheetName val="Data_21"/>
      <sheetName val="3C-_reviseทะเบียนทรัพย์สิน8"/>
      <sheetName val="Sheet1-update_10_-ครั้งที่_28"/>
      <sheetName val="Sheet1_(2)-update098"/>
      <sheetName val="C-_Database_GL8"/>
      <sheetName val="acc_depre-report-old8"/>
      <sheetName val="Summary_depre__life8"/>
      <sheetName val="ทะเบียนทรัพย์สิน_(2)8"/>
      <sheetName val="Asset_Reno-record8"/>
      <sheetName val="1_detail_profit&amp;loss8"/>
      <sheetName val="2_Balance_Sheet_K_Dorn8"/>
      <sheetName val="3_detail_balance_sheet8"/>
      <sheetName val="งบบริหาร_PL-report8"/>
      <sheetName val="P&amp;LFINAL_-_448"/>
      <sheetName val="DATABASE_-sumifTB8"/>
      <sheetName val="เงินกู้_MGC2"/>
      <sheetName val="Data_22"/>
      <sheetName val="Summary"/>
      <sheetName val="Date"/>
      <sheetName val="PL-D"/>
      <sheetName val="2.Conso"/>
      <sheetName val="TB-2001-Apr'01"/>
      <sheetName val="???????? PL-report"/>
      <sheetName val="Sheet118"/>
      <sheetName val="เงินกู้_MGC3"/>
      <sheetName val="เงินกู้_MGC5"/>
      <sheetName val="เงินกู้_MGC4"/>
      <sheetName val="เงินกู้_MGC6"/>
      <sheetName val="เงินกู้_MGC7"/>
      <sheetName val="เงินกู้_MGC8"/>
      <sheetName val="3C-_reviseทะเบียนทรัพย์สิน9"/>
      <sheetName val="Sheet1-update_10_-ครั้งที่_29"/>
      <sheetName val="Sheet1_(2)-update099"/>
      <sheetName val="C-_Database_GL9"/>
      <sheetName val="acc_depre-report-old9"/>
      <sheetName val="Summary_depre__life9"/>
      <sheetName val="ทะเบียนทรัพย์สิน_(2)9"/>
      <sheetName val="Asset_Reno-record9"/>
      <sheetName val="1_detail_profit&amp;loss9"/>
      <sheetName val="2_Balance_Sheet_K_Dorn9"/>
      <sheetName val="3_detail_balance_sheet9"/>
      <sheetName val="งบบริหาร_PL-report9"/>
      <sheetName val="P&amp;LFINAL_-_449"/>
      <sheetName val="DATABASE_-sumifTB9"/>
      <sheetName val="เงินกู้_MGC9"/>
      <sheetName val="3C-_reviseทะเบียนทรัพย์สิน10"/>
      <sheetName val="Sheet1-update_10_-ครั้งที่_210"/>
      <sheetName val="Sheet1_(2)-update0910"/>
      <sheetName val="C-_Database_GL10"/>
      <sheetName val="acc_depre-report-old10"/>
      <sheetName val="Summary_depre__life10"/>
      <sheetName val="ทะเบียนทรัพย์สิน_(2)10"/>
      <sheetName val="Asset_Reno-record10"/>
      <sheetName val="1_detail_profit&amp;loss10"/>
      <sheetName val="2_Balance_Sheet_K_Dorn10"/>
      <sheetName val="3_detail_balance_sheet10"/>
      <sheetName val="งบบริหาร_PL-report10"/>
      <sheetName val="P&amp;LFINAL_-_4410"/>
      <sheetName val="DATABASE_-sumifTB10"/>
      <sheetName val="เงินกู้_MGC10"/>
      <sheetName val="3C-_reviseทะเบียนทรัพย์สิน11"/>
      <sheetName val="Sheet1-update_10_-ครั้งที่_211"/>
      <sheetName val="Sheet1_(2)-update0911"/>
      <sheetName val="C-_Database_GL11"/>
      <sheetName val="acc_depre-report-old11"/>
      <sheetName val="Summary_depre__life11"/>
      <sheetName val="ทะเบียนทรัพย์สิน_(2)11"/>
      <sheetName val="Asset_Reno-record11"/>
      <sheetName val="1_detail_profit&amp;loss11"/>
      <sheetName val="2_Balance_Sheet_K_Dorn11"/>
      <sheetName val="3_detail_balance_sheet11"/>
      <sheetName val="งบบริหาร_PL-report11"/>
      <sheetName val="P&amp;LFINAL_-_4411"/>
      <sheetName val="DATABASE_-sumifTB11"/>
      <sheetName val="เงินกู้_MGC11"/>
      <sheetName val="3C-_reviseทะเบียนทรัพย์สิน12"/>
      <sheetName val="Sheet1-update_10_-ครั้งที่_212"/>
      <sheetName val="Sheet1_(2)-update0912"/>
      <sheetName val="C-_Database_GL12"/>
      <sheetName val="acc_depre-report-old12"/>
      <sheetName val="Summary_depre__life12"/>
      <sheetName val="ทะเบียนทรัพย์สิน_(2)12"/>
      <sheetName val="Asset_Reno-record12"/>
      <sheetName val="1_detail_profit&amp;loss12"/>
      <sheetName val="2_Balance_Sheet_K_Dorn12"/>
      <sheetName val="3_detail_balance_sheet12"/>
      <sheetName val="งบบริหาร_PL-report12"/>
      <sheetName val="P&amp;LFINAL_-_4412"/>
      <sheetName val="DATABASE_-sumifTB12"/>
      <sheetName val="เงินกู้_MGC12"/>
      <sheetName val="3C-_reviseทะเบียนทรัพย์สิน13"/>
      <sheetName val="Sheet1-update_10_-ครั้งที่_213"/>
      <sheetName val="Sheet1_(2)-update0913"/>
      <sheetName val="C-_Database_GL13"/>
      <sheetName val="acc_depre-report-old13"/>
      <sheetName val="Summary_depre__life13"/>
      <sheetName val="ทะเบียนทรัพย์สิน_(2)13"/>
      <sheetName val="Asset_Reno-record13"/>
      <sheetName val="1_detail_profit&amp;loss13"/>
      <sheetName val="2_Balance_Sheet_K_Dorn13"/>
      <sheetName val="3_detail_balance_sheet13"/>
      <sheetName val="งบบริหาร_PL-report13"/>
      <sheetName val="P&amp;LFINAL_-_4413"/>
      <sheetName val="DATABASE_-sumifTB13"/>
      <sheetName val="เงินกู้_MGC13"/>
      <sheetName val="3C-_reviseทะเบียนทรัพย์สิน14"/>
      <sheetName val="Sheet1-update_10_-ครั้งที่_214"/>
      <sheetName val="Sheet1_(2)-update0914"/>
      <sheetName val="C-_Database_GL14"/>
      <sheetName val="acc_depre-report-old14"/>
      <sheetName val="Summary_depre__life14"/>
      <sheetName val="ทะเบียนทรัพย์สิน_(2)14"/>
      <sheetName val="Asset_Reno-record14"/>
      <sheetName val="1_detail_profit&amp;loss14"/>
      <sheetName val="2_Balance_Sheet_K_Dorn14"/>
      <sheetName val="3_detail_balance_sheet14"/>
      <sheetName val="งบบริหาร_PL-report14"/>
      <sheetName val="P&amp;LFINAL_-_4414"/>
      <sheetName val="DATABASE_-sumifTB14"/>
      <sheetName val="เงินกู้_MGC14"/>
      <sheetName val="Calculations"/>
      <sheetName val="TrialBalance Q3-2002"/>
      <sheetName val="ADJ - RATE"/>
      <sheetName val="Int."/>
      <sheetName val="Manual"/>
      <sheetName val="sumdata"/>
      <sheetName val="8.1|Invest in Equity"/>
      <sheetName val="SCB 1 - Current"/>
      <sheetName val="SCB 2 - Current"/>
      <sheetName val="INDEX"/>
      <sheetName val="GDEP1231_45PDasset"/>
      <sheetName val="bod"/>
      <sheetName val="2_Conso"/>
      <sheetName val="TrialBalance_Q3-2002"/>
      <sheetName val="ADJ_-_RATE"/>
      <sheetName val="Int_"/>
      <sheetName val="8_1|Invest_in_Equity"/>
      <sheetName val="SCB_1_-_Current"/>
      <sheetName val="SCB_2_-_Current"/>
      <sheetName val="BEN"/>
      <sheetName val="Map"/>
      <sheetName val="dep12"/>
      <sheetName val="Combine"/>
      <sheetName val="Parameter"/>
      <sheetName val="master plan "/>
      <sheetName val="2_Conso1"/>
      <sheetName val="TrialBalance_Q3-20021"/>
      <sheetName val="ADJ_-_RATE1"/>
      <sheetName val="Trial_Balance1"/>
      <sheetName val="Int_1"/>
      <sheetName val="8_1|Invest_in_Equity1"/>
      <sheetName val="SCB_1_-_Current1"/>
      <sheetName val="SCB_2_-_Current1"/>
      <sheetName val="Data2006"/>
      <sheetName val="Data2005"/>
      <sheetName val="3C-_reviseทะเบียนทรัพย์สิน15"/>
      <sheetName val="Sheet1-update_10_-ครั้งที่_215"/>
      <sheetName val="Sheet1_(2)-update0915"/>
      <sheetName val="C-_Database_GL15"/>
      <sheetName val="acc_depre-report-old15"/>
      <sheetName val="Summary_depre__life15"/>
      <sheetName val="ทะเบียนทรัพย์สิน_(2)15"/>
      <sheetName val="Asset_Reno-record15"/>
      <sheetName val="1_detail_profit&amp;loss15"/>
      <sheetName val="2_Balance_Sheet_K_Dorn15"/>
      <sheetName val="3_detail_balance_sheet15"/>
      <sheetName val="งบบริหาร_PL-report15"/>
      <sheetName val="P&amp;LFINAL_-_4415"/>
      <sheetName val="DATABASE_-sumifTB15"/>
      <sheetName val="เงินกู้_MGC15"/>
      <sheetName val="Lookup"/>
      <sheetName val="NE-BG"/>
      <sheetName val="Trial_Balance2"/>
      <sheetName val="Data_23"/>
      <sheetName val="Trial_Balance3"/>
      <sheetName val="Data_24"/>
      <sheetName val="Trial_Balance4"/>
      <sheetName val="Sale 0408"/>
      <sheetName val="Selection"/>
      <sheetName val="2002"/>
      <sheetName val="Sale 0502"/>
      <sheetName val="RATE"/>
      <sheetName val="Data"/>
      <sheetName val="10"/>
      <sheetName val="BKE"/>
      <sheetName val="EPR"/>
      <sheetName val="#Lookup"/>
      <sheetName val="Datasheet"/>
      <sheetName val="2_Conso2"/>
      <sheetName val="TrialBalance_Q3-20022"/>
      <sheetName val="ADJ_-_RATE2"/>
      <sheetName val="Int_2"/>
      <sheetName val="8_1|Invest_in_Equity2"/>
      <sheetName val="SCB_1_-_Current2"/>
      <sheetName val="SCB_2_-_Current2"/>
      <sheetName val="master_plan_"/>
      <sheetName val="2_Conso3"/>
      <sheetName val="TrialBalance_Q3-20023"/>
      <sheetName val="ADJ_-_RATE3"/>
      <sheetName val="Int_3"/>
      <sheetName val="8_1|Invest_in_Equity3"/>
      <sheetName val="SCB_1_-_Current3"/>
      <sheetName val="SCB_2_-_Current3"/>
      <sheetName val="master_plan_1"/>
      <sheetName val="stat local"/>
      <sheetName val="2_Conso4"/>
      <sheetName val="TrialBalance_Q3-20024"/>
      <sheetName val="ADJ_-_RATE4"/>
      <sheetName val="Int_4"/>
      <sheetName val="8_1|Invest_in_Equity4"/>
      <sheetName val="SCB_1_-_Current4"/>
      <sheetName val="SCB_2_-_Current4"/>
      <sheetName val="master_plan_2"/>
      <sheetName val="stat_local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>
        <row r="1">
          <cell r="A1">
            <v>1</v>
          </cell>
          <cell r="C1">
            <v>2</v>
          </cell>
          <cell r="T1">
            <v>76</v>
          </cell>
        </row>
        <row r="2">
          <cell r="A2" t="str">
            <v>A</v>
          </cell>
          <cell r="B2" t="str">
            <v>B</v>
          </cell>
          <cell r="C2" t="str">
            <v>C</v>
          </cell>
          <cell r="E2" t="str">
            <v>E</v>
          </cell>
          <cell r="T2" t="str">
            <v xml:space="preserve">T </v>
          </cell>
        </row>
        <row r="4">
          <cell r="T4" t="str">
            <v>T = ( W - S )</v>
          </cell>
        </row>
        <row r="5">
          <cell r="A5" t="str">
            <v>BS</v>
          </cell>
          <cell r="B5" t="str">
            <v>PL</v>
          </cell>
          <cell r="C5" t="str">
            <v>BS</v>
          </cell>
          <cell r="T5" t="str">
            <v xml:space="preserve">Link YTD - 9 </v>
          </cell>
        </row>
        <row r="6">
          <cell r="T6" t="str">
            <v>BS-สำรอง/เดือน</v>
          </cell>
        </row>
        <row r="7">
          <cell r="A7" t="str">
            <v>สำรองค่าเสื่อม GL</v>
          </cell>
          <cell r="B7" t="str">
            <v>ค่าเสื่อมราคา GL</v>
          </cell>
          <cell r="C7" t="str">
            <v>ทรัพย์สิน-GL</v>
          </cell>
          <cell r="E7" t="str">
            <v>ค่าเสื่อมราคา-GL</v>
          </cell>
          <cell r="T7" t="str">
            <v xml:space="preserve">Excel - Record </v>
          </cell>
        </row>
        <row r="8">
          <cell r="A8" t="str">
            <v>1701-00-009</v>
          </cell>
          <cell r="B8" t="str">
            <v>5050-00-101</v>
          </cell>
          <cell r="C8" t="str">
            <v>1601-00-008</v>
          </cell>
          <cell r="E8" t="str">
            <v>Acc. Dep-Electric Equipment</v>
          </cell>
        </row>
        <row r="9">
          <cell r="A9" t="str">
            <v>1701-00-009</v>
          </cell>
          <cell r="B9" t="str">
            <v>5050-00-101</v>
          </cell>
          <cell r="C9" t="str">
            <v>1601-00-009</v>
          </cell>
          <cell r="E9" t="str">
            <v>Acc. Dep-Electric Equipment</v>
          </cell>
          <cell r="T9">
            <v>31259.533443835797</v>
          </cell>
        </row>
        <row r="10">
          <cell r="A10" t="str">
            <v>1701-00-016</v>
          </cell>
          <cell r="B10" t="str">
            <v>5050-00-101</v>
          </cell>
          <cell r="C10" t="str">
            <v>1601-00-016</v>
          </cell>
          <cell r="E10" t="str">
            <v>Acc. Dep-Electric Equipment</v>
          </cell>
          <cell r="T10">
            <v>122.30136986301369</v>
          </cell>
        </row>
        <row r="11">
          <cell r="A11" t="str">
            <v>1702-00-009</v>
          </cell>
          <cell r="B11" t="str">
            <v>5050-00-101</v>
          </cell>
          <cell r="C11" t="str">
            <v>1602-00-009</v>
          </cell>
          <cell r="E11" t="str">
            <v>Acc. Dep-Tel.System-M&amp;E</v>
          </cell>
          <cell r="T11">
            <v>4402.5709143452696</v>
          </cell>
        </row>
        <row r="12">
          <cell r="A12" t="str">
            <v>1702-00-010</v>
          </cell>
          <cell r="B12" t="str">
            <v>5050-00-101</v>
          </cell>
          <cell r="C12" t="str">
            <v>1602-00-010</v>
          </cell>
          <cell r="E12" t="str">
            <v>Acc. Dep-Tel.System-BDA</v>
          </cell>
          <cell r="T12">
            <v>96.597826027397218</v>
          </cell>
        </row>
        <row r="13">
          <cell r="A13" t="str">
            <v>1703-00-005</v>
          </cell>
          <cell r="B13" t="str">
            <v>5050-00-101</v>
          </cell>
          <cell r="C13" t="str">
            <v>1603-00-005</v>
          </cell>
        </row>
        <row r="14">
          <cell r="A14" t="str">
            <v>1703-00-009</v>
          </cell>
          <cell r="B14" t="str">
            <v>5050-00-101</v>
          </cell>
          <cell r="C14" t="str">
            <v>1603-00-006</v>
          </cell>
          <cell r="E14" t="str">
            <v>Acc. Dep-System Work</v>
          </cell>
          <cell r="T14">
            <v>580613.36636964232</v>
          </cell>
        </row>
        <row r="15">
          <cell r="A15" t="str">
            <v>1703-00-008</v>
          </cell>
          <cell r="B15" t="str">
            <v>5050-00-101</v>
          </cell>
          <cell r="C15" t="str">
            <v>1603-00-008</v>
          </cell>
        </row>
        <row r="16">
          <cell r="A16" t="str">
            <v>1703-00-009</v>
          </cell>
          <cell r="B16" t="str">
            <v>5050-00-101</v>
          </cell>
          <cell r="C16" t="str">
            <v>1603-00-009</v>
          </cell>
        </row>
        <row r="17">
          <cell r="A17" t="str">
            <v>1703-00-013</v>
          </cell>
          <cell r="B17" t="str">
            <v>5050-00-101</v>
          </cell>
          <cell r="C17" t="str">
            <v>1603-00-013</v>
          </cell>
        </row>
        <row r="18">
          <cell r="A18" t="str">
            <v>1703-00-016</v>
          </cell>
          <cell r="B18" t="str">
            <v>5050-00-101</v>
          </cell>
          <cell r="C18" t="str">
            <v>1603-00-016</v>
          </cell>
        </row>
        <row r="19">
          <cell r="A19" t="str">
            <v>1704-00-008</v>
          </cell>
          <cell r="B19" t="str">
            <v>5050-00-101</v>
          </cell>
          <cell r="C19" t="str">
            <v>1604-00-008</v>
          </cell>
          <cell r="E19" t="str">
            <v>Acc. Dep-Improvment - Building</v>
          </cell>
          <cell r="T19">
            <v>248280.88728016894</v>
          </cell>
        </row>
        <row r="20">
          <cell r="A20" t="str">
            <v>1705-00-002</v>
          </cell>
          <cell r="B20" t="str">
            <v>5050-00-101</v>
          </cell>
          <cell r="C20" t="str">
            <v>1605-00-002</v>
          </cell>
          <cell r="E20" t="str">
            <v>Acc. Dep-Furn.Fixture</v>
          </cell>
          <cell r="T20">
            <v>565.64383561643808</v>
          </cell>
        </row>
        <row r="21">
          <cell r="A21" t="str">
            <v>1705-00-008</v>
          </cell>
          <cell r="B21" t="str">
            <v>5050-00-101</v>
          </cell>
          <cell r="C21" t="str">
            <v>1605-00-008</v>
          </cell>
          <cell r="E21" t="str">
            <v>Acc. Dep-Furn.Fixture</v>
          </cell>
          <cell r="T21">
            <v>20166.115179797169</v>
          </cell>
        </row>
        <row r="22">
          <cell r="A22" t="str">
            <v>1705-00-201</v>
          </cell>
          <cell r="B22" t="str">
            <v>5050-00-101</v>
          </cell>
          <cell r="C22" t="str">
            <v>1605-00-201</v>
          </cell>
          <cell r="E22" t="str">
            <v>Acc. Dep-Furn.Fixture- Reno</v>
          </cell>
          <cell r="T22">
            <v>0</v>
          </cell>
        </row>
        <row r="23">
          <cell r="A23" t="str">
            <v>1706-00-006</v>
          </cell>
          <cell r="B23" t="str">
            <v>5050-00-101</v>
          </cell>
          <cell r="C23" t="str">
            <v>1606-00-006</v>
          </cell>
          <cell r="E23" t="str">
            <v>Acc. Dep-Interior - DEV</v>
          </cell>
          <cell r="T23">
            <v>108952.29298721068</v>
          </cell>
        </row>
        <row r="24">
          <cell r="A24" t="str">
            <v>1707-00-005</v>
          </cell>
          <cell r="B24" t="str">
            <v>5050-00-101</v>
          </cell>
          <cell r="C24" t="str">
            <v>1607-00-005</v>
          </cell>
        </row>
        <row r="25">
          <cell r="A25" t="str">
            <v>1707-00-006</v>
          </cell>
          <cell r="B25" t="str">
            <v>5050-00-101</v>
          </cell>
          <cell r="C25" t="str">
            <v>1607-00-006</v>
          </cell>
          <cell r="E25" t="str">
            <v>Acc. Dep-Shop Interior</v>
          </cell>
          <cell r="T25">
            <v>253626.60191780608</v>
          </cell>
        </row>
        <row r="26">
          <cell r="A26" t="str">
            <v>1707-00-013</v>
          </cell>
          <cell r="B26" t="str">
            <v>5050-00-101</v>
          </cell>
          <cell r="C26" t="str">
            <v>1607-00-013</v>
          </cell>
        </row>
        <row r="27">
          <cell r="A27" t="str">
            <v>1708-00-002</v>
          </cell>
          <cell r="B27" t="str">
            <v>5050-00-101</v>
          </cell>
          <cell r="C27" t="str">
            <v>1608-00-002</v>
          </cell>
        </row>
        <row r="28">
          <cell r="A28" t="str">
            <v>1708-00-008</v>
          </cell>
          <cell r="B28" t="str">
            <v>5050-00-101</v>
          </cell>
          <cell r="C28" t="str">
            <v>1608-00-008</v>
          </cell>
          <cell r="E28" t="str">
            <v>Acc. Dep-Tree</v>
          </cell>
          <cell r="T28">
            <v>4387.7787287672982</v>
          </cell>
        </row>
        <row r="29">
          <cell r="A29" t="str">
            <v>1709-00-008</v>
          </cell>
          <cell r="B29" t="str">
            <v>5050-00-101</v>
          </cell>
          <cell r="C29" t="str">
            <v>1609-00-008</v>
          </cell>
          <cell r="E29" t="str">
            <v>Acc. Dep-Clock</v>
          </cell>
          <cell r="T29">
            <v>15046.390324479435</v>
          </cell>
        </row>
        <row r="30">
          <cell r="A30" t="str">
            <v>1710-00-000</v>
          </cell>
          <cell r="B30" t="str">
            <v>6423-00-101</v>
          </cell>
          <cell r="C30" t="str">
            <v>1610-00-000</v>
          </cell>
          <cell r="E30" t="str">
            <v>Acc. Dep-Office Equipment</v>
          </cell>
          <cell r="T30">
            <v>68968.392668494023</v>
          </cell>
        </row>
        <row r="31">
          <cell r="A31" t="str">
            <v>1710-00-001</v>
          </cell>
          <cell r="B31" t="str">
            <v>6423-00-101</v>
          </cell>
          <cell r="C31" t="str">
            <v>1610-00-001</v>
          </cell>
          <cell r="E31" t="str">
            <v>Acc. Dep-Office Equipment-Sale</v>
          </cell>
          <cell r="T31">
            <v>962.74856986301347</v>
          </cell>
        </row>
        <row r="32">
          <cell r="A32" t="str">
            <v>1710-00-002</v>
          </cell>
          <cell r="B32" t="str">
            <v>6423-00-101</v>
          </cell>
          <cell r="C32" t="str">
            <v>1610-00-002</v>
          </cell>
          <cell r="E32" t="str">
            <v>Acc. Dep-Office Equipment-Prom</v>
          </cell>
          <cell r="T32">
            <v>344.31912328767066</v>
          </cell>
        </row>
        <row r="33">
          <cell r="A33" t="str">
            <v>1710-00-003</v>
          </cell>
          <cell r="B33" t="str">
            <v>6423-00-101</v>
          </cell>
          <cell r="C33" t="str">
            <v>1610-00-003</v>
          </cell>
          <cell r="E33" t="str">
            <v>Acc. Dep-Office Equipment-PR</v>
          </cell>
          <cell r="T33">
            <v>84.387945205479582</v>
          </cell>
        </row>
        <row r="34">
          <cell r="A34" t="str">
            <v>1710-00-005</v>
          </cell>
          <cell r="B34" t="str">
            <v>6423-00-101</v>
          </cell>
          <cell r="C34" t="str">
            <v>1610-00-005</v>
          </cell>
          <cell r="E34" t="str">
            <v>Acc. Dep-Office Equipment-TCMS</v>
          </cell>
          <cell r="T34">
            <v>1498.0847671232877</v>
          </cell>
        </row>
        <row r="35">
          <cell r="A35" t="str">
            <v>1710-00-006</v>
          </cell>
          <cell r="B35" t="str">
            <v>6423-00-101</v>
          </cell>
          <cell r="C35" t="str">
            <v>1610-00-006</v>
          </cell>
          <cell r="E35" t="str">
            <v>Acc. Dep-Office Equipment-DEV</v>
          </cell>
          <cell r="T35">
            <v>602.18918356164431</v>
          </cell>
        </row>
        <row r="36">
          <cell r="A36" t="str">
            <v>1710-00-007</v>
          </cell>
          <cell r="B36" t="str">
            <v>6423-00-101</v>
          </cell>
          <cell r="C36" t="str">
            <v>1610-00-007</v>
          </cell>
          <cell r="E36" t="str">
            <v>Acc. Dep-Office Equipment-CR</v>
          </cell>
          <cell r="T36">
            <v>937.93684931506868</v>
          </cell>
        </row>
        <row r="37">
          <cell r="A37" t="str">
            <v>1710-00-008</v>
          </cell>
          <cell r="B37" t="str">
            <v>6423-00-101</v>
          </cell>
          <cell r="C37" t="str">
            <v>1610-00-008</v>
          </cell>
          <cell r="E37" t="str">
            <v>Acc. Dep-Office Equipment-BDC</v>
          </cell>
          <cell r="T37">
            <v>1586.9136109589017</v>
          </cell>
        </row>
        <row r="38">
          <cell r="A38" t="str">
            <v>1710-00-009</v>
          </cell>
          <cell r="B38" t="str">
            <v>6423-00-101</v>
          </cell>
          <cell r="C38" t="str">
            <v>1610-00-009</v>
          </cell>
          <cell r="E38" t="str">
            <v>Acc. Dep-Office Equipment-M&amp;E</v>
          </cell>
          <cell r="T38">
            <v>1681.8960821917863</v>
          </cell>
        </row>
        <row r="39">
          <cell r="A39" t="str">
            <v>1710-00-010</v>
          </cell>
          <cell r="B39" t="str">
            <v>6423-00-101</v>
          </cell>
          <cell r="C39" t="str">
            <v>1610-00-010</v>
          </cell>
          <cell r="E39" t="str">
            <v>Acc. Dep-Office Equipment-BDA</v>
          </cell>
          <cell r="T39">
            <v>5906.0839890410862</v>
          </cell>
        </row>
        <row r="40">
          <cell r="A40" t="str">
            <v>1710-00-012</v>
          </cell>
          <cell r="B40" t="str">
            <v>6423-00-101</v>
          </cell>
          <cell r="C40" t="str">
            <v>1610-00-012</v>
          </cell>
          <cell r="E40" t="str">
            <v>Acc. Dep-Office Equipment-Lega</v>
          </cell>
          <cell r="T40">
            <v>545.00547945205471</v>
          </cell>
        </row>
        <row r="41">
          <cell r="A41" t="str">
            <v>1710-00-013</v>
          </cell>
          <cell r="B41" t="str">
            <v>6423-00-101</v>
          </cell>
          <cell r="C41" t="str">
            <v>1610-00-013</v>
          </cell>
          <cell r="E41" t="str">
            <v>Acc. Dep-Office Equipment-MIS</v>
          </cell>
          <cell r="T41">
            <v>7525.7842191780801</v>
          </cell>
        </row>
        <row r="42">
          <cell r="A42" t="str">
            <v>1710-00-014</v>
          </cell>
          <cell r="B42" t="str">
            <v>6423-00-101</v>
          </cell>
          <cell r="C42" t="str">
            <v>1610-00-014</v>
          </cell>
          <cell r="E42" t="str">
            <v>Acc. Dep-Office Equipment-Corp</v>
          </cell>
          <cell r="T42">
            <v>129.21904109589036</v>
          </cell>
        </row>
        <row r="43">
          <cell r="A43" t="str">
            <v>1710-00-015</v>
          </cell>
          <cell r="B43" t="str">
            <v>6423-00-101</v>
          </cell>
          <cell r="C43" t="str">
            <v>1610-00-015</v>
          </cell>
          <cell r="E43" t="str">
            <v>Acc. Dep-Office Equipment-ACC</v>
          </cell>
          <cell r="T43">
            <v>1473.2728767123299</v>
          </cell>
        </row>
        <row r="44">
          <cell r="A44" t="str">
            <v>1710-00-016</v>
          </cell>
          <cell r="B44" t="str">
            <v>6423-00-101</v>
          </cell>
          <cell r="C44" t="str">
            <v>1610-00-016</v>
          </cell>
          <cell r="E44" t="str">
            <v>Acc. Dep-Office Equipment-Tech</v>
          </cell>
          <cell r="T44">
            <v>1043.8561205479418</v>
          </cell>
        </row>
        <row r="45">
          <cell r="A45" t="str">
            <v>1710-00-201</v>
          </cell>
          <cell r="B45" t="str">
            <v>6423-00-101</v>
          </cell>
          <cell r="C45" t="str">
            <v>1610-00-201</v>
          </cell>
          <cell r="E45" t="str">
            <v>Acc. Dep-Office Equipment-Reno</v>
          </cell>
          <cell r="T45">
            <v>0</v>
          </cell>
        </row>
        <row r="46">
          <cell r="A46" t="str">
            <v>1711-00-000</v>
          </cell>
          <cell r="B46" t="str">
            <v>6423-00-101</v>
          </cell>
          <cell r="C46" t="str">
            <v>1611-00-000</v>
          </cell>
          <cell r="E46" t="str">
            <v>Acc. Dep-Office Decor</v>
          </cell>
          <cell r="T46">
            <v>75094.193913699128</v>
          </cell>
        </row>
        <row r="47">
          <cell r="A47" t="str">
            <v>1712-00-000</v>
          </cell>
          <cell r="B47" t="str">
            <v>6423-00-101</v>
          </cell>
          <cell r="C47" t="str">
            <v>1612-00-000</v>
          </cell>
          <cell r="E47" t="str">
            <v>Acc. Dep-Furn.Fix- Office</v>
          </cell>
          <cell r="T47">
            <v>6303.6003013697919</v>
          </cell>
        </row>
        <row r="48">
          <cell r="A48" t="str">
            <v>1713-00-000</v>
          </cell>
          <cell r="B48" t="str">
            <v>6423-00-101</v>
          </cell>
          <cell r="C48" t="str">
            <v>1613-00-000</v>
          </cell>
          <cell r="E48" t="str">
            <v>Acc. Dep-Uniform</v>
          </cell>
          <cell r="T48">
            <v>2694.5191666671308</v>
          </cell>
        </row>
        <row r="49">
          <cell r="A49" t="str">
            <v>1713-00-011</v>
          </cell>
          <cell r="B49" t="str">
            <v>6423-00-102</v>
          </cell>
          <cell r="C49" t="str">
            <v>1613-00-011</v>
          </cell>
          <cell r="E49" t="str">
            <v>Acc. Dep-Uniform</v>
          </cell>
          <cell r="T49">
            <v>237.08333333333303</v>
          </cell>
        </row>
        <row r="50">
          <cell r="A50" t="str">
            <v>1714-00-000</v>
          </cell>
          <cell r="B50" t="str">
            <v>6423-00-101</v>
          </cell>
          <cell r="C50" t="str">
            <v>1614-00-000</v>
          </cell>
          <cell r="E50" t="str">
            <v>Acc. Dep-Vehicle</v>
          </cell>
          <cell r="T50">
            <v>0</v>
          </cell>
        </row>
        <row r="51">
          <cell r="A51" t="str">
            <v>1715-00-000</v>
          </cell>
          <cell r="B51" t="str">
            <v>5050-00-101</v>
          </cell>
          <cell r="C51" t="str">
            <v>1615-00-000</v>
          </cell>
          <cell r="E51" t="str">
            <v>Acc. Dep-Other Asset</v>
          </cell>
          <cell r="T51">
            <v>40437.881375341676</v>
          </cell>
        </row>
        <row r="52">
          <cell r="A52" t="str">
            <v>1715-00-001</v>
          </cell>
          <cell r="B52" t="str">
            <v>6423-00-102</v>
          </cell>
          <cell r="C52" t="str">
            <v>1615-00-001</v>
          </cell>
          <cell r="E52" t="str">
            <v>Acc. Dep-Other Asset</v>
          </cell>
          <cell r="T52">
            <v>40.771030136986298</v>
          </cell>
        </row>
        <row r="53">
          <cell r="A53" t="str">
            <v>1715-00-002</v>
          </cell>
          <cell r="B53" t="str">
            <v>6423-00-102</v>
          </cell>
          <cell r="C53" t="str">
            <v>1615-00-002</v>
          </cell>
        </row>
        <row r="54">
          <cell r="A54" t="str">
            <v>1715-00-010</v>
          </cell>
          <cell r="B54" t="str">
            <v>5050-00-101</v>
          </cell>
          <cell r="C54" t="str">
            <v>1615-00-008</v>
          </cell>
          <cell r="E54" t="str">
            <v>Acc. Dep-Other Asset</v>
          </cell>
          <cell r="T54">
            <v>2034.1557917808223</v>
          </cell>
        </row>
        <row r="55">
          <cell r="A55" t="str">
            <v>1715-00-009</v>
          </cell>
          <cell r="B55" t="str">
            <v>5050-00-101</v>
          </cell>
          <cell r="C55" t="str">
            <v>1615-00-009</v>
          </cell>
          <cell r="E55" t="str">
            <v>Acc. Dep-Other Asset</v>
          </cell>
          <cell r="T55">
            <v>200.62639452054793</v>
          </cell>
        </row>
        <row r="56">
          <cell r="A56" t="str">
            <v>1715-00-010</v>
          </cell>
          <cell r="B56" t="str">
            <v>5050-00-101</v>
          </cell>
          <cell r="C56" t="str">
            <v>1615-00-010</v>
          </cell>
          <cell r="E56" t="str">
            <v>Acc. Dep-Other Asset</v>
          </cell>
          <cell r="T56">
            <v>2034.1557917808223</v>
          </cell>
        </row>
        <row r="57">
          <cell r="A57" t="str">
            <v>1715-00-016</v>
          </cell>
          <cell r="B57" t="str">
            <v>5050-00-101</v>
          </cell>
          <cell r="C57" t="str">
            <v>1615-00-016</v>
          </cell>
          <cell r="E57" t="str">
            <v>Acc. Dep-Other Asset</v>
          </cell>
          <cell r="T57">
            <v>89.859402739726022</v>
          </cell>
        </row>
        <row r="58">
          <cell r="A58" t="str">
            <v>1721-00-009</v>
          </cell>
          <cell r="B58" t="str">
            <v>5050-00-101</v>
          </cell>
          <cell r="C58" t="str">
            <v>1621-00-009</v>
          </cell>
          <cell r="E58" t="str">
            <v>Acc. Dep-Improve. Building-Reno-4.27%</v>
          </cell>
          <cell r="T58">
            <v>790560.00208068488</v>
          </cell>
        </row>
        <row r="59">
          <cell r="A59" t="str">
            <v>1722-00-009</v>
          </cell>
          <cell r="B59" t="str">
            <v>5050-00-101</v>
          </cell>
          <cell r="C59" t="str">
            <v>1622-00-009</v>
          </cell>
          <cell r="E59" t="str">
            <v>Acc. Dep-Improve. Building-Reno-20%</v>
          </cell>
          <cell r="T59">
            <v>689591.74191780831</v>
          </cell>
        </row>
        <row r="60">
          <cell r="A60" t="str">
            <v>1720-00-009</v>
          </cell>
          <cell r="B60" t="str">
            <v>5030-00-101</v>
          </cell>
          <cell r="C60" t="str">
            <v>1620-00-009</v>
          </cell>
        </row>
        <row r="61">
          <cell r="C61" t="str">
            <v>1625-00-002</v>
          </cell>
        </row>
        <row r="62">
          <cell r="T62">
            <v>2970128.7612034511</v>
          </cell>
        </row>
        <row r="64">
          <cell r="A64">
            <v>16681</v>
          </cell>
          <cell r="B64" t="str">
            <v>Dif</v>
          </cell>
        </row>
        <row r="65">
          <cell r="A65" t="str">
            <v>1616-00-000</v>
          </cell>
          <cell r="B65" t="str">
            <v>5050-00-101</v>
          </cell>
          <cell r="C65" t="str">
            <v>1616-00-000</v>
          </cell>
          <cell r="E65" t="str">
            <v>Defered Expense - Rights</v>
          </cell>
          <cell r="T65">
            <v>2167573.8496240675</v>
          </cell>
        </row>
        <row r="66">
          <cell r="A66" t="str">
            <v>1617-00-000</v>
          </cell>
          <cell r="B66" t="str">
            <v>5030-00-101</v>
          </cell>
          <cell r="C66" t="str">
            <v>1617-00-000</v>
          </cell>
          <cell r="E66" t="str">
            <v>Defered Expense - Interest</v>
          </cell>
          <cell r="T66">
            <v>160172.20917293243</v>
          </cell>
        </row>
        <row r="67">
          <cell r="A67" t="str">
            <v>1617-00-201</v>
          </cell>
          <cell r="B67" t="str">
            <v>5030-00-101</v>
          </cell>
          <cell r="C67" t="str">
            <v>1617-00-201</v>
          </cell>
          <cell r="E67" t="str">
            <v>Defered Expense- Interest-Reno</v>
          </cell>
          <cell r="T67">
            <v>36845.645338345843</v>
          </cell>
        </row>
        <row r="110">
          <cell r="A110">
            <v>1</v>
          </cell>
          <cell r="C110">
            <v>1</v>
          </cell>
        </row>
        <row r="111">
          <cell r="A111">
            <v>2</v>
          </cell>
          <cell r="C111">
            <v>2</v>
          </cell>
        </row>
        <row r="112">
          <cell r="A112">
            <v>3</v>
          </cell>
          <cell r="C112">
            <v>3</v>
          </cell>
        </row>
        <row r="113">
          <cell r="A113">
            <v>4</v>
          </cell>
          <cell r="C113">
            <v>4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>
        <row r="1">
          <cell r="A1">
            <v>1</v>
          </cell>
        </row>
      </sheetData>
      <sheetData sheetId="39">
        <row r="1">
          <cell r="A1">
            <v>1</v>
          </cell>
        </row>
      </sheetData>
      <sheetData sheetId="40">
        <row r="1">
          <cell r="A1">
            <v>1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>
        <row r="1">
          <cell r="A1">
            <v>1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>
        <row r="1">
          <cell r="A1">
            <v>1</v>
          </cell>
        </row>
      </sheetData>
      <sheetData sheetId="66"/>
      <sheetData sheetId="67">
        <row r="1">
          <cell r="A1">
            <v>1</v>
          </cell>
        </row>
      </sheetData>
      <sheetData sheetId="68">
        <row r="1">
          <cell r="A1">
            <v>1</v>
          </cell>
        </row>
      </sheetData>
      <sheetData sheetId="69">
        <row r="1">
          <cell r="A1">
            <v>1</v>
          </cell>
        </row>
      </sheetData>
      <sheetData sheetId="70">
        <row r="1">
          <cell r="A1">
            <v>1</v>
          </cell>
        </row>
      </sheetData>
      <sheetData sheetId="71">
        <row r="1">
          <cell r="A1">
            <v>1</v>
          </cell>
        </row>
      </sheetData>
      <sheetData sheetId="72">
        <row r="1">
          <cell r="A1">
            <v>1</v>
          </cell>
        </row>
      </sheetData>
      <sheetData sheetId="73">
        <row r="1">
          <cell r="A1">
            <v>1</v>
          </cell>
        </row>
      </sheetData>
      <sheetData sheetId="74"/>
      <sheetData sheetId="75">
        <row r="1">
          <cell r="A1">
            <v>1</v>
          </cell>
        </row>
      </sheetData>
      <sheetData sheetId="76"/>
      <sheetData sheetId="77">
        <row r="1">
          <cell r="A1">
            <v>1</v>
          </cell>
        </row>
      </sheetData>
      <sheetData sheetId="78"/>
      <sheetData sheetId="79">
        <row r="1">
          <cell r="A1">
            <v>1</v>
          </cell>
        </row>
      </sheetData>
      <sheetData sheetId="80"/>
      <sheetData sheetId="81">
        <row r="1">
          <cell r="A1">
            <v>1</v>
          </cell>
        </row>
      </sheetData>
      <sheetData sheetId="82">
        <row r="1">
          <cell r="A1">
            <v>1</v>
          </cell>
        </row>
      </sheetData>
      <sheetData sheetId="83">
        <row r="1">
          <cell r="A1">
            <v>1</v>
          </cell>
        </row>
      </sheetData>
      <sheetData sheetId="84">
        <row r="1">
          <cell r="A1">
            <v>1</v>
          </cell>
        </row>
      </sheetData>
      <sheetData sheetId="85">
        <row r="1">
          <cell r="A1">
            <v>1</v>
          </cell>
        </row>
      </sheetData>
      <sheetData sheetId="86">
        <row r="1">
          <cell r="A1">
            <v>1</v>
          </cell>
        </row>
      </sheetData>
      <sheetData sheetId="87">
        <row r="1">
          <cell r="A1">
            <v>1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>
        <row r="1">
          <cell r="A1">
            <v>1</v>
          </cell>
        </row>
      </sheetData>
      <sheetData sheetId="96">
        <row r="1">
          <cell r="A1">
            <v>1</v>
          </cell>
        </row>
      </sheetData>
      <sheetData sheetId="97">
        <row r="1">
          <cell r="A1">
            <v>1</v>
          </cell>
        </row>
      </sheetData>
      <sheetData sheetId="98">
        <row r="1">
          <cell r="A1">
            <v>1</v>
          </cell>
        </row>
      </sheetData>
      <sheetData sheetId="99"/>
      <sheetData sheetId="100">
        <row r="1">
          <cell r="A1">
            <v>1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>
        <row r="1">
          <cell r="A1">
            <v>1</v>
          </cell>
        </row>
      </sheetData>
      <sheetData sheetId="110">
        <row r="1">
          <cell r="A1">
            <v>1</v>
          </cell>
        </row>
      </sheetData>
      <sheetData sheetId="111">
        <row r="1">
          <cell r="A1">
            <v>1</v>
          </cell>
        </row>
      </sheetData>
      <sheetData sheetId="112">
        <row r="1">
          <cell r="A1">
            <v>1</v>
          </cell>
        </row>
      </sheetData>
      <sheetData sheetId="113"/>
      <sheetData sheetId="114">
        <row r="1">
          <cell r="A1">
            <v>1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>
        <row r="1">
          <cell r="A1">
            <v>1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>
        <row r="1">
          <cell r="A1">
            <v>1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1">
          <cell r="A1">
            <v>1</v>
          </cell>
        </row>
      </sheetData>
      <sheetData sheetId="185"/>
      <sheetData sheetId="186"/>
      <sheetData sheetId="187"/>
      <sheetData sheetId="188"/>
      <sheetData sheetId="189"/>
      <sheetData sheetId="190">
        <row r="1">
          <cell r="A1">
            <v>1</v>
          </cell>
        </row>
      </sheetData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1">
          <cell r="A1">
            <v>1</v>
          </cell>
        </row>
      </sheetData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>
        <row r="1">
          <cell r="A1">
            <v>1</v>
          </cell>
        </row>
      </sheetData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>
        <row r="1">
          <cell r="A1">
            <v>1</v>
          </cell>
        </row>
      </sheetData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>
        <row r="1">
          <cell r="A1">
            <v>1</v>
          </cell>
        </row>
      </sheetData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1">
          <cell r="A1">
            <v>1</v>
          </cell>
        </row>
      </sheetData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>
        <row r="1">
          <cell r="A1">
            <v>1</v>
          </cell>
        </row>
      </sheetData>
      <sheetData sheetId="333"/>
      <sheetData sheetId="334">
        <row r="1">
          <cell r="A1">
            <v>1</v>
          </cell>
        </row>
      </sheetData>
      <sheetData sheetId="335"/>
      <sheetData sheetId="336">
        <row r="1">
          <cell r="A1">
            <v>1</v>
          </cell>
        </row>
      </sheetData>
      <sheetData sheetId="337"/>
      <sheetData sheetId="338" refreshError="1"/>
      <sheetData sheetId="339" refreshError="1"/>
      <sheetData sheetId="340"/>
      <sheetData sheetId="341"/>
      <sheetData sheetId="342"/>
      <sheetData sheetId="343"/>
      <sheetData sheetId="344">
        <row r="1">
          <cell r="A1">
            <v>1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ADJ - RATE"/>
      <sheetName val="Trial Balance"/>
      <sheetName val="VariableII  period"/>
      <sheetName val="31.12.04"/>
      <sheetName val="2002"/>
      <sheetName val="ELEC45-01"/>
      <sheetName val="acc.depre-report-old"/>
      <sheetName val="งบบริหาร PL-report"/>
      <sheetName val="เงินกู้ธนชาติ"/>
      <sheetName val="SwapData"/>
      <sheetName val="BS ATTACH"/>
      <sheetName val="P&amp;LFINAL - 44"/>
      <sheetName val="LeadQ3_2002"/>
      <sheetName val="ตั๋วเงินรับ"/>
      <sheetName val="TCBARRE"/>
      <sheetName val="Cashflow"/>
      <sheetName val="เงินกู้ MGC"/>
      <sheetName val="10-1 Media"/>
      <sheetName val="10-cut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EST-FOOTING (G)"/>
      <sheetName val="ADJ_-_RATE"/>
      <sheetName val="VariableII__period"/>
      <sheetName val="Trial_Balance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31_12_04"/>
      <sheetName val="acc_depre-report-old"/>
      <sheetName val="งบบริหาร_PL-report"/>
      <sheetName val="BS_ATTACH"/>
      <sheetName val="P&amp;LFINAL_-_44"/>
      <sheetName val="เงินกู้_MGC"/>
      <sheetName val="Wkgs_BS Lead"/>
      <sheetName val="FS-TT3"/>
      <sheetName val="U1002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SCB 1 - Current"/>
      <sheetName val="SCB 2 - Current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BS-Q1'04"/>
      <sheetName val="TB010307..310307"/>
      <sheetName val="TB-MAR07(NET)"/>
      <sheetName val="TB-2001-Apr'01"/>
      <sheetName val="노무비"/>
      <sheetName val="7Long term liabilities"/>
      <sheetName val="AP-FAsb"/>
      <sheetName val="TB"/>
      <sheetName val="Permanent info"/>
      <sheetName val="BS-after AJE"/>
      <sheetName val="License"/>
      <sheetName val="ARTT"/>
      <sheetName val="set_"/>
      <sheetName val="03中"/>
      <sheetName val="Lead"/>
      <sheetName val="Exchange"/>
      <sheetName val="7 Jan 02"/>
      <sheetName val="PM-TE"/>
      <sheetName val="TB SAP"/>
      <sheetName val="CIPA"/>
      <sheetName val="ana u5"/>
      <sheetName val="key"/>
      <sheetName val="BS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desc"/>
      <sheetName val="type"/>
      <sheetName val="Exp"/>
      <sheetName val="TB MON VS Deloittle Grouping"/>
      <sheetName val="K-1A"/>
      <sheetName val="C-3"/>
      <sheetName val="K-5 YE"/>
      <sheetName val="ExRate"/>
      <sheetName val="EL1"/>
      <sheetName val="Seg-rent"/>
      <sheetName val="สรุปรวม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TB Data base"/>
      <sheetName val="LBOSHEL5"/>
      <sheetName val="Master"/>
      <sheetName val="DISK歯型面圧"/>
      <sheetName val="INTEREST"/>
      <sheetName val="CODE,NAME"/>
      <sheetName val="A-4"/>
      <sheetName val="Template for lead"/>
      <sheetName val="Rec#54-Q2"/>
      <sheetName val="Rec#54-Q1"/>
      <sheetName val="dec'04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  <sheetName val="TB010307__310307"/>
      <sheetName val="SCB_1_-_Current"/>
      <sheetName val="SCB_2_-_Current"/>
      <sheetName val="7Long_term_liabilities"/>
      <sheetName val="PA"/>
      <sheetName val="Format"/>
      <sheetName val="L&amp;OH"/>
      <sheetName val="Dlrnames"/>
      <sheetName val="TABLE"/>
      <sheetName val="Operational Plan"/>
      <sheetName val="Dry Mixes"/>
      <sheetName val="Pastas"/>
      <sheetName val="BUILD95"/>
      <sheetName val="Sol-Other"/>
      <sheetName val="Nominal Accounts"/>
      <sheetName val="J1"/>
      <sheetName val="std.cost"/>
      <sheetName val="115円ﾍﾞｰｽ"/>
      <sheetName val="CODE"/>
      <sheetName val="หักกลบ-ลบหนี้"/>
      <sheetName val="new product"/>
      <sheetName val="FIXED ASSET"/>
      <sheetName val="2-asi-00"/>
      <sheetName val="CRITERIA1"/>
      <sheetName val="Summary"/>
      <sheetName val="Header"/>
      <sheetName val="19"/>
      <sheetName val="BALANCE SHEET"/>
      <sheetName val="PROFIT(LOSS)"/>
      <sheetName val="wls"/>
      <sheetName val="B"/>
      <sheetName val="STart"/>
      <sheetName val="PL"/>
      <sheetName val="Sale 0502"/>
      <sheetName val="Details"/>
      <sheetName val="FSA"/>
      <sheetName val="11922"/>
      <sheetName val="Newspaper"/>
      <sheetName val="#REF"/>
      <sheetName val="total"/>
      <sheetName val="SCB 1 _ Current"/>
      <sheetName val="SCB 2 _ Current"/>
      <sheetName val="Financial Statistics"/>
      <sheetName val="vendor name"/>
      <sheetName val="Hypothesis"/>
      <sheetName val="NQSO_07 22 05"/>
      <sheetName val="COVER"/>
      <sheetName val="Id"/>
      <sheetName val="Intro2"/>
      <sheetName val="conso46"/>
      <sheetName val="ALL"/>
      <sheetName val="Currencies"/>
      <sheetName val="dir-ca"/>
      <sheetName val="สรุป109-103"/>
      <sheetName val="proforma"/>
      <sheetName val="Main Assumptions"/>
      <sheetName val="Revenue Assumptions"/>
      <sheetName val="vlookup"/>
      <sheetName val="ยานพาหนะ"/>
      <sheetName val="TB_Group"/>
      <sheetName val="JV24"/>
      <sheetName val="JV40%"/>
      <sheetName val="New DYNA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Invoice"/>
      <sheetName val="DATABASE -sumifTB"/>
      <sheetName val="GL06"/>
      <sheetName val="Assumption"/>
      <sheetName val="CST1198"/>
      <sheetName val="Driver Info"/>
      <sheetName val="3Pty"/>
      <sheetName val="Intro"/>
      <sheetName val="Final"/>
      <sheetName val="PSR Names"/>
      <sheetName val="(1b)Company"/>
      <sheetName val="(4A)J-Market"/>
      <sheetName val="(10) ProdType"/>
      <sheetName val="List2-1_ModelCode-Local"/>
      <sheetName val="ส่วนลด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>
        <row r="1">
          <cell r="A1" t="str">
            <v>รหัสบัญชี</v>
          </cell>
        </row>
      </sheetData>
      <sheetData sheetId="45"/>
      <sheetData sheetId="46">
        <row r="1">
          <cell r="A1" t="str">
            <v>Trial Balance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>
        <row r="1">
          <cell r="A1" t="str">
            <v>รหัสบัญชี</v>
          </cell>
        </row>
      </sheetData>
      <sheetData sheetId="55">
        <row r="1">
          <cell r="A1" t="str">
            <v>Trial Balance</v>
          </cell>
        </row>
      </sheetData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1">
          <cell r="A1" t="str">
            <v>รหัสบัญชี</v>
          </cell>
        </row>
      </sheetData>
      <sheetData sheetId="73">
        <row r="1">
          <cell r="A1" t="str">
            <v>5/1/2009</v>
          </cell>
        </row>
      </sheetData>
      <sheetData sheetId="74"/>
      <sheetData sheetId="75"/>
      <sheetData sheetId="76"/>
      <sheetData sheetId="77"/>
      <sheetData sheetId="78"/>
      <sheetData sheetId="79">
        <row r="1">
          <cell r="A1" t="str">
            <v>รหัสบัญชี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Trial Balance</v>
          </cell>
        </row>
      </sheetData>
      <sheetData sheetId="105">
        <row r="1">
          <cell r="A1" t="str">
            <v>Trial Balance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1">
          <cell r="A1" t="str">
            <v>5/1/2009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>
        <row r="1">
          <cell r="A1" t="str">
            <v>รหัสบัญชี</v>
          </cell>
        </row>
      </sheetData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 แสนสิริ"/>
      <sheetName val="80 ชนชัย"/>
      <sheetName val="65 โรจน์ นฤมิตร"/>
      <sheetName val="40 แสนสิริ เวนเจอร์"/>
      <sheetName val="02 เอส.ยู.เอ็น"/>
      <sheetName val="60 แสนสิริ แลนด์"/>
      <sheetName val="01 สิริ ภูเก็ต"/>
      <sheetName val="06 คลับเฮ้าส์ พร็อพเพอร์ตี้"/>
      <sheetName val="07 พร้อมพัฒนา"/>
      <sheetName val="05 แสนสิริ รามอินทรา"/>
      <sheetName val="08 เรด โลตัส พร็อพเพอร์ตี้"/>
      <sheetName val="Exp. tb plus"/>
      <sheetName val="TB plus Used"/>
      <sheetName val="Exp. tb PPV"/>
      <sheetName val="TB PPV Used"/>
      <sheetName val="Exp. tb TCH"/>
      <sheetName val="TB TCH Used"/>
      <sheetName val="Exp. tb SPC"/>
      <sheetName val="TB SPC Used"/>
      <sheetName val="Exp. tb SL"/>
      <sheetName val="TB SL Used"/>
      <sheetName val="total"/>
      <sheetName val="qtr"/>
      <sheetName val="group code"/>
      <sheetName val="Rev-cost รายเดือน"/>
      <sheetName val="Consol"/>
      <sheetName val="Combine CASA"/>
      <sheetName val="Sheet3"/>
      <sheetName val="Eliminate"/>
      <sheetName val="MI diff"/>
      <sheetName val="goodwill SV"/>
      <sheetName val="Int. CC"/>
      <sheetName val="Int. SV"/>
      <sheetName val="Int. SanRam"/>
      <sheetName val="ต้นทุนนวัตกรรม"/>
      <sheetName val="Int.Prompt"/>
      <sheetName val="Int Red"/>
      <sheetName val="Int.Sun-SS"/>
      <sheetName val="Int. Plus"/>
      <sheetName val="ธ.ค.51"/>
      <sheetName val=" Adjust PL for equity"/>
      <sheetName val="Take Equity"/>
      <sheetName val="Reconcile ขายสิริภูเก็ต"/>
      <sheetName val="งบเดี่ยว Equity"/>
      <sheetName val="related Jul-Aug"/>
      <sheetName val="Plus"/>
      <sheetName val="Touch"/>
      <sheetName val="TrialBalance Q3-2002"/>
      <sheetName val="ELEC45-01"/>
      <sheetName val="BAL"/>
      <sheetName val="2002"/>
      <sheetName val="Adj. AR overs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Int. SanRam"/>
      <sheetName val="TrialBalance Q3-2002"/>
      <sheetName val=" IB-PL-YTD"/>
      <sheetName val="Sheet1"/>
      <sheetName val="recon"/>
      <sheetName val="Adj. AR oversea"/>
      <sheetName val="Memo"/>
      <sheetName val="Stator"/>
      <sheetName val="B&amp;S 1999"/>
      <sheetName val="Sheet2"/>
      <sheetName val="Map"/>
      <sheetName val="KPI48"/>
      <sheetName val="Summary"/>
      <sheetName val="SH-E"/>
      <sheetName val="SH-C"/>
      <sheetName val="BAL"/>
      <sheetName val="EST-FOOTING (G)"/>
      <sheetName val="Oct"/>
      <sheetName val="K-1A"/>
      <sheetName val="ตั๋วเงินรับ"/>
    </sheetNames>
    <sheetDataSet>
      <sheetData sheetId="0" refreshError="1"/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  <sheetName val="Int. SanRam"/>
      <sheetName val="TrialBalance Q3-2002"/>
      <sheetName val="trfc02-26(Fes+Ses)"/>
      <sheetName val="D-con-toll"/>
      <sheetName val="Cashflow"/>
      <sheetName val="SH-E"/>
      <sheetName val="K-1A"/>
      <sheetName val="노무비"/>
      <sheetName val="Sheet1"/>
      <sheetName val="PA"/>
      <sheetName val="BS ATTACH"/>
      <sheetName val="acc.depre-report-old"/>
      <sheetName val="Trial Balance"/>
      <sheetName val="Wkgs_BS Lead"/>
      <sheetName val="ELEC45-01"/>
      <sheetName val="C-3"/>
      <sheetName val="code"/>
      <sheetName val="2002"/>
      <sheetName val="Worksheet"/>
      <sheetName val="ประมาณการประตูหน้าต่าง "/>
      <sheetName val="Detail"/>
      <sheetName val="FA(NEW)"/>
      <sheetName val="Adj. AR oversea"/>
      <sheetName val="LpC"/>
      <sheetName val="Aging"/>
      <sheetName val="InputPO_Del"/>
      <sheetName val="Jan.05"/>
      <sheetName val="Input Sheet Comp"/>
      <sheetName val="Chi tiet"/>
      <sheetName val="Sum_lead"/>
      <sheetName val="E-Accounts_Receivable_"/>
      <sheetName val="F-Inventory_"/>
      <sheetName val="G-Other_CA"/>
      <sheetName val="J-Other_Assets"/>
      <sheetName val="K-Fixed_Asset"/>
      <sheetName val="M-Accounts_Payable"/>
      <sheetName val="N-Other_CL"/>
      <sheetName val="Q-Other_Liabilities"/>
      <sheetName val="U-Service_Income"/>
      <sheetName val="U-Other_Income"/>
      <sheetName val="U-Cost_of_Service"/>
      <sheetName val="U-Interest_Exp"/>
      <sheetName val="เงินกู้_MGC"/>
      <sheetName val="Input_Sheet_Comp"/>
      <sheetName val="ราคาไม้"/>
      <sheetName val="Macro1"/>
      <sheetName val="SH-C"/>
      <sheetName val="Total Reven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TrialBalance Q3-2002"/>
      <sheetName val="C-3"/>
      <sheetName val="U-5"/>
      <sheetName val="Tiers"/>
      <sheetName val="Approved Renov Payment Schedule"/>
      <sheetName val="Input_Undue"/>
      <sheetName val="Deposit_Other"/>
      <sheetName val="Wkgs_BS Lead"/>
      <sheetName val="เงินกู้ธนชาติ"/>
      <sheetName val="K-1A"/>
      <sheetName val="ตั๋วเงินรับ"/>
      <sheetName val="Data Salary"/>
      <sheetName val="Macro1"/>
      <sheetName val="PA"/>
      <sheetName val="KPI48"/>
      <sheetName val="Cashflow"/>
      <sheetName val="노무비"/>
      <sheetName val="Exp"/>
      <sheetName val="2002"/>
      <sheetName val="Masterประเภท"/>
      <sheetName val="input"/>
      <sheetName val="code"/>
      <sheetName val="10-1 Media"/>
      <sheetName val="10-cut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 IB-PL-YTD"/>
      <sheetName val="trfc02-26(Fes+Ses)"/>
      <sheetName val="BS ATTACH"/>
      <sheetName val="S001"/>
      <sheetName val="CostCtr"/>
      <sheetName val="Legal"/>
      <sheetName val="acc.depre-report-old"/>
      <sheetName val="securities movement"/>
      <sheetName val="TrialBalance_Q3-2002"/>
      <sheetName val="Approved_Renov_Payment_Schedule"/>
      <sheetName val="Wkgs_BS_Lead"/>
      <sheetName val="Data_Salary"/>
      <sheetName val="securities_movement"/>
      <sheetName val="BUILD95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10-1_Media"/>
      <sheetName val="_IB-PL-YTD"/>
      <sheetName val="BS_ATTACH"/>
      <sheetName val="acc_depre-report-old"/>
      <sheetName val="workbook control"/>
      <sheetName val="Month v YTD"/>
      <sheetName val="손익계산서"/>
      <sheetName val="Hidden"/>
      <sheetName val="Assumptions"/>
      <sheetName val="I-203"/>
      <sheetName val="Worksheet"/>
      <sheetName val="(1b)Company"/>
      <sheetName val="(4A)J-Market"/>
      <sheetName val="(10) ProdType"/>
      <sheetName val="Int. SanRam"/>
      <sheetName val="ประมาณการประตูหน้าต่าง "/>
      <sheetName val="Aging"/>
      <sheetName val="InputPO_Del"/>
      <sheetName val="BW"/>
      <sheetName val="Working Capital "/>
      <sheetName val="ราคาไม้"/>
      <sheetName val="V310"/>
      <sheetName val="DEP12"/>
      <sheetName val="consol"/>
      <sheetName val="Sheet1"/>
      <sheetName val="P&amp;L INPUT"/>
      <sheetName val="Memo"/>
      <sheetName val="conso&amp;cash_flow2"/>
      <sheetName val="asimar_cf2"/>
      <sheetName val="conso_cf_2"/>
      <sheetName val="PM_&amp;_TE-calculation2"/>
      <sheetName val="Sum_lead2"/>
      <sheetName val="E-Accounts_Receivable2"/>
      <sheetName val="G-Other_CA2"/>
      <sheetName val="J-Other_Assets2"/>
      <sheetName val="K-Fixed_Asset2"/>
      <sheetName val="M-Accounts_Payable2"/>
      <sheetName val="N-Other_CL2"/>
      <sheetName val="Q-Other_Liabilities2"/>
      <sheetName val="U-1_1_GP_by_Seg2"/>
      <sheetName val="U-Service_Income2"/>
      <sheetName val="U-Other_Income2"/>
      <sheetName val="U-Cost_of_Service2"/>
      <sheetName val="U-Interest_Exp2"/>
      <sheetName val="Trial_Balance2"/>
      <sheetName val="เงินกู้_MGC2"/>
      <sheetName val="Approved_Renov_Payment_Schedul1"/>
      <sheetName val="TrialBalance_Q3-20021"/>
      <sheetName val="Wkgs_BS_Lead1"/>
      <sheetName val="Data_Salary1"/>
      <sheetName val="10-1_Media1"/>
      <sheetName val="BS_ATTACH1"/>
      <sheetName val="_IB-PL-YTD1"/>
      <sheetName val="acc_depre-report-old1"/>
      <sheetName val="workbook_control"/>
      <sheetName val="Month_v_YTD"/>
      <sheetName val="securities_movement1"/>
      <sheetName val="conso&amp;cash_flow4"/>
      <sheetName val="asimar_cf4"/>
      <sheetName val="conso_cf_4"/>
      <sheetName val="PM_&amp;_TE-calculation4"/>
      <sheetName val="Sum_lead4"/>
      <sheetName val="E-Accounts_Receivable4"/>
      <sheetName val="G-Other_CA4"/>
      <sheetName val="J-Other_Assets4"/>
      <sheetName val="K-Fixed_Asset4"/>
      <sheetName val="M-Accounts_Payable4"/>
      <sheetName val="N-Other_CL4"/>
      <sheetName val="Q-Other_Liabilities4"/>
      <sheetName val="U-1_1_GP_by_Seg4"/>
      <sheetName val="U-Service_Income4"/>
      <sheetName val="U-Other_Income4"/>
      <sheetName val="U-Cost_of_Service4"/>
      <sheetName val="U-Interest_Exp4"/>
      <sheetName val="Trial_Balance4"/>
      <sheetName val="เงินกู้_MGC4"/>
      <sheetName val="Approved_Renov_Payment_Schedul3"/>
      <sheetName val="TrialBalance_Q3-20023"/>
      <sheetName val="Wkgs_BS_Lead3"/>
      <sheetName val="Data_Salary3"/>
      <sheetName val="10-1_Media3"/>
      <sheetName val="BS_ATTACH3"/>
      <sheetName val="_IB-PL-YTD3"/>
      <sheetName val="acc_depre-report-old3"/>
      <sheetName val="workbook_control2"/>
      <sheetName val="Month_v_YTD2"/>
      <sheetName val="securities_movement3"/>
      <sheetName val="conso&amp;cash_flow3"/>
      <sheetName val="asimar_cf3"/>
      <sheetName val="conso_cf_3"/>
      <sheetName val="PM_&amp;_TE-calculation3"/>
      <sheetName val="Sum_lead3"/>
      <sheetName val="E-Accounts_Receivable3"/>
      <sheetName val="G-Other_CA3"/>
      <sheetName val="J-Other_Assets3"/>
      <sheetName val="K-Fixed_Asset3"/>
      <sheetName val="M-Accounts_Payable3"/>
      <sheetName val="N-Other_CL3"/>
      <sheetName val="Q-Other_Liabilities3"/>
      <sheetName val="U-1_1_GP_by_Seg3"/>
      <sheetName val="U-Service_Income3"/>
      <sheetName val="U-Other_Income3"/>
      <sheetName val="U-Cost_of_Service3"/>
      <sheetName val="U-Interest_Exp3"/>
      <sheetName val="Trial_Balance3"/>
      <sheetName val="เงินกู้_MGC3"/>
      <sheetName val="Approved_Renov_Payment_Schedul2"/>
      <sheetName val="TrialBalance_Q3-20022"/>
      <sheetName val="Wkgs_BS_Lead2"/>
      <sheetName val="Data_Salary2"/>
      <sheetName val="10-1_Media2"/>
      <sheetName val="BS_ATTACH2"/>
      <sheetName val="_IB-PL-YTD2"/>
      <sheetName val="acc_depre-report-old2"/>
      <sheetName val="workbook_control1"/>
      <sheetName val="Month_v_YTD1"/>
      <sheetName val="securities_movement2"/>
      <sheetName val="conso&amp;cash_flow5"/>
      <sheetName val="asimar_cf5"/>
      <sheetName val="conso_cf_5"/>
      <sheetName val="PM_&amp;_TE-calculation5"/>
      <sheetName val="Sum_lead5"/>
      <sheetName val="E-Accounts_Receivable5"/>
      <sheetName val="G-Other_CA5"/>
      <sheetName val="J-Other_Assets5"/>
      <sheetName val="K-Fixed_Asset5"/>
      <sheetName val="M-Accounts_Payable5"/>
      <sheetName val="N-Other_CL5"/>
      <sheetName val="Q-Other_Liabilities5"/>
      <sheetName val="U-1_1_GP_by_Seg5"/>
      <sheetName val="U-Service_Income5"/>
      <sheetName val="U-Other_Income5"/>
      <sheetName val="U-Cost_of_Service5"/>
      <sheetName val="U-Interest_Exp5"/>
      <sheetName val="Trial_Balance5"/>
      <sheetName val="เงินกู้_MGC5"/>
      <sheetName val="Approved_Renov_Payment_Schedul4"/>
      <sheetName val="TrialBalance_Q3-20024"/>
      <sheetName val="Wkgs_BS_Lead4"/>
      <sheetName val="Data_Salary4"/>
      <sheetName val="10-1_Media4"/>
      <sheetName val="BS_ATTACH4"/>
      <sheetName val="_IB-PL-YTD4"/>
      <sheetName val="acc_depre-report-old4"/>
      <sheetName val="workbook_control3"/>
      <sheetName val="Month_v_YTD3"/>
      <sheetName val="securities_movement4"/>
      <sheetName val="conso&amp;cash_flow6"/>
      <sheetName val="asimar_cf6"/>
      <sheetName val="conso_cf_6"/>
      <sheetName val="PM_&amp;_TE-calculation6"/>
      <sheetName val="Sum_lead6"/>
      <sheetName val="E-Accounts_Receivable6"/>
      <sheetName val="G-Other_CA6"/>
      <sheetName val="J-Other_Assets6"/>
      <sheetName val="K-Fixed_Asset6"/>
      <sheetName val="M-Accounts_Payable6"/>
      <sheetName val="N-Other_CL6"/>
      <sheetName val="Q-Other_Liabilities6"/>
      <sheetName val="U-1_1_GP_by_Seg6"/>
      <sheetName val="U-Service_Income6"/>
      <sheetName val="U-Other_Income6"/>
      <sheetName val="U-Cost_of_Service6"/>
      <sheetName val="U-Interest_Exp6"/>
      <sheetName val="Trial_Balance6"/>
      <sheetName val="เงินกู้_MGC6"/>
      <sheetName val="Approved_Renov_Payment_Schedul5"/>
      <sheetName val="TrialBalance_Q3-20025"/>
      <sheetName val="Wkgs_BS_Lead5"/>
      <sheetName val="Data_Salary5"/>
      <sheetName val="10-1_Media5"/>
      <sheetName val="BS_ATTACH5"/>
      <sheetName val="_IB-PL-YTD5"/>
      <sheetName val="acc_depre-report-old5"/>
      <sheetName val="workbook_control4"/>
      <sheetName val="Month_v_YTD4"/>
      <sheetName val="securities_movement5"/>
      <sheetName val="Sale0406"/>
      <sheetName val="vat"/>
      <sheetName val="Entity"/>
      <sheetName val="Validation"/>
      <sheetName val="設計通知"/>
      <sheetName val="FF-6"/>
      <sheetName val="Int__SanRam3"/>
      <sheetName val="ประมาณการประตูหน้าต่าง_3"/>
      <sheetName val="Int__SanRam"/>
      <sheetName val="ประมาณการประตูหน้าต่าง_"/>
      <sheetName val="Int__SanRam1"/>
      <sheetName val="ประมาณการประตูหน้าต่าง_1"/>
      <sheetName val="Int__SanRam2"/>
      <sheetName val="ประมาณการประตูหน้าต่าง_2"/>
      <sheetName val="conso&amp;cash_flow7"/>
      <sheetName val="asimar_cf7"/>
      <sheetName val="conso_cf_7"/>
      <sheetName val="PM_&amp;_TE-calculation7"/>
      <sheetName val="Sum_lead7"/>
      <sheetName val="E-Accounts_Receivable7"/>
      <sheetName val="G-Other_CA7"/>
      <sheetName val="J-Other_Assets7"/>
      <sheetName val="K-Fixed_Asset7"/>
      <sheetName val="M-Accounts_Payable7"/>
      <sheetName val="N-Other_CL7"/>
      <sheetName val="Q-Other_Liabilities7"/>
      <sheetName val="U-1_1_GP_by_Seg7"/>
      <sheetName val="U-Service_Income7"/>
      <sheetName val="U-Other_Income7"/>
      <sheetName val="U-Cost_of_Service7"/>
      <sheetName val="U-Interest_Exp7"/>
      <sheetName val="Trial_Balance7"/>
      <sheetName val="เงินกู้_MGC7"/>
      <sheetName val="Approved_Renov_Payment_Schedul6"/>
      <sheetName val="TrialBalance_Q3-20026"/>
      <sheetName val="Wkgs_BS_Lead6"/>
      <sheetName val="Data_Salary6"/>
      <sheetName val="10-1_Media6"/>
      <sheetName val="_IB-PL-YTD6"/>
      <sheetName val="BS_ATTACH6"/>
      <sheetName val="acc_depre-report-old6"/>
      <sheetName val="securities_movement6"/>
      <sheetName val="Int__SanRam5"/>
      <sheetName val="workbook_control5"/>
      <sheetName val="ประมาณการประตูหน้าต่าง_5"/>
      <sheetName val="Working_Capital_1"/>
      <sheetName val="(10)_ProdType1"/>
      <sheetName val="Int__SanRam4"/>
      <sheetName val="ประมาณการประตูหน้าต่าง_4"/>
      <sheetName val="Working_Capital_"/>
      <sheetName val="(10)_ProdType"/>
      <sheetName val="conso&amp;cash_flow8"/>
      <sheetName val="asimar_cf8"/>
      <sheetName val="conso_cf_8"/>
      <sheetName val="PM_&amp;_TE-calculation8"/>
      <sheetName val="Sum_lead8"/>
      <sheetName val="E-Accounts_Receivable8"/>
      <sheetName val="G-Other_CA8"/>
      <sheetName val="J-Other_Assets8"/>
      <sheetName val="K-Fixed_Asset8"/>
      <sheetName val="M-Accounts_Payable8"/>
      <sheetName val="N-Other_CL8"/>
      <sheetName val="Q-Other_Liabilities8"/>
      <sheetName val="U-1_1_GP_by_Seg8"/>
      <sheetName val="U-Service_Income8"/>
      <sheetName val="U-Other_Income8"/>
      <sheetName val="U-Cost_of_Service8"/>
      <sheetName val="U-Interest_Exp8"/>
      <sheetName val="Trial_Balance8"/>
      <sheetName val="เงินกู้_MGC8"/>
      <sheetName val="Approved_Renov_Payment_Schedul7"/>
      <sheetName val="TrialBalance_Q3-20027"/>
      <sheetName val="Wkgs_BS_Lead7"/>
      <sheetName val="Data_Salary7"/>
      <sheetName val="10-1_Media7"/>
      <sheetName val="_IB-PL-YTD7"/>
      <sheetName val="BS_ATTACH7"/>
      <sheetName val="acc_depre-report-old7"/>
      <sheetName val="securities_movement7"/>
      <sheetName val="Int__SanRam6"/>
      <sheetName val="workbook_control6"/>
      <sheetName val="ประมาณการประตูหน้าต่าง_6"/>
      <sheetName val="Working_Capital_2"/>
      <sheetName val="(10)_ProdType2"/>
      <sheetName val="conso&amp;cash_flow9"/>
      <sheetName val="asimar_cf9"/>
      <sheetName val="conso_cf_9"/>
      <sheetName val="PM_&amp;_TE-calculation9"/>
      <sheetName val="Sum_lead9"/>
      <sheetName val="E-Accounts_Receivable9"/>
      <sheetName val="G-Other_CA9"/>
      <sheetName val="J-Other_Assets9"/>
      <sheetName val="K-Fixed_Asset9"/>
      <sheetName val="M-Accounts_Payable9"/>
      <sheetName val="N-Other_CL9"/>
      <sheetName val="Q-Other_Liabilities9"/>
      <sheetName val="U-1_1_GP_by_Seg9"/>
      <sheetName val="U-Service_Income9"/>
      <sheetName val="U-Other_Income9"/>
      <sheetName val="U-Cost_of_Service9"/>
      <sheetName val="U-Interest_Exp9"/>
      <sheetName val="Trial_Balance9"/>
      <sheetName val="เงินกู้_MGC9"/>
      <sheetName val="Approved_Renov_Payment_Schedul8"/>
      <sheetName val="TrialBalance_Q3-20028"/>
      <sheetName val="Wkgs_BS_Lead8"/>
      <sheetName val="Data_Salary8"/>
      <sheetName val="10-1_Media8"/>
      <sheetName val="_IB-PL-YTD8"/>
      <sheetName val="BS_ATTACH8"/>
      <sheetName val="acc_depre-report-old8"/>
      <sheetName val="securities_movement8"/>
      <sheetName val="Int__SanRam7"/>
      <sheetName val="workbook_control7"/>
      <sheetName val="ประมาณการประตูหน้าต่าง_7"/>
      <sheetName val="Working_Capital_3"/>
      <sheetName val="(10)_ProdType3"/>
      <sheetName val="conso&amp;cash_flow10"/>
      <sheetName val="asimar_cf10"/>
      <sheetName val="conso_cf_10"/>
      <sheetName val="PM_&amp;_TE-calculation10"/>
      <sheetName val="Sum_lead10"/>
      <sheetName val="E-Accounts_Receivable10"/>
      <sheetName val="G-Other_CA10"/>
      <sheetName val="J-Other_Assets10"/>
      <sheetName val="K-Fixed_Asset10"/>
      <sheetName val="M-Accounts_Payable10"/>
      <sheetName val="N-Other_CL10"/>
      <sheetName val="Q-Other_Liabilities10"/>
      <sheetName val="U-1_1_GP_by_Seg10"/>
      <sheetName val="U-Service_Income10"/>
      <sheetName val="U-Other_Income10"/>
      <sheetName val="U-Cost_of_Service10"/>
      <sheetName val="U-Interest_Exp10"/>
      <sheetName val="Trial_Balance10"/>
      <sheetName val="เงินกู้_MGC10"/>
      <sheetName val="Approved_Renov_Payment_Schedul9"/>
      <sheetName val="TrialBalance_Q3-20029"/>
      <sheetName val="Wkgs_BS_Lead9"/>
      <sheetName val="Data_Salary9"/>
      <sheetName val="10-1_Media9"/>
      <sheetName val="_IB-PL-YTD9"/>
      <sheetName val="BS_ATTACH9"/>
      <sheetName val="acc_depre-report-old9"/>
      <sheetName val="securities_movement9"/>
      <sheetName val="Int__SanRam8"/>
      <sheetName val="workbook_control8"/>
      <sheetName val="ประมาณการประตูหน้าต่าง_8"/>
      <sheetName val="Working_Capital_4"/>
      <sheetName val="(10)_ProdType4"/>
      <sheetName val="conso&amp;cash_flow11"/>
      <sheetName val="asimar_cf11"/>
      <sheetName val="conso_cf_11"/>
      <sheetName val="PM_&amp;_TE-calculation11"/>
      <sheetName val="Sum_lead11"/>
      <sheetName val="E-Accounts_Receivable11"/>
      <sheetName val="G-Other_CA11"/>
      <sheetName val="J-Other_Assets11"/>
      <sheetName val="K-Fixed_Asset11"/>
      <sheetName val="M-Accounts_Payable11"/>
      <sheetName val="N-Other_CL11"/>
      <sheetName val="Q-Other_Liabilities11"/>
      <sheetName val="U-1_1_GP_by_Seg11"/>
      <sheetName val="U-Service_Income11"/>
      <sheetName val="U-Other_Income11"/>
      <sheetName val="U-Cost_of_Service11"/>
      <sheetName val="U-Interest_Exp11"/>
      <sheetName val="Trial_Balance11"/>
      <sheetName val="เงินกู้_MGC11"/>
      <sheetName val="Approved_Renov_Payment_Schedu10"/>
      <sheetName val="TrialBalance_Q3-200210"/>
      <sheetName val="Wkgs_BS_Lead10"/>
      <sheetName val="Data_Salary10"/>
      <sheetName val="10-1_Media10"/>
      <sheetName val="_IB-PL-YTD10"/>
      <sheetName val="BS_ATTACH10"/>
      <sheetName val="acc_depre-report-old10"/>
      <sheetName val="securities_movement10"/>
      <sheetName val="Int__SanRam9"/>
      <sheetName val="workbook_control9"/>
      <sheetName val="ประมาณการประตูหน้าต่าง_9"/>
      <sheetName val="Month_v_YTD5"/>
      <sheetName val="Working_Capital_5"/>
      <sheetName val="(10)_ProdType5"/>
      <sheetName val="conso&amp;cash_flow12"/>
      <sheetName val="asimar_cf12"/>
      <sheetName val="conso_cf_12"/>
      <sheetName val="PM_&amp;_TE-calculation12"/>
      <sheetName val="Sum_lead12"/>
      <sheetName val="E-Accounts_Receivable12"/>
      <sheetName val="G-Other_CA12"/>
      <sheetName val="J-Other_Assets12"/>
      <sheetName val="K-Fixed_Asset12"/>
      <sheetName val="M-Accounts_Payable12"/>
      <sheetName val="N-Other_CL12"/>
      <sheetName val="Q-Other_Liabilities12"/>
      <sheetName val="U-1_1_GP_by_Seg12"/>
      <sheetName val="U-Service_Income12"/>
      <sheetName val="U-Other_Income12"/>
      <sheetName val="U-Cost_of_Service12"/>
      <sheetName val="U-Interest_Exp12"/>
      <sheetName val="Trial_Balance12"/>
      <sheetName val="เงินกู้_MGC12"/>
      <sheetName val="Approved_Renov_Payment_Schedu11"/>
      <sheetName val="TrialBalance_Q3-200211"/>
      <sheetName val="Wkgs_BS_Lead11"/>
      <sheetName val="Data_Salary11"/>
      <sheetName val="10-1_Media11"/>
      <sheetName val="_IB-PL-YTD11"/>
      <sheetName val="BS_ATTACH11"/>
      <sheetName val="acc_depre-report-old11"/>
      <sheetName val="securities_movement11"/>
      <sheetName val="Int__SanRam10"/>
      <sheetName val="workbook_control10"/>
      <sheetName val="ประมาณการประตูหน้าต่าง_10"/>
      <sheetName val="Month_v_YTD6"/>
      <sheetName val="Working_Capital_6"/>
      <sheetName val="(10)_ProdType6"/>
      <sheetName val="conso&amp;cash_flow13"/>
      <sheetName val="asimar_cf13"/>
      <sheetName val="conso_cf_13"/>
      <sheetName val="PM_&amp;_TE-calculation13"/>
      <sheetName val="Sum_lead13"/>
      <sheetName val="E-Accounts_Receivable13"/>
      <sheetName val="G-Other_CA13"/>
      <sheetName val="J-Other_Assets13"/>
      <sheetName val="K-Fixed_Asset13"/>
      <sheetName val="M-Accounts_Payable13"/>
      <sheetName val="N-Other_CL13"/>
      <sheetName val="Q-Other_Liabilities13"/>
      <sheetName val="U-1_1_GP_by_Seg13"/>
      <sheetName val="U-Service_Income13"/>
      <sheetName val="U-Other_Income13"/>
      <sheetName val="U-Cost_of_Service13"/>
      <sheetName val="U-Interest_Exp13"/>
      <sheetName val="Trial_Balance13"/>
      <sheetName val="เงินกู้_MGC13"/>
      <sheetName val="Approved_Renov_Payment_Schedu12"/>
      <sheetName val="TrialBalance_Q3-200212"/>
      <sheetName val="Wkgs_BS_Lead12"/>
      <sheetName val="Data_Salary12"/>
      <sheetName val="10-1_Media12"/>
      <sheetName val="_IB-PL-YTD12"/>
      <sheetName val="BS_ATTACH12"/>
      <sheetName val="acc_depre-report-old12"/>
      <sheetName val="securities_movement12"/>
      <sheetName val="Int__SanRam11"/>
      <sheetName val="workbook_control11"/>
      <sheetName val="ประมาณการประตูหน้าต่าง_11"/>
      <sheetName val="Month_v_YTD7"/>
      <sheetName val="Working_Capital_7"/>
      <sheetName val="(10)_ProdType7"/>
      <sheetName val="conso&amp;cash_flow14"/>
      <sheetName val="asimar_cf14"/>
      <sheetName val="conso_cf_14"/>
      <sheetName val="PM_&amp;_TE-calculation14"/>
      <sheetName val="Sum_lead14"/>
      <sheetName val="E-Accounts_Receivable14"/>
      <sheetName val="G-Other_CA14"/>
      <sheetName val="J-Other_Assets14"/>
      <sheetName val="K-Fixed_Asset14"/>
      <sheetName val="M-Accounts_Payable14"/>
      <sheetName val="N-Other_CL14"/>
      <sheetName val="Q-Other_Liabilities14"/>
      <sheetName val="U-1_1_GP_by_Seg14"/>
      <sheetName val="U-Service_Income14"/>
      <sheetName val="U-Other_Income14"/>
      <sheetName val="U-Cost_of_Service14"/>
      <sheetName val="U-Interest_Exp14"/>
      <sheetName val="Trial_Balance14"/>
      <sheetName val="เงินกู้_MGC14"/>
      <sheetName val="Approved_Renov_Payment_Schedu13"/>
      <sheetName val="TrialBalance_Q3-200213"/>
      <sheetName val="Wkgs_BS_Lead13"/>
      <sheetName val="Data_Salary13"/>
      <sheetName val="10-1_Media13"/>
      <sheetName val="_IB-PL-YTD13"/>
      <sheetName val="BS_ATTACH13"/>
      <sheetName val="acc_depre-report-old13"/>
      <sheetName val="securities_movement13"/>
      <sheetName val="Int__SanRam12"/>
      <sheetName val="workbook_control12"/>
      <sheetName val="ประมาณการประตูหน้าต่าง_12"/>
      <sheetName val="Month_v_YTD8"/>
      <sheetName val="Working_Capital_8"/>
      <sheetName val="(10)_ProdType8"/>
      <sheetName val="erl_table"/>
      <sheetName val="VERIFICATION PAYE"/>
      <sheetName val="FASTables Austria at1SC Retirem"/>
      <sheetName val="Vendor"/>
      <sheetName val="ID"/>
      <sheetName val="CJEs"/>
      <sheetName val="163040 LC_TR"/>
      <sheetName val="รายวันขาย53"/>
      <sheetName val="Assumtion"/>
      <sheetName val="Budget-Bal"/>
      <sheetName val="K001 - Lead example"/>
      <sheetName val="Unit Price"/>
      <sheetName val="生産台数内訳"/>
      <sheetName val="クライテリア"/>
      <sheetName val="conso&amp;cash_flow15"/>
      <sheetName val="asimar_cf15"/>
      <sheetName val="conso_cf_15"/>
      <sheetName val="PM_&amp;_TE-calculation15"/>
      <sheetName val="Sum_lead15"/>
      <sheetName val="E-Accounts_Receivable15"/>
      <sheetName val="G-Other_CA15"/>
      <sheetName val="J-Other_Assets15"/>
      <sheetName val="K-Fixed_Asset15"/>
      <sheetName val="M-Accounts_Payable15"/>
      <sheetName val="N-Other_CL15"/>
      <sheetName val="Q-Other_Liabilities15"/>
      <sheetName val="U-1_1_GP_by_Seg15"/>
      <sheetName val="U-Service_Income15"/>
      <sheetName val="U-Other_Income15"/>
      <sheetName val="U-Cost_of_Service15"/>
      <sheetName val="U-Interest_Exp15"/>
      <sheetName val="Trial_Balance15"/>
      <sheetName val="เงินกู้_MGC15"/>
      <sheetName val="Approved_Renov_Payment_Schedu14"/>
      <sheetName val="TrialBalance_Q3-200214"/>
      <sheetName val="Wkgs_BS_Lead14"/>
      <sheetName val="Data_Salary14"/>
      <sheetName val="10-1_Media14"/>
      <sheetName val="_IB-PL-YTD14"/>
      <sheetName val="BS_ATTACH14"/>
      <sheetName val="acc_depre-report-old14"/>
      <sheetName val="securities_movement14"/>
      <sheetName val="Int__SanRam13"/>
      <sheetName val="workbook_control13"/>
      <sheetName val="ประมาณการประตูหน้าต่าง_13"/>
      <sheetName val="Month_v_YTD9"/>
      <sheetName val="Working_Capital_9"/>
      <sheetName val="(10)_ProdType9"/>
      <sheetName val="conso&amp;cash_flow16"/>
      <sheetName val="asimar_cf16"/>
      <sheetName val="conso_cf_16"/>
      <sheetName val="PM_&amp;_TE-calculation16"/>
      <sheetName val="Sum_lead16"/>
      <sheetName val="E-Accounts_Receivable16"/>
      <sheetName val="G-Other_CA16"/>
      <sheetName val="J-Other_Assets16"/>
      <sheetName val="K-Fixed_Asset16"/>
      <sheetName val="M-Accounts_Payable16"/>
      <sheetName val="N-Other_CL16"/>
      <sheetName val="Q-Other_Liabilities16"/>
      <sheetName val="U-1_1_GP_by_Seg16"/>
      <sheetName val="U-Service_Income16"/>
      <sheetName val="U-Other_Income16"/>
      <sheetName val="U-Cost_of_Service16"/>
      <sheetName val="U-Interest_Exp16"/>
      <sheetName val="Trial_Balance16"/>
      <sheetName val="เงินกู้_MGC16"/>
      <sheetName val="Approved_Renov_Payment_Schedu15"/>
      <sheetName val="TrialBalance_Q3-200215"/>
      <sheetName val="Wkgs_BS_Lead15"/>
      <sheetName val="Data_Salary15"/>
      <sheetName val="10-1_Media15"/>
      <sheetName val="_IB-PL-YTD15"/>
      <sheetName val="BS_ATTACH15"/>
      <sheetName val="acc_depre-report-old15"/>
      <sheetName val="securities_movement15"/>
      <sheetName val="Int__SanRam14"/>
      <sheetName val="workbook_control14"/>
      <sheetName val="ประมาณการประตูหน้าต่าง_14"/>
      <sheetName val="Month_v_YTD10"/>
      <sheetName val="Working_Capital_10"/>
      <sheetName val="(10)_ProdType10"/>
      <sheetName val="AAG"/>
      <sheetName val="T_NFS "/>
      <sheetName val="FSP_worksheet 31.12.63"/>
      <sheetName val="Note # 8 cash "/>
      <sheetName val="31.12.62"/>
      <sheetName val="VHC_Adjustment"/>
      <sheetName val="VHC_SFP worksheet"/>
      <sheetName val="VHC_SCI worksheet"/>
      <sheetName val="DATABASE -sumifTB"/>
      <sheetName val="163040_LC_TR"/>
      <sheetName val="SBM DATA"/>
      <sheetName val="XLR_NoRangeSheet"/>
      <sheetName val="TH-XL"/>
      <sheetName val=".1 Summary"/>
      <sheetName val="XREF"/>
      <sheetName val="31.12.04"/>
      <sheetName val="Cash Flow Statement in millions"/>
      <sheetName val="Structure"/>
      <sheetName val="Q 1"/>
      <sheetName val="Q 2"/>
      <sheetName val="Q 3.1 (รายได้)"/>
      <sheetName val="Q 3.2(ค่าใช้จ่าย)"/>
      <sheetName val="Q 4"/>
      <sheetName val="Q 5 "/>
      <sheetName val="Q 6"/>
      <sheetName val="เอกสารแนบ 1"/>
      <sheetName val="เอกสารแนบ2"/>
      <sheetName val="Schedule A1-5"/>
      <sheetName val="Steps"/>
      <sheetName val="Order_Oct_w40"/>
      <sheetName val="Order_Oct_w41"/>
      <sheetName val="legal_h"/>
      <sheetName val="P&amp;LFINAL - 44"/>
      <sheetName val="GMI"/>
      <sheetName val="Gia vat tu"/>
      <sheetName val="Dinh nghia"/>
      <sheetName val="conso&amp;cash_flow17"/>
      <sheetName val="asimar_cf17"/>
      <sheetName val="conso_cf_17"/>
      <sheetName val="PM_&amp;_TE-calculation17"/>
      <sheetName val="Sum_lead17"/>
      <sheetName val="E-Accounts_Receivable17"/>
      <sheetName val="G-Other_CA17"/>
      <sheetName val="J-Other_Assets17"/>
      <sheetName val="K-Fixed_Asset17"/>
      <sheetName val="M-Accounts_Payable17"/>
      <sheetName val="N-Other_CL17"/>
      <sheetName val="Q-Other_Liabilities17"/>
      <sheetName val="U-1_1_GP_by_Seg17"/>
      <sheetName val="U-Service_Income17"/>
      <sheetName val="U-Other_Income17"/>
      <sheetName val="U-Cost_of_Service17"/>
      <sheetName val="U-Interest_Exp17"/>
      <sheetName val="Trial_Balance17"/>
      <sheetName val="เงินกู้_MGC17"/>
      <sheetName val="TrialBalance_Q3-200216"/>
      <sheetName val="Approved_Renov_Payment_Schedu16"/>
      <sheetName val="Wkgs_BS_Lead16"/>
      <sheetName val="Data_Salary16"/>
      <sheetName val="10-1_Media16"/>
      <sheetName val="_IB-PL-YTD16"/>
      <sheetName val="BS_ATTACH16"/>
      <sheetName val="acc_depre-report-old16"/>
      <sheetName val="securities_movement16"/>
      <sheetName val="Int__SanRam15"/>
      <sheetName val="workbook_control15"/>
      <sheetName val="ประมาณการประตูหน้าต่าง_15"/>
      <sheetName val="Month_v_YTD11"/>
      <sheetName val="Working_Capital_11"/>
      <sheetName val="(10)_ProdType11"/>
      <sheetName val="P&amp;L_INPUT"/>
      <sheetName val="xlSVH_T"/>
      <sheetName val="B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78"/>
      <sheetData sheetId="279"/>
      <sheetData sheetId="280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81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82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83"/>
      <sheetData sheetId="284"/>
      <sheetData sheetId="285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86"/>
      <sheetData sheetId="287"/>
      <sheetData sheetId="288"/>
      <sheetData sheetId="289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461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495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529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 refreshError="1"/>
      <sheetData sheetId="663">
        <row r="1">
          <cell r="A1" t="str">
            <v>(หน่วย: ล้านบาท)</v>
          </cell>
        </row>
      </sheetData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Trial Balance"/>
      <sheetName val="TB"/>
      <sheetName val="คชจ.ดำเนินงาน6-43"/>
      <sheetName val="งานโครงสร้าง"/>
      <sheetName val=" IB-PL-YTD"/>
      <sheetName val="K-1A"/>
      <sheetName val="SH-D"/>
      <sheetName val="วัดใต้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Jan"/>
      <sheetName val="Feb"/>
      <sheetName val="Mar"/>
      <sheetName val="Apr"/>
      <sheetName val="May"/>
      <sheetName val="June"/>
      <sheetName val="MD_R"/>
      <sheetName val="노무비"/>
      <sheetName val="TrialBalance Q3-2002"/>
      <sheetName val="Master"/>
      <sheetName val="WHT_Accou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Aging"/>
      <sheetName val="ประมาณการประตูหน้าต่าง "/>
      <sheetName val="LpC"/>
      <sheetName val="Store"/>
      <sheetName val="แบบเดิม"/>
      <sheetName val="DATA"/>
      <sheetName val="schedule "/>
      <sheetName val="7251-0654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  <sheetName val="S-5"/>
      <sheetName val="Exp"/>
      <sheetName val="เตรียมการและบริหารโครงการ"/>
      <sheetName val="2002"/>
      <sheetName val="SH-F"/>
      <sheetName val="งานระบบไฟฟ้าและสื่อสาร"/>
      <sheetName val="ประมาณการประตูหน้าต่าง "/>
      <sheetName val="ราคาบ้านแต่ละไตรมาส"/>
      <sheetName val="งบทดลอง - ต.ค.2547"/>
      <sheetName val="ราคาอ้างอิง"/>
      <sheetName val="ลูกค้าใหม่ 2005"/>
      <sheetName val="แบบเดิม"/>
      <sheetName val="BOX Cryostat Details"/>
      <sheetName val="Driver Linac Layout"/>
      <sheetName val="Inputs"/>
      <sheetName val="Magnet 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13"/>
  <sheetViews>
    <sheetView showGridLines="0" tabSelected="1" view="pageBreakPreview" zoomScale="80" zoomScaleNormal="70" zoomScaleSheetLayoutView="100" workbookViewId="0"/>
  </sheetViews>
  <sheetFormatPr defaultColWidth="10.5546875" defaultRowHeight="20.85" customHeight="1"/>
  <cols>
    <col min="1" max="1" width="25.44140625" style="3" customWidth="1"/>
    <col min="2" max="2" width="21.44140625" style="3" customWidth="1"/>
    <col min="3" max="3" width="8" style="43" customWidth="1"/>
    <col min="4" max="4" width="1.5546875" style="3" customWidth="1"/>
    <col min="5" max="5" width="14.109375" style="3" customWidth="1"/>
    <col min="6" max="6" width="1.5546875" style="3" customWidth="1"/>
    <col min="7" max="7" width="14.109375" style="3" customWidth="1"/>
    <col min="8" max="8" width="1.5546875" style="3" customWidth="1"/>
    <col min="9" max="9" width="14.109375" style="4" customWidth="1"/>
    <col min="10" max="10" width="1.5546875" style="4" customWidth="1"/>
    <col min="11" max="11" width="14.109375" style="4" customWidth="1"/>
    <col min="12" max="12" width="10.5546875" style="3"/>
    <col min="13" max="13" width="13.5546875" style="3" bestFit="1" customWidth="1"/>
    <col min="14" max="16384" width="10.5546875" style="3"/>
  </cols>
  <sheetData>
    <row r="1" spans="1:11" ht="20.85" customHeight="1">
      <c r="A1" s="2" t="s">
        <v>80</v>
      </c>
      <c r="B1" s="41"/>
      <c r="D1" s="41"/>
      <c r="E1" s="41"/>
      <c r="F1" s="41"/>
      <c r="G1" s="41"/>
      <c r="H1" s="41"/>
      <c r="I1" s="61"/>
      <c r="J1" s="42"/>
      <c r="K1" s="42"/>
    </row>
    <row r="2" spans="1:11" ht="20.85" customHeight="1">
      <c r="A2" s="2" t="s">
        <v>76</v>
      </c>
      <c r="B2" s="41"/>
      <c r="D2" s="41"/>
      <c r="E2" s="41"/>
      <c r="F2" s="41"/>
      <c r="G2" s="41"/>
      <c r="H2" s="41"/>
      <c r="I2" s="62"/>
      <c r="J2" s="42"/>
      <c r="K2" s="42"/>
    </row>
    <row r="3" spans="1:11" ht="20.85" customHeight="1">
      <c r="A3" s="2" t="s">
        <v>228</v>
      </c>
      <c r="B3" s="41"/>
      <c r="D3" s="41"/>
      <c r="E3" s="41"/>
      <c r="F3" s="41"/>
      <c r="G3" s="41"/>
      <c r="H3" s="41"/>
      <c r="I3" s="42"/>
      <c r="J3" s="42"/>
      <c r="K3" s="42"/>
    </row>
    <row r="4" spans="1:11" ht="20.85" customHeight="1">
      <c r="D4" s="43"/>
      <c r="E4" s="43"/>
      <c r="F4" s="43"/>
      <c r="G4" s="43"/>
      <c r="H4" s="43"/>
      <c r="J4" s="102" t="s">
        <v>29</v>
      </c>
      <c r="K4" s="102"/>
    </row>
    <row r="5" spans="1:11" s="6" customFormat="1" ht="20.85" customHeight="1">
      <c r="C5" s="45"/>
      <c r="D5" s="45"/>
      <c r="E5" s="63"/>
      <c r="F5" s="44" t="s">
        <v>0</v>
      </c>
      <c r="G5" s="63"/>
      <c r="I5" s="101" t="s">
        <v>32</v>
      </c>
      <c r="J5" s="101"/>
      <c r="K5" s="101"/>
    </row>
    <row r="6" spans="1:11" s="6" customFormat="1" ht="20.85" customHeight="1">
      <c r="C6" s="64" t="s">
        <v>1</v>
      </c>
      <c r="D6" s="45"/>
      <c r="E6" s="7" t="s">
        <v>229</v>
      </c>
      <c r="F6" s="8"/>
      <c r="G6" s="7" t="s">
        <v>230</v>
      </c>
      <c r="H6" s="65"/>
      <c r="I6" s="7" t="s">
        <v>229</v>
      </c>
      <c r="J6" s="8"/>
      <c r="K6" s="7" t="s">
        <v>230</v>
      </c>
    </row>
    <row r="7" spans="1:11" ht="20.85" customHeight="1">
      <c r="D7" s="45"/>
      <c r="E7" s="8" t="s">
        <v>26</v>
      </c>
      <c r="F7" s="8"/>
      <c r="G7" s="8" t="s">
        <v>25</v>
      </c>
      <c r="H7" s="8"/>
      <c r="I7" s="8" t="s">
        <v>26</v>
      </c>
      <c r="J7" s="8"/>
      <c r="K7" s="8" t="s">
        <v>25</v>
      </c>
    </row>
    <row r="8" spans="1:11" ht="20.85" customHeight="1">
      <c r="E8" s="8" t="s">
        <v>27</v>
      </c>
      <c r="F8" s="8"/>
      <c r="G8" s="8"/>
      <c r="H8" s="8"/>
      <c r="I8" s="8" t="s">
        <v>27</v>
      </c>
      <c r="J8" s="8"/>
      <c r="K8" s="8"/>
    </row>
    <row r="9" spans="1:11" ht="20.85" customHeight="1">
      <c r="A9" s="6" t="s">
        <v>33</v>
      </c>
      <c r="I9" s="3"/>
      <c r="J9" s="3"/>
      <c r="K9" s="3"/>
    </row>
    <row r="10" spans="1:11" ht="20.85" customHeight="1">
      <c r="A10" s="6" t="s">
        <v>2</v>
      </c>
      <c r="D10" s="43"/>
      <c r="E10" s="43"/>
      <c r="F10" s="43"/>
      <c r="G10" s="43"/>
      <c r="H10" s="43"/>
      <c r="I10" s="3"/>
      <c r="J10" s="3"/>
      <c r="K10" s="3"/>
    </row>
    <row r="11" spans="1:11" ht="20.85" customHeight="1">
      <c r="A11" s="3" t="s">
        <v>34</v>
      </c>
      <c r="C11" s="47"/>
      <c r="D11" s="43"/>
      <c r="E11" s="4">
        <v>781354</v>
      </c>
      <c r="F11" s="5"/>
      <c r="G11" s="4">
        <v>694494</v>
      </c>
      <c r="H11" s="5"/>
      <c r="I11" s="100">
        <v>81307</v>
      </c>
      <c r="J11" s="5"/>
      <c r="K11" s="4">
        <v>81288</v>
      </c>
    </row>
    <row r="12" spans="1:11" ht="20.85" customHeight="1">
      <c r="A12" s="3" t="s">
        <v>82</v>
      </c>
      <c r="C12" s="47">
        <v>3</v>
      </c>
      <c r="D12" s="43"/>
      <c r="E12" s="9">
        <v>850030</v>
      </c>
      <c r="F12" s="5"/>
      <c r="G12" s="4">
        <v>792568</v>
      </c>
      <c r="H12" s="5"/>
      <c r="I12" s="100">
        <v>41015</v>
      </c>
      <c r="J12" s="5"/>
      <c r="K12" s="4">
        <v>43167</v>
      </c>
    </row>
    <row r="13" spans="1:11" ht="20.85" customHeight="1">
      <c r="A13" s="3" t="s">
        <v>238</v>
      </c>
      <c r="C13" s="47">
        <v>2</v>
      </c>
      <c r="D13" s="43"/>
      <c r="E13" s="9">
        <v>347313</v>
      </c>
      <c r="F13" s="5"/>
      <c r="G13" s="9">
        <v>337313</v>
      </c>
      <c r="H13" s="5"/>
      <c r="I13" s="9">
        <v>0</v>
      </c>
      <c r="J13" s="5"/>
      <c r="K13" s="9">
        <v>0</v>
      </c>
    </row>
    <row r="14" spans="1:11" ht="20.85" customHeight="1">
      <c r="A14" s="3" t="s">
        <v>145</v>
      </c>
      <c r="C14" s="47">
        <v>4</v>
      </c>
      <c r="D14" s="43"/>
      <c r="E14" s="4">
        <v>14694642</v>
      </c>
      <c r="F14" s="5"/>
      <c r="G14" s="4">
        <v>14759529</v>
      </c>
      <c r="H14" s="5"/>
      <c r="I14" s="100">
        <v>8100430</v>
      </c>
      <c r="J14" s="5"/>
      <c r="K14" s="4">
        <v>8161920</v>
      </c>
    </row>
    <row r="15" spans="1:11" ht="20.85" customHeight="1">
      <c r="A15" s="3" t="s">
        <v>144</v>
      </c>
      <c r="C15" s="47"/>
      <c r="D15" s="43"/>
      <c r="E15" s="4">
        <v>151762</v>
      </c>
      <c r="F15" s="5"/>
      <c r="G15" s="4">
        <v>151535</v>
      </c>
      <c r="H15" s="5"/>
      <c r="I15" s="100">
        <v>5630</v>
      </c>
      <c r="J15" s="5"/>
      <c r="K15" s="4">
        <v>5426</v>
      </c>
    </row>
    <row r="16" spans="1:11" ht="20.85" customHeight="1">
      <c r="A16" s="3" t="s">
        <v>35</v>
      </c>
      <c r="C16" s="47"/>
      <c r="D16" s="43"/>
      <c r="E16" s="4">
        <f>142528+9171-1</f>
        <v>151698</v>
      </c>
      <c r="F16" s="5"/>
      <c r="G16" s="4">
        <v>169460</v>
      </c>
      <c r="H16" s="5"/>
      <c r="I16" s="100">
        <v>47835</v>
      </c>
      <c r="J16" s="5"/>
      <c r="K16" s="4">
        <v>40242</v>
      </c>
    </row>
    <row r="17" spans="1:13" ht="20.85" customHeight="1">
      <c r="A17" s="6" t="s">
        <v>3</v>
      </c>
      <c r="C17" s="47"/>
      <c r="D17" s="43"/>
      <c r="E17" s="66">
        <f>SUM(E11:E16)</f>
        <v>16976799</v>
      </c>
      <c r="F17" s="5"/>
      <c r="G17" s="66">
        <f>SUM(G11:G16)</f>
        <v>16904899</v>
      </c>
      <c r="H17" s="5"/>
      <c r="I17" s="66">
        <f>SUM(I11:I16)</f>
        <v>8276217</v>
      </c>
      <c r="K17" s="66">
        <f>SUM(K11:K16)</f>
        <v>8332043</v>
      </c>
    </row>
    <row r="18" spans="1:13" ht="20.85" customHeight="1">
      <c r="A18" s="6" t="s">
        <v>17</v>
      </c>
      <c r="C18" s="47"/>
      <c r="D18" s="43"/>
      <c r="E18" s="9"/>
      <c r="F18" s="5"/>
      <c r="G18" s="9"/>
      <c r="H18" s="5"/>
      <c r="I18" s="5"/>
      <c r="J18" s="5"/>
      <c r="K18" s="5"/>
    </row>
    <row r="19" spans="1:13" ht="20.85" customHeight="1">
      <c r="A19" s="3" t="s">
        <v>67</v>
      </c>
      <c r="C19" s="47"/>
      <c r="D19" s="43"/>
      <c r="E19" s="9">
        <v>61764</v>
      </c>
      <c r="F19" s="5"/>
      <c r="G19" s="9">
        <v>97757</v>
      </c>
      <c r="H19" s="5"/>
      <c r="I19" s="9">
        <v>1014</v>
      </c>
      <c r="J19" s="9"/>
      <c r="K19" s="9">
        <v>1014</v>
      </c>
    </row>
    <row r="20" spans="1:13" ht="20.85" customHeight="1">
      <c r="A20" s="3" t="s">
        <v>86</v>
      </c>
      <c r="C20" s="47"/>
      <c r="D20" s="43"/>
      <c r="E20" s="9">
        <v>289607</v>
      </c>
      <c r="F20" s="5"/>
      <c r="G20" s="9">
        <v>289306</v>
      </c>
      <c r="H20" s="5"/>
      <c r="I20" s="9">
        <v>0</v>
      </c>
      <c r="J20" s="9"/>
      <c r="K20" s="9">
        <v>0</v>
      </c>
    </row>
    <row r="21" spans="1:13" ht="20.85" customHeight="1">
      <c r="A21" s="3" t="s">
        <v>36</v>
      </c>
      <c r="C21" s="47"/>
      <c r="D21" s="43"/>
      <c r="E21" s="5">
        <v>0</v>
      </c>
      <c r="F21" s="5"/>
      <c r="G21" s="9">
        <v>0</v>
      </c>
      <c r="H21" s="5"/>
      <c r="I21" s="4">
        <v>6240907</v>
      </c>
      <c r="J21" s="9"/>
      <c r="K21" s="9">
        <v>6240907</v>
      </c>
    </row>
    <row r="22" spans="1:13" ht="20.85" customHeight="1">
      <c r="A22" s="3" t="s">
        <v>83</v>
      </c>
      <c r="C22" s="47"/>
      <c r="D22" s="43"/>
      <c r="E22" s="5">
        <v>1729805</v>
      </c>
      <c r="F22" s="5"/>
      <c r="G22" s="5">
        <v>1760068</v>
      </c>
      <c r="H22" s="5"/>
      <c r="I22" s="5">
        <v>739926</v>
      </c>
      <c r="K22" s="5">
        <v>776413</v>
      </c>
    </row>
    <row r="23" spans="1:13" ht="20.85" customHeight="1">
      <c r="A23" s="3" t="s">
        <v>84</v>
      </c>
      <c r="C23" s="47">
        <v>2</v>
      </c>
      <c r="D23" s="43"/>
      <c r="E23" s="5">
        <v>2759496</v>
      </c>
      <c r="F23" s="5"/>
      <c r="G23" s="5">
        <v>2749596</v>
      </c>
      <c r="H23" s="5"/>
      <c r="I23" s="4">
        <v>5868168</v>
      </c>
      <c r="K23" s="5">
        <v>5814341</v>
      </c>
    </row>
    <row r="24" spans="1:13" ht="20.85" customHeight="1">
      <c r="A24" s="3" t="s">
        <v>85</v>
      </c>
      <c r="C24" s="47">
        <v>5</v>
      </c>
      <c r="D24" s="43"/>
      <c r="E24" s="5">
        <v>212285</v>
      </c>
      <c r="F24" s="5"/>
      <c r="G24" s="5">
        <v>212285</v>
      </c>
      <c r="H24" s="5"/>
      <c r="I24" s="4">
        <v>177100</v>
      </c>
      <c r="K24" s="5">
        <v>177100</v>
      </c>
    </row>
    <row r="25" spans="1:13" ht="20.85" customHeight="1">
      <c r="A25" s="3" t="s">
        <v>50</v>
      </c>
      <c r="C25" s="47">
        <v>6</v>
      </c>
      <c r="D25" s="43"/>
      <c r="E25" s="4">
        <v>7404799</v>
      </c>
      <c r="F25" s="5"/>
      <c r="G25" s="5">
        <v>7402196</v>
      </c>
      <c r="H25" s="5"/>
      <c r="I25" s="4">
        <v>5765922</v>
      </c>
      <c r="K25" s="5">
        <v>5764850</v>
      </c>
    </row>
    <row r="26" spans="1:13" ht="20.85" customHeight="1">
      <c r="A26" s="3" t="s">
        <v>56</v>
      </c>
      <c r="C26" s="47">
        <v>7</v>
      </c>
      <c r="D26" s="43"/>
      <c r="E26" s="4">
        <v>3138450</v>
      </c>
      <c r="F26" s="5"/>
      <c r="G26" s="4">
        <v>3158346</v>
      </c>
      <c r="H26" s="5"/>
      <c r="I26" s="4">
        <v>166700</v>
      </c>
      <c r="K26" s="4">
        <v>175118</v>
      </c>
    </row>
    <row r="27" spans="1:13" ht="20.85" customHeight="1">
      <c r="A27" s="3" t="s">
        <v>57</v>
      </c>
      <c r="C27" s="47">
        <v>8</v>
      </c>
      <c r="D27" s="43"/>
      <c r="E27" s="4">
        <v>6773628</v>
      </c>
      <c r="F27" s="5"/>
      <c r="G27" s="4">
        <v>6789939</v>
      </c>
      <c r="H27" s="5"/>
      <c r="I27" s="4">
        <v>21479</v>
      </c>
      <c r="K27" s="4">
        <v>25140</v>
      </c>
    </row>
    <row r="28" spans="1:13" ht="20.85" customHeight="1">
      <c r="A28" s="3" t="s">
        <v>68</v>
      </c>
      <c r="C28" s="47"/>
      <c r="D28" s="43"/>
      <c r="E28" s="4">
        <v>1041845</v>
      </c>
      <c r="F28" s="5"/>
      <c r="G28" s="4">
        <v>1074835</v>
      </c>
      <c r="H28" s="5"/>
      <c r="I28" s="4">
        <v>356555</v>
      </c>
      <c r="K28" s="4">
        <v>365480</v>
      </c>
    </row>
    <row r="29" spans="1:13" ht="20.85" customHeight="1">
      <c r="A29" s="3" t="s">
        <v>58</v>
      </c>
      <c r="C29" s="47"/>
      <c r="D29" s="43"/>
      <c r="E29" s="4">
        <v>10766</v>
      </c>
      <c r="F29" s="5"/>
      <c r="G29" s="4">
        <v>11685</v>
      </c>
      <c r="H29" s="5"/>
      <c r="I29" s="4">
        <v>1329</v>
      </c>
      <c r="K29" s="4">
        <v>1535</v>
      </c>
    </row>
    <row r="30" spans="1:13" ht="20.85" customHeight="1">
      <c r="A30" s="3" t="s">
        <v>59</v>
      </c>
      <c r="C30" s="47"/>
      <c r="D30" s="43"/>
      <c r="E30" s="4">
        <v>1471663</v>
      </c>
      <c r="F30" s="5"/>
      <c r="G30" s="4">
        <v>1478533</v>
      </c>
      <c r="H30" s="5"/>
      <c r="I30" s="4">
        <v>224981</v>
      </c>
      <c r="K30" s="4">
        <v>222834</v>
      </c>
    </row>
    <row r="31" spans="1:13" ht="20.85" customHeight="1">
      <c r="A31" s="3" t="s">
        <v>146</v>
      </c>
      <c r="C31" s="47"/>
      <c r="D31" s="43"/>
      <c r="E31" s="9">
        <f>137411-1</f>
        <v>137410</v>
      </c>
      <c r="F31" s="5"/>
      <c r="G31" s="4">
        <v>135812</v>
      </c>
      <c r="H31" s="5"/>
      <c r="I31" s="4">
        <v>2921</v>
      </c>
      <c r="K31" s="4">
        <v>2727</v>
      </c>
      <c r="L31" s="4"/>
      <c r="M31" s="9"/>
    </row>
    <row r="32" spans="1:13" ht="20.85" customHeight="1">
      <c r="A32" s="3" t="s">
        <v>37</v>
      </c>
      <c r="C32" s="47"/>
      <c r="D32" s="43"/>
      <c r="E32" s="9">
        <f>146529-1</f>
        <v>146528</v>
      </c>
      <c r="F32" s="5"/>
      <c r="G32" s="10">
        <v>145271</v>
      </c>
      <c r="H32" s="5"/>
      <c r="I32" s="10">
        <f>58506+1</f>
        <v>58507</v>
      </c>
      <c r="K32" s="10">
        <v>56797</v>
      </c>
    </row>
    <row r="33" spans="1:11" ht="20.85" customHeight="1">
      <c r="A33" s="6" t="s">
        <v>18</v>
      </c>
      <c r="C33" s="47"/>
      <c r="D33" s="43"/>
      <c r="E33" s="66">
        <f>SUM(E19:E32)</f>
        <v>25178046</v>
      </c>
      <c r="F33" s="5"/>
      <c r="G33" s="66">
        <f>SUM(G19:G32)</f>
        <v>25305629</v>
      </c>
      <c r="H33" s="5"/>
      <c r="I33" s="66">
        <f>SUM(I19:I32)</f>
        <v>19625509</v>
      </c>
      <c r="K33" s="66">
        <f>SUM(K19:K32)</f>
        <v>19624256</v>
      </c>
    </row>
    <row r="34" spans="1:11" ht="20.85" customHeight="1" thickBot="1">
      <c r="A34" s="6" t="s">
        <v>4</v>
      </c>
      <c r="D34" s="43"/>
      <c r="E34" s="67">
        <f>SUM(E17+E33)</f>
        <v>42154845</v>
      </c>
      <c r="F34" s="5"/>
      <c r="G34" s="67">
        <f>SUM(G17+G33)</f>
        <v>42210528</v>
      </c>
      <c r="H34" s="5"/>
      <c r="I34" s="67">
        <f>SUM(I17+I33)</f>
        <v>27901726</v>
      </c>
      <c r="K34" s="67">
        <f>SUM(K17+K33)</f>
        <v>27956299</v>
      </c>
    </row>
    <row r="35" spans="1:11" ht="20.85" customHeight="1" thickTop="1">
      <c r="D35" s="43"/>
      <c r="E35" s="43"/>
      <c r="F35" s="43"/>
      <c r="G35" s="43"/>
      <c r="H35" s="43"/>
    </row>
    <row r="36" spans="1:11" ht="20.85" customHeight="1">
      <c r="A36" s="3" t="s">
        <v>5</v>
      </c>
      <c r="D36" s="43"/>
      <c r="E36" s="43"/>
      <c r="F36" s="43"/>
      <c r="G36" s="43"/>
      <c r="H36" s="43"/>
    </row>
    <row r="37" spans="1:11" ht="20.85" customHeight="1">
      <c r="A37" s="2" t="s">
        <v>80</v>
      </c>
      <c r="B37" s="41"/>
      <c r="D37" s="41"/>
      <c r="E37" s="41"/>
      <c r="F37" s="41"/>
      <c r="G37" s="41"/>
      <c r="H37" s="41"/>
      <c r="I37" s="42"/>
      <c r="J37" s="42"/>
      <c r="K37" s="42"/>
    </row>
    <row r="38" spans="1:11" ht="20.85" customHeight="1">
      <c r="A38" s="2" t="s">
        <v>77</v>
      </c>
      <c r="B38" s="41"/>
      <c r="D38" s="41"/>
      <c r="E38" s="41"/>
      <c r="F38" s="41"/>
      <c r="G38" s="41"/>
      <c r="H38" s="41"/>
      <c r="I38" s="42"/>
      <c r="J38" s="42"/>
      <c r="K38" s="42"/>
    </row>
    <row r="39" spans="1:11" ht="20.85" customHeight="1">
      <c r="A39" s="2" t="s">
        <v>228</v>
      </c>
      <c r="B39" s="41"/>
      <c r="D39" s="41"/>
      <c r="E39" s="41"/>
      <c r="F39" s="41"/>
      <c r="G39" s="41"/>
      <c r="H39" s="41"/>
      <c r="I39" s="42"/>
      <c r="J39" s="42"/>
      <c r="K39" s="42"/>
    </row>
    <row r="40" spans="1:11" ht="20.85" customHeight="1">
      <c r="D40" s="43"/>
      <c r="E40" s="43"/>
      <c r="F40" s="43"/>
      <c r="G40" s="43"/>
      <c r="H40" s="43"/>
      <c r="J40" s="102" t="s">
        <v>29</v>
      </c>
      <c r="K40" s="102"/>
    </row>
    <row r="41" spans="1:11" s="6" customFormat="1" ht="20.85" customHeight="1">
      <c r="C41" s="45"/>
      <c r="D41" s="45"/>
      <c r="E41" s="63"/>
      <c r="F41" s="44" t="s">
        <v>0</v>
      </c>
      <c r="G41" s="63"/>
      <c r="I41" s="101" t="s">
        <v>32</v>
      </c>
      <c r="J41" s="101"/>
      <c r="K41" s="101"/>
    </row>
    <row r="42" spans="1:11" s="6" customFormat="1" ht="20.85" customHeight="1">
      <c r="C42" s="64" t="s">
        <v>1</v>
      </c>
      <c r="D42" s="45"/>
      <c r="E42" s="7" t="s">
        <v>229</v>
      </c>
      <c r="F42" s="8"/>
      <c r="G42" s="7" t="s">
        <v>230</v>
      </c>
      <c r="H42" s="65"/>
      <c r="I42" s="7" t="s">
        <v>229</v>
      </c>
      <c r="J42" s="8"/>
      <c r="K42" s="7" t="s">
        <v>230</v>
      </c>
    </row>
    <row r="43" spans="1:11" ht="20.85" customHeight="1">
      <c r="D43" s="45"/>
      <c r="E43" s="8" t="s">
        <v>26</v>
      </c>
      <c r="F43" s="8"/>
      <c r="G43" s="8" t="s">
        <v>25</v>
      </c>
      <c r="H43" s="8"/>
      <c r="I43" s="8" t="s">
        <v>26</v>
      </c>
      <c r="J43" s="8"/>
      <c r="K43" s="8" t="s">
        <v>25</v>
      </c>
    </row>
    <row r="44" spans="1:11" ht="20.85" customHeight="1">
      <c r="E44" s="8" t="s">
        <v>27</v>
      </c>
      <c r="F44" s="8"/>
      <c r="G44" s="8"/>
      <c r="H44" s="8"/>
      <c r="I44" s="8" t="s">
        <v>27</v>
      </c>
      <c r="J44" s="8"/>
      <c r="K44" s="8"/>
    </row>
    <row r="45" spans="1:11" ht="20.85" customHeight="1">
      <c r="A45" s="6" t="s">
        <v>38</v>
      </c>
      <c r="C45" s="68"/>
      <c r="E45" s="8"/>
      <c r="F45" s="11"/>
      <c r="G45" s="11"/>
      <c r="H45" s="11"/>
      <c r="I45" s="11"/>
      <c r="J45" s="11"/>
      <c r="K45" s="11"/>
    </row>
    <row r="46" spans="1:11" ht="20.85" customHeight="1">
      <c r="A46" s="6" t="s">
        <v>6</v>
      </c>
      <c r="D46" s="43"/>
      <c r="E46" s="43"/>
      <c r="F46" s="43"/>
      <c r="G46" s="43"/>
      <c r="H46" s="43"/>
      <c r="I46" s="3"/>
      <c r="J46" s="3"/>
      <c r="K46" s="3"/>
    </row>
    <row r="47" spans="1:11" ht="20.85" customHeight="1">
      <c r="A47" s="3" t="s">
        <v>199</v>
      </c>
      <c r="C47" s="47">
        <v>9</v>
      </c>
      <c r="D47" s="43"/>
      <c r="E47" s="4">
        <v>1713828</v>
      </c>
      <c r="F47" s="43"/>
      <c r="G47" s="4">
        <v>1593954</v>
      </c>
      <c r="H47" s="43"/>
      <c r="I47" s="3">
        <v>1158489</v>
      </c>
      <c r="J47" s="3"/>
      <c r="K47" s="4">
        <v>1067963</v>
      </c>
    </row>
    <row r="48" spans="1:11" ht="20.85" customHeight="1">
      <c r="A48" s="3" t="s">
        <v>87</v>
      </c>
      <c r="C48" s="47">
        <v>10</v>
      </c>
      <c r="D48" s="43"/>
      <c r="E48" s="4">
        <v>3881227</v>
      </c>
      <c r="F48" s="5"/>
      <c r="G48" s="4">
        <v>3588463</v>
      </c>
      <c r="H48" s="5"/>
      <c r="I48" s="4">
        <v>2481990</v>
      </c>
      <c r="K48" s="4">
        <v>2237171</v>
      </c>
    </row>
    <row r="49" spans="1:11" ht="20.85" customHeight="1">
      <c r="A49" s="3" t="s">
        <v>70</v>
      </c>
      <c r="C49" s="47">
        <v>2</v>
      </c>
      <c r="D49" s="43"/>
      <c r="E49" s="9">
        <v>16000</v>
      </c>
      <c r="F49" s="5"/>
      <c r="G49" s="9">
        <v>0</v>
      </c>
      <c r="H49" s="5"/>
      <c r="I49" s="4">
        <v>820971</v>
      </c>
      <c r="J49" s="9"/>
      <c r="K49" s="9">
        <v>854328</v>
      </c>
    </row>
    <row r="50" spans="1:11" ht="20.85" customHeight="1">
      <c r="A50" s="3" t="s">
        <v>200</v>
      </c>
      <c r="C50" s="47">
        <v>9</v>
      </c>
      <c r="D50" s="43"/>
      <c r="E50" s="4">
        <v>4392929</v>
      </c>
      <c r="F50" s="5"/>
      <c r="G50" s="4">
        <v>1968272</v>
      </c>
      <c r="H50" s="5"/>
      <c r="I50" s="4">
        <v>3902974</v>
      </c>
      <c r="K50" s="4">
        <v>1543944</v>
      </c>
    </row>
    <row r="51" spans="1:11" ht="20.85" customHeight="1">
      <c r="A51" s="3" t="s">
        <v>206</v>
      </c>
      <c r="C51" s="47">
        <v>11</v>
      </c>
      <c r="D51" s="43"/>
      <c r="E51" s="4">
        <v>870263</v>
      </c>
      <c r="F51" s="5"/>
      <c r="G51" s="4">
        <v>824260</v>
      </c>
      <c r="H51" s="5"/>
      <c r="I51" s="4">
        <v>0</v>
      </c>
      <c r="K51" s="4">
        <v>0</v>
      </c>
    </row>
    <row r="52" spans="1:11" ht="20.85" customHeight="1">
      <c r="A52" s="3" t="s">
        <v>74</v>
      </c>
      <c r="C52" s="47"/>
      <c r="D52" s="43"/>
      <c r="E52" s="4"/>
      <c r="F52" s="5"/>
      <c r="G52" s="4"/>
      <c r="H52" s="5"/>
    </row>
    <row r="53" spans="1:11" ht="20.85" customHeight="1">
      <c r="A53" s="3" t="s">
        <v>51</v>
      </c>
      <c r="C53" s="47">
        <v>13</v>
      </c>
      <c r="D53" s="43"/>
      <c r="E53" s="4">
        <v>791367</v>
      </c>
      <c r="F53" s="5"/>
      <c r="G53" s="4">
        <v>722966</v>
      </c>
      <c r="H53" s="5"/>
      <c r="I53" s="4">
        <f>406114+1</f>
        <v>406115</v>
      </c>
      <c r="K53" s="4">
        <v>397545</v>
      </c>
    </row>
    <row r="54" spans="1:11" ht="20.85" customHeight="1">
      <c r="A54" s="3" t="s">
        <v>147</v>
      </c>
      <c r="C54" s="47"/>
      <c r="D54" s="43"/>
      <c r="F54" s="5"/>
      <c r="G54" s="4"/>
      <c r="H54" s="5"/>
    </row>
    <row r="55" spans="1:11" ht="20.85" customHeight="1">
      <c r="A55" s="3" t="s">
        <v>224</v>
      </c>
      <c r="C55" s="47">
        <v>12</v>
      </c>
      <c r="D55" s="43"/>
      <c r="E55" s="4">
        <v>4829952</v>
      </c>
      <c r="F55" s="5"/>
      <c r="G55" s="4">
        <v>4795811</v>
      </c>
      <c r="H55" s="5"/>
      <c r="I55" s="4">
        <v>0</v>
      </c>
      <c r="K55" s="4">
        <v>0</v>
      </c>
    </row>
    <row r="56" spans="1:11" ht="20.85" customHeight="1">
      <c r="A56" s="3" t="s">
        <v>90</v>
      </c>
      <c r="C56" s="47"/>
      <c r="D56" s="43"/>
      <c r="E56" s="4">
        <v>722157</v>
      </c>
      <c r="F56" s="5"/>
      <c r="G56" s="4">
        <v>731850</v>
      </c>
      <c r="H56" s="5"/>
      <c r="I56" s="4">
        <f>290557+1</f>
        <v>290558</v>
      </c>
      <c r="K56" s="4">
        <v>289362</v>
      </c>
    </row>
    <row r="57" spans="1:11" ht="20.85" customHeight="1">
      <c r="A57" s="3" t="s">
        <v>88</v>
      </c>
      <c r="C57" s="47"/>
      <c r="D57" s="43"/>
      <c r="E57" s="4">
        <v>774182</v>
      </c>
      <c r="F57" s="5"/>
      <c r="G57" s="69">
        <v>768378</v>
      </c>
      <c r="H57" s="5"/>
      <c r="I57" s="4">
        <v>0</v>
      </c>
      <c r="K57" s="4">
        <v>0</v>
      </c>
    </row>
    <row r="58" spans="1:11" ht="20.85" customHeight="1">
      <c r="A58" s="53" t="s">
        <v>39</v>
      </c>
      <c r="D58" s="43"/>
      <c r="E58" s="48">
        <f>945508-1</f>
        <v>945507</v>
      </c>
      <c r="F58" s="5"/>
      <c r="G58" s="48">
        <v>873724</v>
      </c>
      <c r="H58" s="5"/>
      <c r="I58" s="48">
        <f>179329-1</f>
        <v>179328</v>
      </c>
      <c r="J58" s="9"/>
      <c r="K58" s="4">
        <v>174361</v>
      </c>
    </row>
    <row r="59" spans="1:11" ht="20.85" customHeight="1">
      <c r="A59" s="6" t="s">
        <v>7</v>
      </c>
      <c r="E59" s="66">
        <f>SUM(E47:E58)</f>
        <v>18937412</v>
      </c>
      <c r="F59" s="5"/>
      <c r="G59" s="66">
        <f>SUM(G47:G58)</f>
        <v>15867678</v>
      </c>
      <c r="H59" s="5"/>
      <c r="I59" s="66">
        <f>SUM(I47:I58)</f>
        <v>9240425</v>
      </c>
      <c r="K59" s="66">
        <f>SUM(K47:K58)</f>
        <v>6564674</v>
      </c>
    </row>
    <row r="60" spans="1:11" ht="20.85" customHeight="1">
      <c r="A60" s="6" t="s">
        <v>19</v>
      </c>
      <c r="D60" s="43"/>
      <c r="E60" s="4"/>
      <c r="F60" s="5"/>
      <c r="G60" s="4"/>
      <c r="H60" s="5"/>
    </row>
    <row r="61" spans="1:11" ht="20.85" customHeight="1">
      <c r="A61" s="3" t="s">
        <v>235</v>
      </c>
      <c r="C61" s="47"/>
      <c r="D61" s="43"/>
      <c r="E61" s="4"/>
      <c r="F61" s="5"/>
      <c r="G61" s="4"/>
      <c r="H61" s="5"/>
    </row>
    <row r="62" spans="1:11" ht="20.85" customHeight="1">
      <c r="A62" s="3" t="s">
        <v>201</v>
      </c>
      <c r="C62" s="47">
        <v>9</v>
      </c>
      <c r="D62" s="43"/>
      <c r="E62" s="4">
        <v>3568202</v>
      </c>
      <c r="F62" s="5"/>
      <c r="G62" s="4">
        <v>6010528</v>
      </c>
      <c r="H62" s="5"/>
      <c r="I62" s="4">
        <v>3527582</v>
      </c>
      <c r="K62" s="4">
        <v>5896015</v>
      </c>
    </row>
    <row r="63" spans="1:11" ht="20.85" customHeight="1">
      <c r="A63" s="3" t="s">
        <v>236</v>
      </c>
      <c r="C63" s="47"/>
      <c r="D63" s="43"/>
      <c r="E63" s="4"/>
      <c r="F63" s="5"/>
      <c r="G63" s="4"/>
      <c r="H63" s="5"/>
    </row>
    <row r="64" spans="1:11" ht="20.85" customHeight="1">
      <c r="A64" s="3" t="s">
        <v>51</v>
      </c>
      <c r="C64" s="47">
        <v>11</v>
      </c>
      <c r="D64" s="43"/>
      <c r="E64" s="4">
        <v>7663088</v>
      </c>
      <c r="F64" s="5"/>
      <c r="G64" s="4">
        <v>7744640</v>
      </c>
      <c r="H64" s="5"/>
      <c r="I64" s="4">
        <v>4895520</v>
      </c>
      <c r="K64" s="4">
        <v>4889827</v>
      </c>
    </row>
    <row r="65" spans="1:11" ht="20.85" customHeight="1">
      <c r="A65" s="3" t="s">
        <v>89</v>
      </c>
      <c r="C65" s="47"/>
      <c r="D65" s="43"/>
      <c r="E65" s="4">
        <v>447700</v>
      </c>
      <c r="F65" s="5"/>
      <c r="G65" s="4">
        <v>447700</v>
      </c>
      <c r="H65" s="5"/>
      <c r="I65" s="4">
        <v>447700</v>
      </c>
      <c r="K65" s="4">
        <v>447700</v>
      </c>
    </row>
    <row r="66" spans="1:11" ht="20.85" customHeight="1">
      <c r="A66" s="3" t="s">
        <v>237</v>
      </c>
      <c r="C66" s="47"/>
      <c r="D66" s="43"/>
      <c r="E66" s="4"/>
      <c r="F66" s="5"/>
      <c r="G66" s="4"/>
      <c r="H66" s="5"/>
    </row>
    <row r="67" spans="1:11" ht="20.85" customHeight="1">
      <c r="A67" s="3" t="s">
        <v>51</v>
      </c>
      <c r="C67" s="47">
        <v>13</v>
      </c>
      <c r="D67" s="43"/>
      <c r="E67" s="4">
        <v>969819</v>
      </c>
      <c r="F67" s="5"/>
      <c r="G67" s="4">
        <v>994672</v>
      </c>
      <c r="H67" s="5"/>
      <c r="I67" s="4">
        <v>295524</v>
      </c>
      <c r="K67" s="4">
        <v>301129</v>
      </c>
    </row>
    <row r="68" spans="1:11" ht="20.85" customHeight="1">
      <c r="A68" s="3" t="s">
        <v>173</v>
      </c>
      <c r="C68" s="47"/>
      <c r="D68" s="43"/>
      <c r="E68" s="4"/>
      <c r="F68" s="5"/>
      <c r="G68" s="4"/>
      <c r="H68" s="5"/>
    </row>
    <row r="69" spans="1:11" ht="20.85" customHeight="1">
      <c r="A69" s="3" t="s">
        <v>174</v>
      </c>
      <c r="C69" s="47"/>
      <c r="D69" s="43"/>
      <c r="E69" s="4">
        <v>402465</v>
      </c>
      <c r="F69" s="5"/>
      <c r="G69" s="4">
        <v>398525</v>
      </c>
      <c r="H69" s="5"/>
      <c r="I69" s="4">
        <v>164192</v>
      </c>
      <c r="K69" s="4">
        <v>161225</v>
      </c>
    </row>
    <row r="70" spans="1:11" ht="20.85" customHeight="1">
      <c r="A70" s="3" t="s">
        <v>92</v>
      </c>
      <c r="C70" s="47"/>
      <c r="D70" s="43"/>
      <c r="E70" s="4">
        <v>219082</v>
      </c>
      <c r="F70" s="5"/>
      <c r="G70" s="4">
        <v>224602</v>
      </c>
      <c r="H70" s="5"/>
      <c r="I70" s="4">
        <f>6577</f>
        <v>6577</v>
      </c>
      <c r="K70" s="4">
        <v>7760</v>
      </c>
    </row>
    <row r="71" spans="1:11" ht="20.85" customHeight="1">
      <c r="A71" s="3" t="s">
        <v>239</v>
      </c>
      <c r="C71" s="47"/>
      <c r="D71" s="43"/>
      <c r="E71" s="4">
        <v>552863</v>
      </c>
      <c r="F71" s="5"/>
      <c r="G71" s="4">
        <v>548071</v>
      </c>
      <c r="H71" s="5"/>
      <c r="I71" s="4">
        <v>0</v>
      </c>
      <c r="K71" s="4">
        <v>0</v>
      </c>
    </row>
    <row r="72" spans="1:11" ht="20.85" customHeight="1">
      <c r="A72" s="3" t="s">
        <v>93</v>
      </c>
      <c r="C72" s="47"/>
      <c r="D72" s="43"/>
      <c r="E72" s="4">
        <v>674898</v>
      </c>
      <c r="F72" s="5"/>
      <c r="G72" s="4">
        <v>677340</v>
      </c>
      <c r="H72" s="5"/>
      <c r="I72" s="4">
        <v>0</v>
      </c>
      <c r="K72" s="4">
        <v>0</v>
      </c>
    </row>
    <row r="73" spans="1:11" ht="20.85" customHeight="1">
      <c r="A73" s="3" t="s">
        <v>61</v>
      </c>
      <c r="C73" s="47"/>
      <c r="D73" s="43"/>
      <c r="E73" s="10">
        <f>273132-1</f>
        <v>273131</v>
      </c>
      <c r="F73" s="5"/>
      <c r="G73" s="10">
        <v>266115</v>
      </c>
      <c r="H73" s="5"/>
      <c r="I73" s="10">
        <v>222289</v>
      </c>
      <c r="K73" s="10">
        <v>215409</v>
      </c>
    </row>
    <row r="74" spans="1:11" ht="20.85" customHeight="1">
      <c r="A74" s="6" t="s">
        <v>20</v>
      </c>
      <c r="C74" s="47"/>
      <c r="D74" s="43"/>
      <c r="E74" s="10">
        <f>SUM(E61:E73)</f>
        <v>14771248</v>
      </c>
      <c r="F74" s="5"/>
      <c r="G74" s="10">
        <f>SUM(G61:G73)</f>
        <v>17312193</v>
      </c>
      <c r="H74" s="5"/>
      <c r="I74" s="10">
        <f>SUM(I61:I73)</f>
        <v>9559384</v>
      </c>
      <c r="K74" s="10">
        <f>SUM(K61:K73)</f>
        <v>11919065</v>
      </c>
    </row>
    <row r="75" spans="1:11" ht="20.85" customHeight="1">
      <c r="A75" s="6" t="s">
        <v>8</v>
      </c>
      <c r="C75" s="47"/>
      <c r="D75" s="43"/>
      <c r="E75" s="10">
        <f>SUM(E59,E74)</f>
        <v>33708660</v>
      </c>
      <c r="F75" s="5"/>
      <c r="G75" s="10">
        <f>SUM(G59,G74)</f>
        <v>33179871</v>
      </c>
      <c r="H75" s="5"/>
      <c r="I75" s="10">
        <f>SUM(I59,I74)</f>
        <v>18799809</v>
      </c>
      <c r="K75" s="10">
        <f>SUM(K59,K74)</f>
        <v>18483739</v>
      </c>
    </row>
    <row r="76" spans="1:11" ht="20.85" customHeight="1">
      <c r="D76" s="43"/>
      <c r="E76" s="43"/>
      <c r="F76" s="43"/>
      <c r="G76" s="43"/>
      <c r="H76" s="43"/>
    </row>
    <row r="77" spans="1:11" ht="20.85" customHeight="1">
      <c r="A77" s="3" t="s">
        <v>5</v>
      </c>
      <c r="D77" s="43"/>
      <c r="E77" s="43"/>
      <c r="F77" s="43"/>
      <c r="G77" s="43"/>
      <c r="H77" s="43"/>
    </row>
    <row r="78" spans="1:11" ht="20.85" customHeight="1">
      <c r="A78" s="2" t="s">
        <v>80</v>
      </c>
      <c r="B78" s="41"/>
      <c r="D78" s="41"/>
      <c r="E78" s="41"/>
      <c r="F78" s="41"/>
      <c r="G78" s="41"/>
      <c r="H78" s="41"/>
      <c r="I78" s="42"/>
      <c r="J78" s="42"/>
      <c r="K78" s="42"/>
    </row>
    <row r="79" spans="1:11" ht="20.85" customHeight="1">
      <c r="A79" s="2" t="s">
        <v>77</v>
      </c>
      <c r="B79" s="41"/>
      <c r="D79" s="41"/>
      <c r="E79" s="41"/>
      <c r="F79" s="41"/>
      <c r="G79" s="41"/>
      <c r="H79" s="41"/>
      <c r="I79" s="42"/>
      <c r="J79" s="42"/>
      <c r="K79" s="42"/>
    </row>
    <row r="80" spans="1:11" ht="20.85" customHeight="1">
      <c r="A80" s="2" t="s">
        <v>228</v>
      </c>
      <c r="B80" s="41"/>
      <c r="D80" s="41"/>
      <c r="E80" s="41"/>
      <c r="F80" s="41"/>
      <c r="G80" s="41"/>
      <c r="H80" s="41"/>
      <c r="I80" s="42"/>
      <c r="J80" s="42"/>
      <c r="K80" s="42"/>
    </row>
    <row r="81" spans="1:11" ht="20.85" customHeight="1">
      <c r="D81" s="43"/>
      <c r="E81" s="43"/>
      <c r="F81" s="43"/>
      <c r="G81" s="43"/>
      <c r="H81" s="43"/>
      <c r="J81" s="102" t="s">
        <v>29</v>
      </c>
      <c r="K81" s="102"/>
    </row>
    <row r="82" spans="1:11" s="6" customFormat="1" ht="20.85" customHeight="1">
      <c r="C82" s="45"/>
      <c r="D82" s="45"/>
      <c r="E82" s="63"/>
      <c r="F82" s="44" t="s">
        <v>0</v>
      </c>
      <c r="G82" s="63"/>
      <c r="I82" s="101" t="s">
        <v>32</v>
      </c>
      <c r="J82" s="101"/>
      <c r="K82" s="101"/>
    </row>
    <row r="83" spans="1:11" s="6" customFormat="1" ht="20.85" customHeight="1">
      <c r="C83" s="43"/>
      <c r="D83" s="45"/>
      <c r="E83" s="7" t="s">
        <v>229</v>
      </c>
      <c r="F83" s="8"/>
      <c r="G83" s="7" t="s">
        <v>230</v>
      </c>
      <c r="H83" s="65"/>
      <c r="I83" s="7" t="s">
        <v>229</v>
      </c>
      <c r="J83" s="8"/>
      <c r="K83" s="7" t="s">
        <v>230</v>
      </c>
    </row>
    <row r="84" spans="1:11" ht="20.85" customHeight="1">
      <c r="D84" s="45"/>
      <c r="E84" s="8" t="s">
        <v>26</v>
      </c>
      <c r="F84" s="8"/>
      <c r="G84" s="8" t="s">
        <v>25</v>
      </c>
      <c r="H84" s="8"/>
      <c r="I84" s="8" t="s">
        <v>26</v>
      </c>
      <c r="J84" s="8"/>
      <c r="K84" s="8" t="s">
        <v>25</v>
      </c>
    </row>
    <row r="85" spans="1:11" ht="20.85" customHeight="1">
      <c r="E85" s="8" t="s">
        <v>27</v>
      </c>
      <c r="F85" s="8"/>
      <c r="G85" s="8"/>
      <c r="H85" s="8"/>
      <c r="I85" s="8" t="s">
        <v>27</v>
      </c>
      <c r="J85" s="8"/>
      <c r="K85" s="8"/>
    </row>
    <row r="86" spans="1:11" ht="20.85" customHeight="1">
      <c r="A86" s="6" t="s">
        <v>9</v>
      </c>
      <c r="C86" s="47"/>
      <c r="D86" s="43"/>
      <c r="F86" s="43"/>
      <c r="G86" s="43"/>
      <c r="H86" s="43"/>
      <c r="I86" s="3"/>
      <c r="J86" s="3"/>
      <c r="K86" s="3"/>
    </row>
    <row r="87" spans="1:11" ht="20.85" customHeight="1">
      <c r="A87" s="3" t="s">
        <v>40</v>
      </c>
      <c r="C87" s="47"/>
      <c r="D87" s="43"/>
      <c r="F87" s="43"/>
      <c r="G87" s="43"/>
      <c r="H87" s="43"/>
      <c r="I87" s="3"/>
      <c r="J87" s="3"/>
      <c r="K87" s="3"/>
    </row>
    <row r="88" spans="1:11" ht="20.85" customHeight="1">
      <c r="A88" s="3" t="s">
        <v>41</v>
      </c>
      <c r="C88" s="47"/>
      <c r="D88" s="43"/>
      <c r="F88" s="43"/>
      <c r="G88" s="43"/>
      <c r="H88" s="43"/>
      <c r="I88" s="3"/>
      <c r="J88" s="3"/>
      <c r="K88" s="3"/>
    </row>
    <row r="89" spans="1:11" ht="20.85" customHeight="1" thickBot="1">
      <c r="A89" s="3" t="s">
        <v>94</v>
      </c>
      <c r="C89" s="47"/>
      <c r="D89" s="43"/>
      <c r="E89" s="67">
        <v>10011313</v>
      </c>
      <c r="F89" s="5"/>
      <c r="G89" s="67">
        <v>10011313</v>
      </c>
      <c r="H89" s="5"/>
      <c r="I89" s="67">
        <v>10011313</v>
      </c>
      <c r="K89" s="67">
        <v>10011313</v>
      </c>
    </row>
    <row r="90" spans="1:11" ht="20.85" customHeight="1" thickTop="1">
      <c r="A90" s="3" t="s">
        <v>194</v>
      </c>
      <c r="C90" s="47"/>
      <c r="D90" s="43"/>
      <c r="E90" s="4"/>
      <c r="F90" s="4"/>
      <c r="G90" s="4"/>
      <c r="H90" s="4"/>
    </row>
    <row r="91" spans="1:11" ht="20.85" customHeight="1">
      <c r="A91" s="3" t="s">
        <v>148</v>
      </c>
      <c r="C91" s="47"/>
      <c r="D91" s="43"/>
      <c r="E91" s="4">
        <f>Conso!D24</f>
        <v>10011081</v>
      </c>
      <c r="F91" s="4"/>
      <c r="G91" s="4">
        <f>Conso!D20</f>
        <v>10011081</v>
      </c>
      <c r="H91" s="4"/>
      <c r="I91" s="4">
        <f>Company!D22</f>
        <v>10011081</v>
      </c>
      <c r="K91" s="4">
        <f>Company!D18</f>
        <v>10011081</v>
      </c>
    </row>
    <row r="92" spans="1:11" ht="20.85" customHeight="1">
      <c r="A92" s="3" t="s">
        <v>118</v>
      </c>
      <c r="C92" s="70"/>
      <c r="D92" s="43"/>
      <c r="E92" s="4">
        <f>Conso!F24</f>
        <v>-90502</v>
      </c>
      <c r="F92" s="5"/>
      <c r="G92" s="4">
        <f>Conso!F20</f>
        <v>-90502</v>
      </c>
      <c r="H92" s="5"/>
      <c r="I92" s="4">
        <v>-90502</v>
      </c>
      <c r="J92" s="5"/>
      <c r="K92" s="4">
        <f>Company!F18</f>
        <v>-90502</v>
      </c>
    </row>
    <row r="93" spans="1:11" ht="20.85" customHeight="1">
      <c r="A93" s="3" t="s">
        <v>211</v>
      </c>
      <c r="C93" s="71"/>
      <c r="D93" s="43"/>
      <c r="E93" s="4"/>
      <c r="F93" s="5"/>
      <c r="G93" s="4"/>
      <c r="H93" s="5"/>
    </row>
    <row r="94" spans="1:11" ht="20.85" customHeight="1">
      <c r="A94" s="3" t="s">
        <v>42</v>
      </c>
      <c r="C94" s="47"/>
      <c r="D94" s="43"/>
      <c r="E94" s="4">
        <f>Conso!H24</f>
        <v>635600</v>
      </c>
      <c r="F94" s="5"/>
      <c r="G94" s="4">
        <f>Conso!H20</f>
        <v>635600</v>
      </c>
      <c r="H94" s="5"/>
      <c r="I94" s="4">
        <f>Company!H22</f>
        <v>635600</v>
      </c>
      <c r="K94" s="4">
        <f>Company!H18</f>
        <v>635600</v>
      </c>
    </row>
    <row r="95" spans="1:11" ht="20.85" customHeight="1">
      <c r="A95" s="3" t="s">
        <v>217</v>
      </c>
      <c r="C95" s="71"/>
      <c r="D95" s="43"/>
      <c r="E95" s="4">
        <f>Conso!J24</f>
        <v>-2804342</v>
      </c>
      <c r="F95" s="5"/>
      <c r="G95" s="4">
        <f>Conso!J20</f>
        <v>-2276252</v>
      </c>
      <c r="H95" s="5"/>
      <c r="I95" s="4">
        <f>Company!J22</f>
        <v>-1448265</v>
      </c>
      <c r="K95" s="4">
        <f>Company!J18</f>
        <v>-1077232</v>
      </c>
    </row>
    <row r="96" spans="1:11" ht="20.85" customHeight="1">
      <c r="A96" s="3" t="s">
        <v>114</v>
      </c>
      <c r="C96" s="71"/>
      <c r="D96" s="43"/>
      <c r="E96" s="10">
        <f>Conso!V24</f>
        <v>215147</v>
      </c>
      <c r="F96" s="5"/>
      <c r="G96" s="10">
        <f>Conso!V20</f>
        <v>175793</v>
      </c>
      <c r="H96" s="5"/>
      <c r="I96" s="10">
        <f>Company!L22</f>
        <v>-5997</v>
      </c>
      <c r="K96" s="10">
        <f>Company!N18</f>
        <v>-6387</v>
      </c>
    </row>
    <row r="97" spans="1:11" ht="20.85" customHeight="1">
      <c r="A97" s="3" t="s">
        <v>113</v>
      </c>
      <c r="D97" s="43"/>
      <c r="E97" s="4">
        <f>SUM(E91:E96)</f>
        <v>7966984</v>
      </c>
      <c r="F97" s="5"/>
      <c r="G97" s="4">
        <f>SUM(G91:G96)</f>
        <v>8455720</v>
      </c>
      <c r="H97" s="5"/>
      <c r="I97" s="4">
        <f>SUM(I91:I96)</f>
        <v>9101917</v>
      </c>
      <c r="K97" s="4">
        <f>SUM(K91:K96)</f>
        <v>9472560</v>
      </c>
    </row>
    <row r="98" spans="1:11" ht="20.85" customHeight="1">
      <c r="A98" s="3" t="s">
        <v>141</v>
      </c>
      <c r="C98" s="71"/>
      <c r="D98" s="43"/>
      <c r="E98" s="10">
        <f>Conso!Z24</f>
        <v>479201</v>
      </c>
      <c r="F98" s="5"/>
      <c r="G98" s="10">
        <f>Conso!Z20</f>
        <v>574937</v>
      </c>
      <c r="H98" s="5"/>
      <c r="I98" s="10">
        <v>0</v>
      </c>
      <c r="K98" s="10">
        <v>0</v>
      </c>
    </row>
    <row r="99" spans="1:11" ht="20.85" customHeight="1">
      <c r="A99" s="6" t="s">
        <v>10</v>
      </c>
      <c r="D99" s="43"/>
      <c r="E99" s="10">
        <f>SUM(E97:E98)</f>
        <v>8446185</v>
      </c>
      <c r="F99" s="5"/>
      <c r="G99" s="10">
        <f>SUM(G97:G98)</f>
        <v>9030657</v>
      </c>
      <c r="H99" s="5"/>
      <c r="I99" s="10">
        <f>SUM(I91:I96)</f>
        <v>9101917</v>
      </c>
      <c r="K99" s="10">
        <f>SUM(K91:K96)</f>
        <v>9472560</v>
      </c>
    </row>
    <row r="100" spans="1:11" ht="20.85" customHeight="1" thickBot="1">
      <c r="A100" s="6" t="s">
        <v>11</v>
      </c>
      <c r="D100" s="43"/>
      <c r="E100" s="67">
        <f>SUM(E75,E99)</f>
        <v>42154845</v>
      </c>
      <c r="F100" s="5"/>
      <c r="G100" s="67">
        <f>SUM(G75,G99)</f>
        <v>42210528</v>
      </c>
      <c r="H100" s="5"/>
      <c r="I100" s="67">
        <f>SUM(I75,I99)</f>
        <v>27901726</v>
      </c>
      <c r="K100" s="67">
        <f>SUM(K75,K99)</f>
        <v>27956299</v>
      </c>
    </row>
    <row r="101" spans="1:11" ht="20.85" customHeight="1" thickTop="1">
      <c r="D101" s="43"/>
      <c r="E101" s="4">
        <f>E100-E34</f>
        <v>0</v>
      </c>
      <c r="F101" s="4"/>
      <c r="G101" s="4">
        <f>G100-G34</f>
        <v>0</v>
      </c>
      <c r="H101" s="4"/>
      <c r="I101" s="4">
        <f>I100-I34</f>
        <v>0</v>
      </c>
      <c r="K101" s="4">
        <f>K100-K34</f>
        <v>0</v>
      </c>
    </row>
    <row r="102" spans="1:11" ht="20.85" customHeight="1">
      <c r="A102" s="3" t="s">
        <v>5</v>
      </c>
      <c r="D102" s="43"/>
      <c r="E102" s="43"/>
      <c r="F102" s="43"/>
      <c r="G102" s="43"/>
      <c r="H102" s="43"/>
    </row>
    <row r="103" spans="1:11" ht="20.85" customHeight="1">
      <c r="D103" s="43"/>
      <c r="E103" s="43"/>
      <c r="F103" s="43"/>
      <c r="G103" s="43"/>
      <c r="H103" s="43"/>
    </row>
    <row r="104" spans="1:11" ht="20.85" customHeight="1">
      <c r="A104" s="72"/>
      <c r="B104" s="72"/>
      <c r="C104" s="72"/>
      <c r="D104" s="43"/>
      <c r="E104" s="43"/>
      <c r="F104" s="43"/>
      <c r="G104" s="43"/>
      <c r="H104" s="43"/>
      <c r="I104" s="5"/>
    </row>
    <row r="105" spans="1:11" ht="20.85" customHeight="1">
      <c r="C105" s="3"/>
      <c r="D105" s="43"/>
      <c r="E105" s="43"/>
      <c r="F105" s="43"/>
      <c r="G105" s="43"/>
      <c r="H105" s="43"/>
      <c r="I105" s="5"/>
    </row>
    <row r="106" spans="1:11" ht="20.85" customHeight="1">
      <c r="C106" s="3"/>
      <c r="D106" s="3" t="s">
        <v>12</v>
      </c>
      <c r="E106" s="43"/>
      <c r="F106" s="43"/>
      <c r="G106" s="43"/>
      <c r="H106" s="43"/>
      <c r="I106" s="5"/>
    </row>
    <row r="107" spans="1:11" ht="20.85" customHeight="1">
      <c r="A107" s="72"/>
      <c r="B107" s="72"/>
      <c r="C107" s="72"/>
      <c r="D107" s="43"/>
      <c r="E107" s="43"/>
      <c r="F107" s="43"/>
      <c r="G107" s="43"/>
      <c r="H107" s="43"/>
      <c r="I107" s="5"/>
    </row>
    <row r="108" spans="1:11" ht="20.85" customHeight="1">
      <c r="E108" s="4"/>
    </row>
    <row r="109" spans="1:11" ht="20.85" customHeight="1">
      <c r="E109" s="4"/>
    </row>
    <row r="110" spans="1:11" ht="20.85" customHeight="1">
      <c r="E110" s="4"/>
    </row>
    <row r="111" spans="1:11" ht="20.85" customHeight="1">
      <c r="E111" s="4"/>
    </row>
    <row r="112" spans="1:11" ht="20.85" customHeight="1">
      <c r="E112" s="4"/>
    </row>
    <row r="113" spans="9:11" ht="20.85" customHeight="1">
      <c r="I113" s="3"/>
      <c r="J113" s="3"/>
      <c r="K113" s="3"/>
    </row>
  </sheetData>
  <mergeCells count="6">
    <mergeCell ref="I82:K82"/>
    <mergeCell ref="J4:K4"/>
    <mergeCell ref="I5:K5"/>
    <mergeCell ref="J40:K40"/>
    <mergeCell ref="I41:K41"/>
    <mergeCell ref="J81:K81"/>
  </mergeCells>
  <printOptions gridLinesSet="0"/>
  <pageMargins left="0.78740157480314965" right="0.19685039370078741" top="0.78740157480314965" bottom="0.11811023622047245" header="0.19685039370078741" footer="0.19685039370078741"/>
  <pageSetup paperSize="9" scale="80" orientation="portrait" r:id="rId1"/>
  <headerFooter alignWithMargins="0"/>
  <rowBreaks count="2" manualBreakCount="2">
    <brk id="36" max="16383" man="1"/>
    <brk id="7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10"/>
  <sheetViews>
    <sheetView showGridLines="0" view="pageBreakPreview" zoomScale="80" zoomScaleNormal="96" zoomScaleSheetLayoutView="80" workbookViewId="0"/>
  </sheetViews>
  <sheetFormatPr defaultColWidth="10.5546875" defaultRowHeight="21.6" customHeight="1"/>
  <cols>
    <col min="1" max="1" width="26.5546875" style="3" customWidth="1"/>
    <col min="2" max="2" width="21.5546875" style="3" customWidth="1"/>
    <col min="3" max="3" width="9.5546875" style="3" customWidth="1"/>
    <col min="4" max="4" width="1" style="3" customWidth="1"/>
    <col min="5" max="5" width="13.33203125" style="3" customWidth="1"/>
    <col min="6" max="6" width="1" style="3" customWidth="1"/>
    <col min="7" max="7" width="13.33203125" style="4" customWidth="1"/>
    <col min="8" max="8" width="1" style="4" customWidth="1"/>
    <col min="9" max="9" width="13.33203125" style="4" customWidth="1"/>
    <col min="10" max="10" width="1" style="3" customWidth="1"/>
    <col min="11" max="11" width="13.33203125" style="4" customWidth="1"/>
    <col min="12" max="15" width="10.5546875" style="3" customWidth="1"/>
    <col min="16" max="16384" width="10.5546875" style="3"/>
  </cols>
  <sheetData>
    <row r="1" spans="1:11" ht="21.6" customHeight="1">
      <c r="A1" s="41"/>
      <c r="B1" s="41"/>
      <c r="C1" s="41"/>
      <c r="D1" s="41"/>
      <c r="E1" s="41"/>
      <c r="F1" s="41"/>
      <c r="G1" s="42"/>
      <c r="H1" s="42"/>
      <c r="I1" s="42"/>
      <c r="J1" s="41"/>
      <c r="K1" s="9" t="s">
        <v>28</v>
      </c>
    </row>
    <row r="2" spans="1:11" ht="21.6" customHeight="1">
      <c r="A2" s="2" t="s">
        <v>80</v>
      </c>
      <c r="B2" s="41"/>
      <c r="C2" s="41"/>
      <c r="D2" s="41"/>
      <c r="E2" s="41"/>
      <c r="F2" s="41"/>
      <c r="G2" s="42"/>
      <c r="H2" s="42"/>
      <c r="I2" s="42"/>
      <c r="J2" s="41"/>
      <c r="K2" s="42"/>
    </row>
    <row r="3" spans="1:11" ht="21.6" customHeight="1">
      <c r="A3" s="2" t="s">
        <v>52</v>
      </c>
      <c r="B3" s="41"/>
      <c r="C3" s="41"/>
      <c r="D3" s="41"/>
      <c r="E3" s="41"/>
      <c r="F3" s="41"/>
      <c r="G3" s="42"/>
      <c r="H3" s="42"/>
      <c r="I3" s="42"/>
      <c r="J3" s="41"/>
      <c r="K3" s="42"/>
    </row>
    <row r="4" spans="1:11" ht="21.6" customHeight="1">
      <c r="A4" s="2" t="s">
        <v>231</v>
      </c>
      <c r="B4" s="41"/>
      <c r="C4" s="41"/>
      <c r="D4" s="41"/>
      <c r="E4" s="41"/>
      <c r="F4" s="41"/>
      <c r="G4" s="42"/>
      <c r="H4" s="42"/>
      <c r="I4" s="42"/>
      <c r="J4" s="41"/>
      <c r="K4" s="42"/>
    </row>
    <row r="5" spans="1:11" ht="21.6" customHeight="1">
      <c r="C5" s="43"/>
      <c r="D5" s="43"/>
      <c r="E5" s="43"/>
      <c r="F5" s="43"/>
      <c r="G5" s="5"/>
      <c r="H5" s="5"/>
      <c r="K5" s="9" t="s">
        <v>29</v>
      </c>
    </row>
    <row r="6" spans="1:11" s="43" customFormat="1" ht="21.6" customHeight="1">
      <c r="E6" s="101" t="s">
        <v>0</v>
      </c>
      <c r="F6" s="101"/>
      <c r="G6" s="101"/>
      <c r="H6" s="45"/>
      <c r="I6" s="101" t="s">
        <v>32</v>
      </c>
      <c r="J6" s="101"/>
      <c r="K6" s="101"/>
    </row>
    <row r="7" spans="1:11" s="43" customFormat="1" ht="21.6" customHeight="1">
      <c r="E7" s="38">
        <v>2569</v>
      </c>
      <c r="F7" s="39"/>
      <c r="G7" s="38">
        <v>2568</v>
      </c>
      <c r="H7" s="40"/>
      <c r="I7" s="38">
        <v>2569</v>
      </c>
      <c r="J7" s="39"/>
      <c r="K7" s="38">
        <v>2568</v>
      </c>
    </row>
    <row r="8" spans="1:11" ht="21.6" customHeight="1">
      <c r="A8" s="6" t="s">
        <v>259</v>
      </c>
      <c r="C8" s="43"/>
      <c r="D8" s="43"/>
      <c r="E8" s="46"/>
      <c r="F8" s="43"/>
      <c r="G8" s="46"/>
      <c r="H8" s="5"/>
    </row>
    <row r="9" spans="1:11" ht="21.6" customHeight="1">
      <c r="A9" s="6" t="s">
        <v>13</v>
      </c>
      <c r="C9" s="43"/>
      <c r="D9" s="43"/>
      <c r="E9" s="46"/>
      <c r="F9" s="43"/>
      <c r="G9" s="46"/>
      <c r="H9" s="5"/>
    </row>
    <row r="10" spans="1:11" ht="21.6" customHeight="1">
      <c r="A10" s="3" t="s">
        <v>149</v>
      </c>
      <c r="C10" s="47"/>
      <c r="D10" s="43"/>
      <c r="E10" s="3">
        <v>210515</v>
      </c>
      <c r="F10" s="5"/>
      <c r="G10" s="9">
        <v>847859</v>
      </c>
      <c r="H10" s="5"/>
      <c r="I10" s="9">
        <v>105830</v>
      </c>
      <c r="J10" s="9"/>
      <c r="K10" s="9">
        <v>505761</v>
      </c>
    </row>
    <row r="11" spans="1:11" ht="21.6" customHeight="1">
      <c r="A11" s="3" t="s">
        <v>130</v>
      </c>
      <c r="C11" s="47"/>
      <c r="D11" s="43"/>
      <c r="E11" s="3">
        <v>620719</v>
      </c>
      <c r="F11" s="5"/>
      <c r="G11" s="9">
        <v>609519</v>
      </c>
      <c r="H11" s="5"/>
      <c r="I11" s="9">
        <v>0</v>
      </c>
      <c r="J11" s="9"/>
      <c r="K11" s="9">
        <v>0</v>
      </c>
    </row>
    <row r="12" spans="1:11" ht="21.6" customHeight="1">
      <c r="A12" s="3" t="s">
        <v>131</v>
      </c>
      <c r="C12" s="47"/>
      <c r="D12" s="43"/>
      <c r="E12" s="3">
        <v>188191</v>
      </c>
      <c r="F12" s="5"/>
      <c r="G12" s="9">
        <v>189719</v>
      </c>
      <c r="H12" s="5"/>
      <c r="I12" s="9">
        <v>36849</v>
      </c>
      <c r="J12" s="9"/>
      <c r="K12" s="9">
        <v>40617</v>
      </c>
    </row>
    <row r="13" spans="1:11" ht="21.6" customHeight="1">
      <c r="A13" s="3" t="s">
        <v>188</v>
      </c>
      <c r="C13" s="47"/>
      <c r="D13" s="43"/>
      <c r="E13" s="5">
        <v>5704</v>
      </c>
      <c r="F13" s="5"/>
      <c r="G13" s="5">
        <v>5616</v>
      </c>
      <c r="H13" s="5"/>
      <c r="I13" s="5">
        <v>0</v>
      </c>
      <c r="J13" s="9"/>
      <c r="K13" s="5">
        <v>0</v>
      </c>
    </row>
    <row r="14" spans="1:11" ht="21.6" customHeight="1">
      <c r="A14" s="3" t="s">
        <v>63</v>
      </c>
      <c r="C14" s="47"/>
      <c r="D14" s="43"/>
      <c r="E14" s="9">
        <f>88077-E13-E26</f>
        <v>41884</v>
      </c>
      <c r="F14" s="5"/>
      <c r="G14" s="9">
        <v>43739</v>
      </c>
      <c r="H14" s="5"/>
      <c r="I14" s="9">
        <f>75416-I26</f>
        <v>11628</v>
      </c>
      <c r="J14" s="9"/>
      <c r="K14" s="9">
        <v>4965</v>
      </c>
    </row>
    <row r="15" spans="1:11" ht="21.6" customHeight="1">
      <c r="A15" s="6" t="s">
        <v>14</v>
      </c>
      <c r="C15" s="43"/>
      <c r="D15" s="43"/>
      <c r="E15" s="12">
        <f>SUM(E10:E14)</f>
        <v>1067013</v>
      </c>
      <c r="F15" s="5"/>
      <c r="G15" s="12">
        <f>SUM(G10:G14)</f>
        <v>1696452</v>
      </c>
      <c r="H15" s="5"/>
      <c r="I15" s="12">
        <f>SUM(I10:I14)</f>
        <v>154307</v>
      </c>
      <c r="J15" s="9"/>
      <c r="K15" s="12">
        <f>SUM(K10:K14)</f>
        <v>551343</v>
      </c>
    </row>
    <row r="16" spans="1:11" ht="21.6" customHeight="1">
      <c r="A16" s="6" t="s">
        <v>220</v>
      </c>
      <c r="C16" s="43"/>
      <c r="D16" s="43"/>
      <c r="E16" s="5"/>
      <c r="F16" s="5"/>
      <c r="G16" s="5"/>
      <c r="H16" s="5"/>
      <c r="I16" s="5"/>
      <c r="J16" s="9"/>
      <c r="K16" s="5"/>
    </row>
    <row r="17" spans="1:11" ht="21.6" customHeight="1">
      <c r="A17" s="3" t="s">
        <v>150</v>
      </c>
      <c r="C17" s="47"/>
      <c r="D17" s="43"/>
      <c r="E17" s="9">
        <v>171692</v>
      </c>
      <c r="F17" s="5"/>
      <c r="G17" s="9">
        <v>651393</v>
      </c>
      <c r="H17" s="5"/>
      <c r="I17" s="9">
        <v>95513</v>
      </c>
      <c r="J17" s="5"/>
      <c r="K17" s="9">
        <v>408751</v>
      </c>
    </row>
    <row r="18" spans="1:11" ht="21.6" customHeight="1">
      <c r="A18" s="3" t="s">
        <v>132</v>
      </c>
      <c r="C18" s="47"/>
      <c r="D18" s="43"/>
      <c r="E18" s="9">
        <v>265530</v>
      </c>
      <c r="F18" s="5"/>
      <c r="G18" s="9">
        <v>272169</v>
      </c>
      <c r="H18" s="5"/>
      <c r="I18" s="9">
        <v>0</v>
      </c>
      <c r="J18" s="9"/>
      <c r="K18" s="9">
        <v>0</v>
      </c>
    </row>
    <row r="19" spans="1:11" ht="21.6" customHeight="1">
      <c r="A19" s="3" t="s">
        <v>151</v>
      </c>
      <c r="C19" s="47"/>
      <c r="D19" s="43"/>
      <c r="E19" s="9">
        <v>108648</v>
      </c>
      <c r="F19" s="5"/>
      <c r="G19" s="9">
        <v>113641</v>
      </c>
      <c r="H19" s="5"/>
      <c r="I19" s="9">
        <v>33342</v>
      </c>
      <c r="J19" s="5"/>
      <c r="K19" s="9">
        <v>42836</v>
      </c>
    </row>
    <row r="20" spans="1:11" ht="21.6" customHeight="1">
      <c r="A20" s="3" t="s">
        <v>47</v>
      </c>
      <c r="C20" s="47"/>
      <c r="D20" s="43"/>
      <c r="E20" s="9">
        <v>100991</v>
      </c>
      <c r="F20" s="5"/>
      <c r="G20" s="9">
        <v>149463</v>
      </c>
      <c r="H20" s="5"/>
      <c r="I20" s="4">
        <v>17929</v>
      </c>
      <c r="J20" s="5"/>
      <c r="K20" s="9">
        <v>54715</v>
      </c>
    </row>
    <row r="21" spans="1:11" ht="21.6" customHeight="1">
      <c r="A21" s="3" t="s">
        <v>48</v>
      </c>
      <c r="C21" s="47"/>
      <c r="D21" s="43"/>
      <c r="E21" s="9">
        <v>488907</v>
      </c>
      <c r="F21" s="5"/>
      <c r="G21" s="9">
        <v>533168</v>
      </c>
      <c r="H21" s="5"/>
      <c r="I21" s="4">
        <v>126456</v>
      </c>
      <c r="J21" s="5"/>
      <c r="K21" s="9">
        <v>160861</v>
      </c>
    </row>
    <row r="22" spans="1:11" ht="21.6" customHeight="1">
      <c r="A22" s="3" t="s">
        <v>247</v>
      </c>
      <c r="D22" s="43"/>
      <c r="E22" s="48">
        <v>26175</v>
      </c>
      <c r="F22" s="5"/>
      <c r="G22" s="48">
        <v>946</v>
      </c>
      <c r="H22" s="5"/>
      <c r="I22" s="48">
        <v>2126</v>
      </c>
      <c r="J22" s="5"/>
      <c r="K22" s="48">
        <v>4760</v>
      </c>
    </row>
    <row r="23" spans="1:11" ht="21.6" customHeight="1">
      <c r="A23" s="6" t="s">
        <v>221</v>
      </c>
      <c r="C23" s="43"/>
      <c r="D23" s="43"/>
      <c r="E23" s="12">
        <f>SUM(E17:E22)</f>
        <v>1161943</v>
      </c>
      <c r="F23" s="5"/>
      <c r="G23" s="12">
        <f>SUM(G17:G22)</f>
        <v>1720780</v>
      </c>
      <c r="H23" s="5"/>
      <c r="I23" s="12">
        <f>SUM(I17:I22)</f>
        <v>275366</v>
      </c>
      <c r="J23" s="9"/>
      <c r="K23" s="12">
        <f>SUM(K17:K22)</f>
        <v>671923</v>
      </c>
    </row>
    <row r="24" spans="1:11" ht="21.6" customHeight="1">
      <c r="A24" s="6" t="s">
        <v>240</v>
      </c>
      <c r="C24" s="47"/>
      <c r="D24" s="43"/>
      <c r="E24" s="9">
        <f>SUM(E15-E23)</f>
        <v>-94930</v>
      </c>
      <c r="F24" s="5"/>
      <c r="G24" s="9">
        <f>SUM(G15-G23)</f>
        <v>-24328</v>
      </c>
      <c r="H24" s="5"/>
      <c r="I24" s="9">
        <f>SUM(I15-I23)</f>
        <v>-121059</v>
      </c>
      <c r="J24" s="5"/>
      <c r="K24" s="9">
        <f>SUM(K15-K23)</f>
        <v>-120580</v>
      </c>
    </row>
    <row r="25" spans="1:11" ht="21.6" customHeight="1">
      <c r="A25" s="3" t="s">
        <v>241</v>
      </c>
      <c r="C25" s="43"/>
      <c r="D25" s="43"/>
      <c r="E25" s="5">
        <v>-777</v>
      </c>
      <c r="F25" s="5"/>
      <c r="G25" s="5">
        <v>9837</v>
      </c>
      <c r="H25" s="5"/>
      <c r="I25" s="5">
        <v>0</v>
      </c>
      <c r="J25" s="9"/>
      <c r="K25" s="5">
        <v>0</v>
      </c>
    </row>
    <row r="26" spans="1:11" ht="21.6" customHeight="1">
      <c r="A26" s="3" t="s">
        <v>152</v>
      </c>
      <c r="C26" s="43"/>
      <c r="D26" s="43"/>
      <c r="E26" s="5">
        <v>40489</v>
      </c>
      <c r="F26" s="5"/>
      <c r="G26" s="5">
        <v>67817</v>
      </c>
      <c r="H26" s="5"/>
      <c r="I26" s="5">
        <v>63788</v>
      </c>
      <c r="J26" s="9"/>
      <c r="K26" s="5">
        <v>116955</v>
      </c>
    </row>
    <row r="27" spans="1:11" ht="21.6" customHeight="1">
      <c r="A27" s="3" t="s">
        <v>71</v>
      </c>
      <c r="C27" s="47"/>
      <c r="D27" s="43"/>
      <c r="E27" s="13">
        <v>-521645</v>
      </c>
      <c r="F27" s="5"/>
      <c r="G27" s="13">
        <v>-393669</v>
      </c>
      <c r="H27" s="5"/>
      <c r="I27" s="13">
        <f>-316006-1</f>
        <v>-316007</v>
      </c>
      <c r="J27" s="5"/>
      <c r="K27" s="13">
        <v>-224635</v>
      </c>
    </row>
    <row r="28" spans="1:11" ht="21.6" customHeight="1">
      <c r="A28" s="6" t="s">
        <v>212</v>
      </c>
      <c r="C28" s="43"/>
      <c r="D28" s="43"/>
      <c r="E28" s="9">
        <f>SUM(E24:E27)</f>
        <v>-576863</v>
      </c>
      <c r="F28" s="5"/>
      <c r="G28" s="9">
        <f>SUM(G24:G27)</f>
        <v>-340343</v>
      </c>
      <c r="H28" s="5"/>
      <c r="I28" s="9">
        <f>SUM(I24:I27)</f>
        <v>-373278</v>
      </c>
      <c r="J28" s="9"/>
      <c r="K28" s="9">
        <f>SUM(K24:K27)</f>
        <v>-228260</v>
      </c>
    </row>
    <row r="29" spans="1:11" ht="21.6" customHeight="1">
      <c r="A29" s="3" t="s">
        <v>195</v>
      </c>
      <c r="C29" s="47"/>
      <c r="D29" s="43"/>
      <c r="E29" s="9">
        <f>-47197+1</f>
        <v>-47196</v>
      </c>
      <c r="F29" s="5"/>
      <c r="G29" s="9">
        <v>-5299</v>
      </c>
      <c r="H29" s="5"/>
      <c r="I29" s="9">
        <f>2246-1</f>
        <v>2245</v>
      </c>
      <c r="J29" s="5"/>
      <c r="K29" s="9">
        <v>54</v>
      </c>
    </row>
    <row r="30" spans="1:11" ht="21.6" customHeight="1">
      <c r="A30" s="6" t="s">
        <v>69</v>
      </c>
      <c r="C30" s="47"/>
      <c r="D30" s="43"/>
      <c r="E30" s="12">
        <f>SUM(E28:E29)</f>
        <v>-624059</v>
      </c>
      <c r="F30" s="5"/>
      <c r="G30" s="12">
        <f>SUM(G28:G29)</f>
        <v>-345642</v>
      </c>
      <c r="H30" s="5"/>
      <c r="I30" s="12">
        <f>SUM(I28:I29)</f>
        <v>-371033</v>
      </c>
      <c r="J30" s="9"/>
      <c r="K30" s="12">
        <f>SUM(K28:K29)</f>
        <v>-228206</v>
      </c>
    </row>
    <row r="31" spans="1:11" ht="21.6" customHeight="1">
      <c r="C31" s="47"/>
      <c r="D31" s="43"/>
      <c r="E31" s="5"/>
      <c r="F31" s="5"/>
      <c r="G31" s="5"/>
      <c r="H31" s="5"/>
      <c r="I31" s="5"/>
      <c r="J31" s="9"/>
      <c r="K31" s="5"/>
    </row>
    <row r="32" spans="1:11" ht="21.6" customHeight="1">
      <c r="A32" s="3" t="s">
        <v>5</v>
      </c>
      <c r="C32" s="47"/>
      <c r="D32" s="43"/>
      <c r="E32" s="5"/>
      <c r="F32" s="5"/>
      <c r="G32" s="5"/>
      <c r="H32" s="5"/>
      <c r="I32" s="5"/>
      <c r="J32" s="9"/>
      <c r="K32" s="5"/>
    </row>
    <row r="33" spans="1:11" ht="21.6" customHeight="1">
      <c r="A33" s="41"/>
      <c r="B33" s="41"/>
      <c r="C33" s="41"/>
      <c r="D33" s="41"/>
      <c r="E33" s="41"/>
      <c r="F33" s="41"/>
      <c r="G33" s="42"/>
      <c r="H33" s="42"/>
      <c r="I33" s="42"/>
      <c r="J33" s="41"/>
      <c r="K33" s="9" t="s">
        <v>28</v>
      </c>
    </row>
    <row r="34" spans="1:11" ht="21.6" customHeight="1">
      <c r="A34" s="2" t="s">
        <v>80</v>
      </c>
      <c r="B34" s="41"/>
      <c r="C34" s="41"/>
      <c r="D34" s="41"/>
      <c r="E34" s="41"/>
      <c r="F34" s="41"/>
      <c r="G34" s="42"/>
      <c r="H34" s="42"/>
      <c r="I34" s="42"/>
      <c r="J34" s="41"/>
      <c r="K34" s="42"/>
    </row>
    <row r="35" spans="1:11" ht="21.6" customHeight="1">
      <c r="A35" s="2" t="s">
        <v>142</v>
      </c>
      <c r="B35" s="41"/>
      <c r="C35" s="41"/>
      <c r="D35" s="41"/>
      <c r="E35" s="41"/>
      <c r="F35" s="41"/>
      <c r="G35" s="42"/>
      <c r="H35" s="42"/>
      <c r="I35" s="42"/>
      <c r="J35" s="41"/>
      <c r="K35" s="42"/>
    </row>
    <row r="36" spans="1:11" ht="21.6" customHeight="1">
      <c r="A36" s="2" t="s">
        <v>231</v>
      </c>
      <c r="B36" s="41"/>
      <c r="C36" s="41"/>
      <c r="D36" s="41"/>
      <c r="E36" s="41"/>
      <c r="F36" s="41"/>
      <c r="G36" s="42"/>
      <c r="H36" s="42"/>
      <c r="I36" s="42"/>
      <c r="J36" s="41"/>
      <c r="K36" s="42"/>
    </row>
    <row r="37" spans="1:11" ht="21.6" customHeight="1">
      <c r="C37" s="43"/>
      <c r="D37" s="43"/>
      <c r="E37" s="43"/>
      <c r="F37" s="43"/>
      <c r="G37" s="5"/>
      <c r="H37" s="5"/>
      <c r="K37" s="9" t="s">
        <v>29</v>
      </c>
    </row>
    <row r="38" spans="1:11" s="43" customFormat="1" ht="21.6" customHeight="1">
      <c r="E38" s="101" t="s">
        <v>0</v>
      </c>
      <c r="F38" s="101"/>
      <c r="G38" s="101"/>
      <c r="H38" s="45"/>
      <c r="I38" s="101" t="s">
        <v>32</v>
      </c>
      <c r="J38" s="101"/>
      <c r="K38" s="101"/>
    </row>
    <row r="39" spans="1:11" s="43" customFormat="1" ht="21.6" customHeight="1">
      <c r="E39" s="38">
        <v>2569</v>
      </c>
      <c r="F39" s="39"/>
      <c r="G39" s="38">
        <v>2568</v>
      </c>
      <c r="H39" s="40"/>
      <c r="I39" s="38">
        <v>2569</v>
      </c>
      <c r="J39" s="39"/>
      <c r="K39" s="38">
        <v>2568</v>
      </c>
    </row>
    <row r="40" spans="1:11" ht="21.6" customHeight="1">
      <c r="A40" s="6" t="s">
        <v>73</v>
      </c>
      <c r="C40" s="47"/>
      <c r="D40" s="43"/>
      <c r="E40" s="5"/>
      <c r="F40" s="5"/>
      <c r="G40" s="5"/>
      <c r="H40" s="5"/>
      <c r="I40" s="5"/>
      <c r="J40" s="9"/>
      <c r="K40" s="5"/>
    </row>
    <row r="41" spans="1:11" ht="21.6" customHeight="1">
      <c r="A41" s="49" t="s">
        <v>175</v>
      </c>
      <c r="C41" s="47"/>
      <c r="D41" s="43"/>
      <c r="E41" s="5"/>
      <c r="F41" s="5"/>
      <c r="G41" s="5"/>
      <c r="H41" s="5"/>
      <c r="I41" s="5"/>
      <c r="J41" s="9"/>
      <c r="K41" s="5"/>
    </row>
    <row r="42" spans="1:11" ht="21.6" customHeight="1">
      <c r="A42" s="3" t="s">
        <v>154</v>
      </c>
      <c r="C42" s="47"/>
      <c r="D42" s="43"/>
      <c r="E42" s="5"/>
      <c r="F42" s="5"/>
      <c r="G42" s="5"/>
      <c r="H42" s="5"/>
      <c r="I42" s="5"/>
      <c r="J42" s="9"/>
      <c r="K42" s="5"/>
    </row>
    <row r="43" spans="1:11" ht="21.6" customHeight="1">
      <c r="A43" s="3" t="s">
        <v>253</v>
      </c>
      <c r="C43" s="47"/>
      <c r="D43" s="43"/>
      <c r="E43" s="13">
        <v>38996</v>
      </c>
      <c r="F43" s="5"/>
      <c r="G43" s="13">
        <v>16602</v>
      </c>
      <c r="H43" s="5"/>
      <c r="I43" s="13">
        <v>0</v>
      </c>
      <c r="J43" s="9"/>
      <c r="K43" s="13">
        <v>0</v>
      </c>
    </row>
    <row r="44" spans="1:11" ht="21.6" customHeight="1">
      <c r="A44" s="3" t="s">
        <v>175</v>
      </c>
      <c r="C44" s="47"/>
      <c r="D44" s="43"/>
      <c r="E44" s="13">
        <f>SUM(E42:E43)</f>
        <v>38996</v>
      </c>
      <c r="F44" s="5"/>
      <c r="G44" s="13">
        <f>SUM(G42:G43)</f>
        <v>16602</v>
      </c>
      <c r="H44" s="5"/>
      <c r="I44" s="13">
        <f>SUM(I42:I43)</f>
        <v>0</v>
      </c>
      <c r="J44" s="9"/>
      <c r="K44" s="13">
        <f>SUM(K42:K43)</f>
        <v>0</v>
      </c>
    </row>
    <row r="45" spans="1:11" ht="21.6" customHeight="1">
      <c r="A45" s="49" t="s">
        <v>176</v>
      </c>
      <c r="C45" s="47"/>
      <c r="D45" s="43"/>
      <c r="E45" s="5"/>
      <c r="F45" s="5"/>
      <c r="G45" s="5"/>
      <c r="H45" s="5"/>
      <c r="I45" s="5"/>
      <c r="J45" s="9"/>
      <c r="K45" s="5"/>
    </row>
    <row r="46" spans="1:11" ht="21.6" customHeight="1">
      <c r="A46" s="3" t="s">
        <v>155</v>
      </c>
      <c r="C46" s="47"/>
      <c r="D46" s="43"/>
      <c r="E46" s="5"/>
      <c r="F46" s="5"/>
      <c r="G46" s="3"/>
      <c r="H46" s="5"/>
      <c r="I46" s="5"/>
      <c r="J46" s="9"/>
      <c r="K46" s="5"/>
    </row>
    <row r="47" spans="1:11" ht="21.6" customHeight="1">
      <c r="A47" s="3" t="s">
        <v>177</v>
      </c>
      <c r="C47" s="47"/>
      <c r="D47" s="43"/>
      <c r="E47" s="5"/>
      <c r="F47" s="5"/>
      <c r="G47" s="5"/>
      <c r="H47" s="5"/>
      <c r="I47" s="5"/>
      <c r="J47" s="9"/>
      <c r="K47" s="5"/>
    </row>
    <row r="48" spans="1:11" ht="21.6" customHeight="1">
      <c r="A48" s="3" t="s">
        <v>178</v>
      </c>
      <c r="C48" s="47"/>
      <c r="D48" s="43"/>
      <c r="E48" s="5">
        <f>1513-1</f>
        <v>1512</v>
      </c>
      <c r="F48" s="5"/>
      <c r="G48" s="5">
        <v>-3026</v>
      </c>
      <c r="H48" s="5"/>
      <c r="I48" s="5">
        <v>390</v>
      </c>
      <c r="J48" s="9"/>
      <c r="K48" s="5">
        <v>-218</v>
      </c>
    </row>
    <row r="49" spans="1:11" ht="21.6" customHeight="1">
      <c r="A49" s="3" t="s">
        <v>226</v>
      </c>
      <c r="C49" s="47"/>
      <c r="D49" s="43"/>
      <c r="E49" s="5"/>
      <c r="F49" s="5"/>
      <c r="G49" s="5"/>
      <c r="H49" s="5"/>
      <c r="I49" s="5"/>
      <c r="J49" s="9"/>
      <c r="K49" s="5"/>
    </row>
    <row r="50" spans="1:11" ht="21.6" customHeight="1">
      <c r="A50" s="3" t="s">
        <v>207</v>
      </c>
      <c r="C50" s="47"/>
      <c r="D50" s="43"/>
      <c r="E50" s="5">
        <v>-921</v>
      </c>
      <c r="F50" s="5"/>
      <c r="G50" s="5">
        <v>0</v>
      </c>
      <c r="H50" s="5"/>
      <c r="I50" s="5">
        <v>0</v>
      </c>
      <c r="J50" s="9"/>
      <c r="K50" s="5">
        <v>0</v>
      </c>
    </row>
    <row r="51" spans="1:11" ht="21.6" customHeight="1">
      <c r="A51" s="3" t="s">
        <v>208</v>
      </c>
      <c r="C51" s="47"/>
      <c r="D51" s="43"/>
      <c r="E51" s="50"/>
      <c r="F51" s="5"/>
      <c r="G51" s="50"/>
      <c r="H51" s="5"/>
      <c r="I51" s="50"/>
      <c r="J51" s="9"/>
      <c r="K51" s="50"/>
    </row>
    <row r="52" spans="1:11" ht="21.6" customHeight="1">
      <c r="A52" s="3" t="s">
        <v>207</v>
      </c>
      <c r="C52" s="47"/>
      <c r="D52" s="43"/>
      <c r="E52" s="13">
        <f>SUM(E45:E51)</f>
        <v>591</v>
      </c>
      <c r="F52" s="5"/>
      <c r="G52" s="13">
        <f>SUM(G45:G51)</f>
        <v>-3026</v>
      </c>
      <c r="H52" s="5"/>
      <c r="I52" s="13">
        <f>SUM(I46:I51)</f>
        <v>390</v>
      </c>
      <c r="J52" s="9"/>
      <c r="K52" s="13">
        <f>SUM(K46:K51)</f>
        <v>-218</v>
      </c>
    </row>
    <row r="53" spans="1:11" ht="21.6" customHeight="1">
      <c r="A53" s="6" t="s">
        <v>64</v>
      </c>
      <c r="C53" s="47"/>
      <c r="D53" s="43"/>
      <c r="E53" s="12">
        <f>SUM(E44,E52)</f>
        <v>39587</v>
      </c>
      <c r="F53" s="5"/>
      <c r="G53" s="12">
        <f>SUM(G44,G52)</f>
        <v>13576</v>
      </c>
      <c r="H53" s="5"/>
      <c r="I53" s="12">
        <f>SUM(I44,I52)</f>
        <v>390</v>
      </c>
      <c r="J53" s="9"/>
      <c r="K53" s="12">
        <f>SUM(K44,K52)</f>
        <v>-218</v>
      </c>
    </row>
    <row r="54" spans="1:11" ht="21.6" customHeight="1">
      <c r="A54" s="6"/>
      <c r="C54" s="47"/>
      <c r="D54" s="43"/>
      <c r="E54" s="5"/>
      <c r="F54" s="5"/>
      <c r="G54" s="5"/>
      <c r="H54" s="5"/>
      <c r="I54" s="5"/>
      <c r="J54" s="9"/>
      <c r="K54" s="5"/>
    </row>
    <row r="55" spans="1:11" ht="21.6" customHeight="1" thickBot="1">
      <c r="A55" s="51" t="s">
        <v>53</v>
      </c>
      <c r="B55" s="47"/>
      <c r="D55" s="9"/>
      <c r="E55" s="52">
        <f>SUM(E30,E53)</f>
        <v>-584472</v>
      </c>
      <c r="F55" s="4"/>
      <c r="G55" s="52">
        <f>SUM(G30,G53)</f>
        <v>-332066</v>
      </c>
      <c r="H55" s="9"/>
      <c r="I55" s="52">
        <f>SUM(I30,I53)</f>
        <v>-370643</v>
      </c>
      <c r="J55" s="9"/>
      <c r="K55" s="52">
        <f>SUM(K30,K53)</f>
        <v>-228424</v>
      </c>
    </row>
    <row r="56" spans="1:11" ht="21.6" customHeight="1" thickTop="1">
      <c r="A56" s="51"/>
      <c r="B56" s="47"/>
      <c r="D56" s="9"/>
      <c r="E56" s="9"/>
      <c r="F56" s="4"/>
      <c r="G56" s="9"/>
      <c r="H56" s="9"/>
      <c r="I56" s="9"/>
      <c r="J56" s="9"/>
      <c r="K56" s="9"/>
    </row>
    <row r="57" spans="1:11" ht="21.6" customHeight="1">
      <c r="A57" s="6" t="s">
        <v>215</v>
      </c>
      <c r="C57" s="47"/>
      <c r="D57" s="43"/>
      <c r="E57" s="5"/>
      <c r="F57" s="5"/>
      <c r="G57" s="5"/>
      <c r="H57" s="5"/>
      <c r="I57" s="5"/>
      <c r="J57" s="9"/>
      <c r="K57" s="5"/>
    </row>
    <row r="58" spans="1:11" ht="21.6" customHeight="1" thickBot="1">
      <c r="A58" s="3" t="s">
        <v>153</v>
      </c>
      <c r="C58" s="47"/>
      <c r="D58" s="43"/>
      <c r="E58" s="5">
        <f>E30-E59</f>
        <v>-528090</v>
      </c>
      <c r="F58" s="5"/>
      <c r="G58" s="5">
        <f>G30-G59</f>
        <v>-282897</v>
      </c>
      <c r="H58" s="5"/>
      <c r="I58" s="14">
        <f>I30</f>
        <v>-371033</v>
      </c>
      <c r="J58" s="9"/>
      <c r="K58" s="14">
        <f>K30</f>
        <v>-228206</v>
      </c>
    </row>
    <row r="59" spans="1:11" ht="21.6" customHeight="1" thickTop="1">
      <c r="A59" s="3" t="s">
        <v>185</v>
      </c>
      <c r="C59" s="47"/>
      <c r="D59" s="43"/>
      <c r="E59" s="13">
        <v>-95969</v>
      </c>
      <c r="F59" s="5"/>
      <c r="G59" s="13">
        <v>-62745</v>
      </c>
      <c r="H59" s="5"/>
      <c r="I59" s="5"/>
      <c r="J59" s="9"/>
      <c r="K59" s="5"/>
    </row>
    <row r="60" spans="1:11" ht="21.6" customHeight="1" thickBot="1">
      <c r="C60" s="47"/>
      <c r="D60" s="43"/>
      <c r="E60" s="14">
        <f>SUM(E58:E59)</f>
        <v>-624059</v>
      </c>
      <c r="F60" s="5"/>
      <c r="G60" s="14">
        <f>SUM(G58:G59)</f>
        <v>-345642</v>
      </c>
      <c r="H60" s="5"/>
      <c r="I60" s="5"/>
      <c r="J60" s="9"/>
      <c r="K60" s="5"/>
    </row>
    <row r="61" spans="1:11" ht="21.6" customHeight="1" thickTop="1">
      <c r="C61" s="47"/>
      <c r="D61" s="43"/>
      <c r="E61" s="5"/>
      <c r="F61" s="5"/>
      <c r="G61" s="5"/>
      <c r="H61" s="5"/>
      <c r="I61" s="5"/>
      <c r="J61" s="9"/>
      <c r="K61" s="5"/>
    </row>
    <row r="62" spans="1:11" ht="21.6" customHeight="1">
      <c r="A62" s="6" t="s">
        <v>156</v>
      </c>
      <c r="C62" s="47"/>
      <c r="D62" s="43"/>
      <c r="E62" s="5"/>
      <c r="F62" s="5"/>
      <c r="G62" s="5"/>
      <c r="H62" s="5"/>
      <c r="I62" s="5"/>
      <c r="J62" s="9"/>
      <c r="K62" s="5"/>
    </row>
    <row r="63" spans="1:11" ht="21.6" customHeight="1" thickBot="1">
      <c r="A63" s="3" t="s">
        <v>153</v>
      </c>
      <c r="C63" s="47"/>
      <c r="D63" s="43"/>
      <c r="E63" s="5">
        <f>E55-E64</f>
        <v>-488736</v>
      </c>
      <c r="F63" s="5"/>
      <c r="G63" s="5">
        <f>G55-G64</f>
        <v>-267746</v>
      </c>
      <c r="H63" s="5"/>
      <c r="I63" s="14">
        <f>I55</f>
        <v>-370643</v>
      </c>
      <c r="J63" s="9"/>
      <c r="K63" s="14">
        <f>K55</f>
        <v>-228424</v>
      </c>
    </row>
    <row r="64" spans="1:11" ht="21.6" customHeight="1" thickTop="1">
      <c r="A64" s="3" t="s">
        <v>185</v>
      </c>
      <c r="C64" s="47"/>
      <c r="D64" s="43"/>
      <c r="E64" s="13">
        <v>-95736</v>
      </c>
      <c r="F64" s="5"/>
      <c r="G64" s="13">
        <v>-64320</v>
      </c>
      <c r="H64" s="5"/>
      <c r="I64" s="5"/>
      <c r="J64" s="9"/>
      <c r="K64" s="5"/>
    </row>
    <row r="65" spans="1:17" ht="21.6" customHeight="1" thickBot="1">
      <c r="C65" s="47"/>
      <c r="D65" s="43"/>
      <c r="E65" s="14">
        <f>SUM(E63:E64)</f>
        <v>-584472</v>
      </c>
      <c r="F65" s="5"/>
      <c r="G65" s="14">
        <f>SUM(G63:G64)</f>
        <v>-332066</v>
      </c>
      <c r="H65" s="5"/>
      <c r="I65" s="5"/>
      <c r="J65" s="9"/>
      <c r="K65" s="5"/>
    </row>
    <row r="66" spans="1:17" ht="21.6" customHeight="1" thickTop="1">
      <c r="C66" s="47"/>
      <c r="D66" s="43"/>
      <c r="E66" s="43"/>
      <c r="F66" s="43"/>
      <c r="G66" s="43"/>
      <c r="H66" s="5"/>
      <c r="I66" s="43"/>
      <c r="J66" s="46"/>
      <c r="K66" s="9" t="s">
        <v>46</v>
      </c>
    </row>
    <row r="67" spans="1:17" ht="21.6" customHeight="1">
      <c r="A67" s="2" t="s">
        <v>75</v>
      </c>
      <c r="C67" s="47"/>
      <c r="D67" s="43"/>
      <c r="E67" s="43"/>
      <c r="F67" s="43"/>
      <c r="G67" s="43"/>
      <c r="H67" s="5"/>
      <c r="I67" s="43"/>
      <c r="J67" s="46"/>
      <c r="K67" s="9"/>
    </row>
    <row r="68" spans="1:17" ht="21.6" customHeight="1">
      <c r="A68" s="53" t="s">
        <v>213</v>
      </c>
      <c r="B68" s="53"/>
      <c r="C68" s="47"/>
      <c r="D68" s="43"/>
      <c r="G68" s="3"/>
      <c r="H68" s="3"/>
      <c r="I68" s="3"/>
      <c r="K68" s="3"/>
    </row>
    <row r="69" spans="1:17" ht="21.6" customHeight="1" thickBot="1">
      <c r="A69" s="3" t="s">
        <v>214</v>
      </c>
      <c r="C69" s="47"/>
      <c r="D69" s="43"/>
      <c r="E69" s="54">
        <f>E58/G72</f>
        <v>-5.275054711873773E-2</v>
      </c>
      <c r="F69" s="55"/>
      <c r="G69" s="54">
        <f>G30/I72</f>
        <v>-3.4525941803887114E-2</v>
      </c>
      <c r="H69" s="55"/>
      <c r="I69" s="54">
        <f>I30/K72</f>
        <v>-3.7062231341450536E-2</v>
      </c>
      <c r="J69" s="55" t="e">
        <f>J30/L72</f>
        <v>#DIV/0!</v>
      </c>
      <c r="K69" s="54">
        <f>K30/G72</f>
        <v>-2.2795340483210556E-2</v>
      </c>
      <c r="L69" s="56"/>
      <c r="M69" s="56"/>
      <c r="N69" s="56"/>
      <c r="O69" s="56"/>
      <c r="P69" s="56"/>
      <c r="Q69" s="56"/>
    </row>
    <row r="70" spans="1:17" ht="21.6" customHeight="1" thickTop="1">
      <c r="C70" s="43"/>
      <c r="D70" s="43"/>
      <c r="E70" s="55"/>
      <c r="F70" s="55"/>
      <c r="G70" s="55"/>
      <c r="H70" s="55"/>
      <c r="I70" s="57"/>
      <c r="J70" s="57"/>
      <c r="K70" s="57"/>
      <c r="L70" s="56"/>
      <c r="M70" s="56"/>
      <c r="N70" s="56"/>
      <c r="O70" s="56"/>
      <c r="P70" s="56"/>
      <c r="Q70" s="56"/>
    </row>
    <row r="71" spans="1:17" ht="21.6" customHeight="1">
      <c r="A71" s="3" t="s">
        <v>5</v>
      </c>
      <c r="C71" s="43"/>
      <c r="D71" s="43"/>
      <c r="E71" s="43"/>
      <c r="F71" s="43"/>
      <c r="G71" s="5"/>
      <c r="H71" s="5"/>
    </row>
    <row r="72" spans="1:17" s="43" customFormat="1" ht="21.6" customHeight="1">
      <c r="E72" s="58"/>
      <c r="F72" s="39"/>
      <c r="G72" s="59">
        <v>10011081</v>
      </c>
      <c r="H72" s="40"/>
      <c r="I72" s="58">
        <v>10011081</v>
      </c>
      <c r="J72" s="39"/>
      <c r="K72" s="58">
        <v>10011081</v>
      </c>
    </row>
    <row r="73" spans="1:17" ht="21.6" customHeight="1">
      <c r="A73" s="6"/>
      <c r="B73" s="6"/>
      <c r="I73" s="60">
        <f>+I58/I72</f>
        <v>-3.7062231341450536E-2</v>
      </c>
      <c r="K73" s="60">
        <f>+K58/K72</f>
        <v>-2.2795340483210556E-2</v>
      </c>
    </row>
    <row r="74" spans="1:17" ht="21.6" customHeight="1">
      <c r="E74" s="4"/>
      <c r="F74" s="4"/>
      <c r="J74" s="4"/>
      <c r="L74" s="43"/>
    </row>
    <row r="75" spans="1:17" ht="21.6" customHeight="1">
      <c r="E75" s="4"/>
      <c r="F75" s="4"/>
      <c r="J75" s="4"/>
      <c r="L75" s="43"/>
    </row>
    <row r="76" spans="1:17" ht="21.6" customHeight="1">
      <c r="E76" s="4"/>
      <c r="F76" s="4"/>
      <c r="J76" s="4"/>
      <c r="L76" s="43"/>
    </row>
    <row r="77" spans="1:17" ht="21.6" customHeight="1">
      <c r="E77" s="4"/>
      <c r="F77" s="4"/>
      <c r="J77" s="4"/>
      <c r="L77" s="43"/>
    </row>
    <row r="78" spans="1:17" ht="21.6" customHeight="1">
      <c r="E78" s="4"/>
      <c r="F78" s="4"/>
      <c r="J78" s="4"/>
    </row>
    <row r="79" spans="1:17" ht="21.6" customHeight="1">
      <c r="E79" s="4"/>
      <c r="F79" s="4"/>
      <c r="J79" s="4"/>
    </row>
    <row r="80" spans="1:17" ht="21.6" customHeight="1">
      <c r="A80" s="6"/>
      <c r="E80" s="4"/>
      <c r="F80" s="4"/>
      <c r="J80" s="4"/>
    </row>
    <row r="81" spans="1:11" ht="21.6" customHeight="1">
      <c r="A81" s="6"/>
      <c r="B81" s="6"/>
      <c r="E81" s="4"/>
      <c r="F81" s="4"/>
      <c r="J81" s="4"/>
    </row>
    <row r="82" spans="1:11" ht="21.6" customHeight="1">
      <c r="E82" s="4"/>
      <c r="F82" s="4"/>
      <c r="J82" s="4"/>
    </row>
    <row r="83" spans="1:11" ht="21.6" customHeight="1">
      <c r="E83" s="4"/>
      <c r="F83" s="4"/>
      <c r="J83" s="4"/>
    </row>
    <row r="84" spans="1:11" ht="21.6" customHeight="1">
      <c r="E84" s="4"/>
      <c r="F84" s="4"/>
      <c r="J84" s="4"/>
    </row>
    <row r="85" spans="1:11" ht="21.6" customHeight="1">
      <c r="E85" s="4"/>
      <c r="F85" s="4"/>
      <c r="J85" s="4"/>
    </row>
    <row r="86" spans="1:11" ht="21.6" customHeight="1">
      <c r="E86" s="5"/>
      <c r="F86" s="4"/>
      <c r="G86" s="5"/>
      <c r="I86" s="5"/>
      <c r="J86" s="4"/>
      <c r="K86" s="5"/>
    </row>
    <row r="87" spans="1:11" ht="21.6" customHeight="1">
      <c r="E87" s="4"/>
      <c r="F87" s="4"/>
      <c r="J87" s="4"/>
    </row>
    <row r="88" spans="1:11" ht="21.6" customHeight="1">
      <c r="E88" s="4"/>
      <c r="F88" s="4"/>
      <c r="J88" s="4"/>
    </row>
    <row r="89" spans="1:11" ht="21.6" customHeight="1">
      <c r="E89" s="4"/>
      <c r="F89" s="4"/>
      <c r="J89" s="4"/>
    </row>
    <row r="90" spans="1:11" ht="21.6" customHeight="1">
      <c r="E90" s="4"/>
      <c r="F90" s="4"/>
      <c r="J90" s="4"/>
    </row>
    <row r="91" spans="1:11" ht="21.6" customHeight="1">
      <c r="E91" s="4"/>
      <c r="F91" s="4"/>
      <c r="J91" s="4"/>
    </row>
    <row r="92" spans="1:11" ht="21.6" customHeight="1">
      <c r="E92" s="4"/>
      <c r="F92" s="4"/>
      <c r="J92" s="4"/>
    </row>
    <row r="93" spans="1:11" ht="21.6" customHeight="1">
      <c r="A93" s="6"/>
      <c r="E93" s="4"/>
      <c r="F93" s="4"/>
      <c r="J93" s="4"/>
    </row>
    <row r="94" spans="1:11" ht="21.6" customHeight="1">
      <c r="A94" s="6"/>
      <c r="E94" s="4"/>
      <c r="F94" s="4"/>
      <c r="J94" s="4"/>
    </row>
    <row r="95" spans="1:11" ht="21.6" customHeight="1">
      <c r="E95" s="4"/>
      <c r="F95" s="4"/>
      <c r="J95" s="4"/>
    </row>
    <row r="96" spans="1:11" ht="21.6" customHeight="1">
      <c r="A96" s="6"/>
      <c r="E96" s="4"/>
      <c r="F96" s="4"/>
      <c r="J96" s="4"/>
    </row>
    <row r="97" spans="1:11" ht="21.6" customHeight="1">
      <c r="A97" s="6"/>
      <c r="E97" s="4"/>
      <c r="F97" s="4"/>
      <c r="J97" s="4"/>
    </row>
    <row r="98" spans="1:11" ht="21.6" customHeight="1">
      <c r="A98" s="6"/>
      <c r="E98" s="4"/>
      <c r="F98" s="4"/>
      <c r="J98" s="4"/>
    </row>
    <row r="99" spans="1:11" ht="21.6" customHeight="1">
      <c r="E99" s="4"/>
      <c r="F99" s="4"/>
      <c r="J99" s="4"/>
    </row>
    <row r="100" spans="1:11" ht="21.6" customHeight="1">
      <c r="E100" s="4"/>
      <c r="F100" s="4"/>
      <c r="J100" s="4"/>
    </row>
    <row r="101" spans="1:11" ht="21.6" customHeight="1">
      <c r="E101" s="4"/>
      <c r="F101" s="4"/>
      <c r="J101" s="4"/>
    </row>
    <row r="102" spans="1:11" ht="21.6" customHeight="1">
      <c r="E102" s="4"/>
      <c r="F102" s="4"/>
      <c r="J102" s="4"/>
    </row>
    <row r="104" spans="1:11" ht="21.6" customHeight="1">
      <c r="G104" s="3"/>
      <c r="I104" s="3"/>
      <c r="K104" s="3"/>
    </row>
    <row r="105" spans="1:11" ht="21.6" customHeight="1">
      <c r="E105" s="4"/>
      <c r="K105" s="3"/>
    </row>
    <row r="106" spans="1:11" ht="21.6" customHeight="1">
      <c r="E106" s="4"/>
    </row>
    <row r="107" spans="1:11" ht="21.6" customHeight="1">
      <c r="E107" s="4"/>
    </row>
    <row r="108" spans="1:11" ht="21.6" customHeight="1">
      <c r="E108" s="4"/>
      <c r="K108" s="3"/>
    </row>
    <row r="109" spans="1:11" ht="21.6" customHeight="1">
      <c r="E109" s="4"/>
    </row>
    <row r="110" spans="1:11" ht="21.6" customHeight="1">
      <c r="I110" s="3"/>
      <c r="K110" s="3"/>
    </row>
  </sheetData>
  <mergeCells count="4">
    <mergeCell ref="E38:G38"/>
    <mergeCell ref="I38:K38"/>
    <mergeCell ref="E6:G6"/>
    <mergeCell ref="I6:K6"/>
  </mergeCells>
  <printOptions gridLinesSet="0"/>
  <pageMargins left="0.78740157480314965" right="0.31496062992125984" top="0.78740157480314965" bottom="0.11811023622047245" header="0.19685039370078741" footer="0.19685039370078741"/>
  <pageSetup paperSize="9" scale="82" orientation="portrait" r:id="rId1"/>
  <headerFooter alignWithMargins="0"/>
  <rowBreaks count="1" manualBreakCount="1">
    <brk id="32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K26"/>
  <sheetViews>
    <sheetView showGridLines="0" view="pageBreakPreview" zoomScale="70" zoomScaleNormal="60" zoomScaleSheetLayoutView="70" workbookViewId="0"/>
  </sheetViews>
  <sheetFormatPr defaultColWidth="9.44140625" defaultRowHeight="24" customHeight="1"/>
  <cols>
    <col min="1" max="1" width="23.44140625" style="11" customWidth="1"/>
    <col min="2" max="2" width="3.44140625" style="17" customWidth="1"/>
    <col min="3" max="3" width="4.5546875" style="17" customWidth="1"/>
    <col min="4" max="4" width="15.44140625" style="17" customWidth="1"/>
    <col min="5" max="5" width="1.44140625" style="17" customWidth="1"/>
    <col min="6" max="6" width="15.44140625" style="11" customWidth="1"/>
    <col min="7" max="7" width="1.44140625" style="11" customWidth="1"/>
    <col min="8" max="8" width="15.44140625" style="11" customWidth="1"/>
    <col min="9" max="9" width="1.44140625" style="11" customWidth="1"/>
    <col min="10" max="10" width="15.44140625" style="11" customWidth="1"/>
    <col min="11" max="11" width="1.44140625" style="11" customWidth="1"/>
    <col min="12" max="12" width="16.5546875" style="11" customWidth="1"/>
    <col min="13" max="13" width="1.44140625" style="11" customWidth="1"/>
    <col min="14" max="14" width="15.44140625" style="11" customWidth="1"/>
    <col min="15" max="15" width="1.44140625" style="11" customWidth="1"/>
    <col min="16" max="16" width="16.5546875" style="11" customWidth="1"/>
    <col min="17" max="17" width="1.44140625" style="11" customWidth="1"/>
    <col min="18" max="18" width="15.44140625" style="11" customWidth="1"/>
    <col min="19" max="19" width="1.44140625" style="11" customWidth="1"/>
    <col min="20" max="20" width="15.44140625" style="11" customWidth="1"/>
    <col min="21" max="21" width="1.44140625" style="11" customWidth="1"/>
    <col min="22" max="22" width="16.5546875" style="11" customWidth="1"/>
    <col min="23" max="23" width="1.44140625" style="11" customWidth="1"/>
    <col min="24" max="24" width="16.44140625" style="11" customWidth="1"/>
    <col min="25" max="25" width="1.44140625" style="11" customWidth="1"/>
    <col min="26" max="26" width="15.44140625" style="11" customWidth="1"/>
    <col min="27" max="27" width="1.44140625" style="11" customWidth="1"/>
    <col min="28" max="28" width="15.44140625" style="11" customWidth="1"/>
    <col min="29" max="29" width="13.44140625" style="11" bestFit="1" customWidth="1"/>
    <col min="30" max="30" width="9.44140625" style="11"/>
    <col min="31" max="31" width="12" style="11" bestFit="1" customWidth="1"/>
    <col min="32" max="32" width="9.44140625" style="11"/>
    <col min="33" max="33" width="12.44140625" style="11" bestFit="1" customWidth="1"/>
    <col min="34" max="34" width="9.44140625" style="11"/>
    <col min="35" max="35" width="11.44140625" style="11" bestFit="1" customWidth="1"/>
    <col min="36" max="36" width="9.44140625" style="11"/>
    <col min="37" max="37" width="13.44140625" style="11" bestFit="1" customWidth="1"/>
    <col min="38" max="16384" width="9.44140625" style="11"/>
  </cols>
  <sheetData>
    <row r="1" spans="1:28" ht="24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 t="s">
        <v>28</v>
      </c>
    </row>
    <row r="2" spans="1:28" s="3" customFormat="1" ht="24" customHeight="1">
      <c r="A2" s="2" t="s">
        <v>80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</row>
    <row r="3" spans="1:28" ht="24" customHeight="1">
      <c r="A3" s="16" t="s">
        <v>79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</row>
    <row r="4" spans="1:28" ht="24" customHeight="1">
      <c r="A4" s="2" t="s">
        <v>231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</row>
    <row r="5" spans="1:28" ht="24" customHeight="1">
      <c r="AB5" s="15" t="s">
        <v>29</v>
      </c>
    </row>
    <row r="6" spans="1:28" ht="24" customHeight="1">
      <c r="B6" s="18"/>
      <c r="C6" s="18"/>
      <c r="D6" s="19" t="s">
        <v>0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</row>
    <row r="7" spans="1:28" ht="24" customHeight="1">
      <c r="B7" s="18"/>
      <c r="C7" s="18"/>
      <c r="D7" s="103" t="s">
        <v>113</v>
      </c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21"/>
      <c r="Z7" s="21"/>
      <c r="AA7" s="22"/>
      <c r="AB7" s="22"/>
    </row>
    <row r="8" spans="1:28" ht="24" customHeight="1">
      <c r="B8" s="18"/>
      <c r="C8" s="18"/>
      <c r="D8" s="8"/>
      <c r="E8" s="8"/>
      <c r="F8" s="8"/>
      <c r="G8" s="8"/>
      <c r="H8" s="8"/>
      <c r="I8" s="8"/>
      <c r="J8" s="8"/>
      <c r="K8" s="8"/>
      <c r="L8" s="103" t="s">
        <v>114</v>
      </c>
      <c r="M8" s="103"/>
      <c r="N8" s="103"/>
      <c r="O8" s="103"/>
      <c r="P8" s="103"/>
      <c r="Q8" s="103"/>
      <c r="R8" s="103"/>
      <c r="S8" s="103"/>
      <c r="T8" s="103"/>
      <c r="U8" s="103"/>
      <c r="V8" s="103"/>
      <c r="W8" s="8"/>
      <c r="X8" s="8"/>
      <c r="Y8" s="22"/>
      <c r="Z8" s="22"/>
      <c r="AA8" s="22"/>
      <c r="AB8" s="22"/>
    </row>
    <row r="9" spans="1:28" ht="24" customHeight="1">
      <c r="B9" s="18"/>
      <c r="C9" s="18"/>
      <c r="D9" s="8"/>
      <c r="E9" s="8"/>
      <c r="F9" s="8"/>
      <c r="G9" s="8"/>
      <c r="H9" s="8"/>
      <c r="I9" s="8"/>
      <c r="L9" s="103" t="s">
        <v>95</v>
      </c>
      <c r="M9" s="103"/>
      <c r="N9" s="103"/>
      <c r="O9" s="103"/>
      <c r="P9" s="103"/>
      <c r="Q9" s="8"/>
      <c r="R9" s="8"/>
      <c r="S9" s="8"/>
      <c r="T9" s="8"/>
      <c r="U9" s="8"/>
      <c r="V9" s="8"/>
      <c r="W9" s="8"/>
      <c r="X9" s="8"/>
      <c r="Y9" s="22"/>
      <c r="Z9" s="22"/>
      <c r="AA9" s="22"/>
      <c r="AB9" s="22"/>
    </row>
    <row r="10" spans="1:28" s="8" customFormat="1" ht="24" customHeight="1">
      <c r="H10" s="11"/>
      <c r="I10" s="11"/>
      <c r="J10" s="11"/>
      <c r="L10" s="8" t="s">
        <v>97</v>
      </c>
      <c r="P10" s="8" t="s">
        <v>159</v>
      </c>
      <c r="V10" s="11"/>
      <c r="W10" s="11"/>
      <c r="X10" s="11"/>
      <c r="Y10" s="11"/>
      <c r="Z10" s="8" t="s">
        <v>160</v>
      </c>
    </row>
    <row r="11" spans="1:28" s="8" customFormat="1" ht="24" customHeight="1">
      <c r="H11" s="104" t="s">
        <v>211</v>
      </c>
      <c r="I11" s="104"/>
      <c r="J11" s="104"/>
      <c r="L11" s="8" t="s">
        <v>189</v>
      </c>
      <c r="P11" s="8" t="s">
        <v>102</v>
      </c>
      <c r="R11" s="8" t="s">
        <v>103</v>
      </c>
      <c r="T11" s="8" t="s">
        <v>105</v>
      </c>
      <c r="V11" s="11" t="s">
        <v>107</v>
      </c>
      <c r="W11" s="11"/>
      <c r="X11" s="8" t="s">
        <v>115</v>
      </c>
      <c r="Y11" s="11"/>
      <c r="Z11" s="8" t="s">
        <v>109</v>
      </c>
    </row>
    <row r="12" spans="1:28" s="8" customFormat="1" ht="24" customHeight="1">
      <c r="D12" s="8" t="s">
        <v>21</v>
      </c>
      <c r="E12" s="17"/>
      <c r="F12" s="8" t="s">
        <v>111</v>
      </c>
      <c r="H12" s="23" t="s">
        <v>157</v>
      </c>
      <c r="I12" s="24"/>
      <c r="J12" s="23" t="s">
        <v>24</v>
      </c>
      <c r="L12" s="8" t="s">
        <v>98</v>
      </c>
      <c r="N12" s="8" t="s">
        <v>100</v>
      </c>
      <c r="P12" s="8" t="s">
        <v>192</v>
      </c>
      <c r="R12" s="8" t="s">
        <v>104</v>
      </c>
      <c r="T12" s="8" t="s">
        <v>106</v>
      </c>
      <c r="V12" s="8" t="s">
        <v>108</v>
      </c>
      <c r="W12" s="11"/>
      <c r="X12" s="8" t="s">
        <v>116</v>
      </c>
      <c r="Y12" s="17"/>
      <c r="Z12" s="8" t="s">
        <v>110</v>
      </c>
      <c r="AB12" s="8" t="s">
        <v>23</v>
      </c>
    </row>
    <row r="13" spans="1:28" s="8" customFormat="1" ht="24" customHeight="1">
      <c r="D13" s="7" t="s">
        <v>22</v>
      </c>
      <c r="E13" s="25"/>
      <c r="F13" s="7" t="s">
        <v>117</v>
      </c>
      <c r="H13" s="26" t="s">
        <v>158</v>
      </c>
      <c r="J13" s="7" t="s">
        <v>218</v>
      </c>
      <c r="L13" s="7" t="s">
        <v>99</v>
      </c>
      <c r="N13" s="7" t="s">
        <v>101</v>
      </c>
      <c r="P13" s="7" t="s">
        <v>193</v>
      </c>
      <c r="R13" s="7" t="s">
        <v>55</v>
      </c>
      <c r="T13" s="7" t="s">
        <v>9</v>
      </c>
      <c r="V13" s="7" t="s">
        <v>9</v>
      </c>
      <c r="W13" s="25"/>
      <c r="X13" s="7" t="s">
        <v>54</v>
      </c>
      <c r="Y13" s="25"/>
      <c r="Z13" s="7" t="s">
        <v>161</v>
      </c>
      <c r="AB13" s="7" t="s">
        <v>9</v>
      </c>
    </row>
    <row r="14" spans="1:28" ht="24" customHeight="1">
      <c r="A14" s="27" t="s">
        <v>81</v>
      </c>
      <c r="B14" s="11"/>
      <c r="C14" s="11"/>
      <c r="D14" s="5">
        <v>10011081</v>
      </c>
      <c r="E14" s="28"/>
      <c r="F14" s="5">
        <v>-90502</v>
      </c>
      <c r="G14" s="5"/>
      <c r="H14" s="5">
        <v>635600</v>
      </c>
      <c r="I14" s="5"/>
      <c r="J14" s="5">
        <v>479685</v>
      </c>
      <c r="K14" s="5"/>
      <c r="L14" s="5">
        <v>-24704</v>
      </c>
      <c r="M14" s="5"/>
      <c r="N14" s="5">
        <v>643457</v>
      </c>
      <c r="O14" s="5"/>
      <c r="P14" s="5">
        <v>-260009</v>
      </c>
      <c r="Q14" s="5"/>
      <c r="R14" s="5">
        <v>-46092</v>
      </c>
      <c r="S14" s="5"/>
      <c r="T14" s="5">
        <v>-88926</v>
      </c>
      <c r="U14" s="5"/>
      <c r="V14" s="5">
        <f>SUM(L14:T14)</f>
        <v>223726</v>
      </c>
      <c r="W14" s="4"/>
      <c r="X14" s="5">
        <f>SUM(D14:J14,V14)</f>
        <v>11259590</v>
      </c>
      <c r="Y14" s="4"/>
      <c r="Z14" s="5">
        <v>1459291</v>
      </c>
      <c r="AA14" s="5"/>
      <c r="AB14" s="4">
        <f>SUM(X14:AA14)</f>
        <v>12718881</v>
      </c>
    </row>
    <row r="15" spans="1:28" ht="24" customHeight="1">
      <c r="A15" s="29" t="s">
        <v>69</v>
      </c>
      <c r="B15" s="11"/>
      <c r="C15" s="11"/>
      <c r="D15" s="5">
        <v>0</v>
      </c>
      <c r="E15" s="28"/>
      <c r="F15" s="5">
        <v>0</v>
      </c>
      <c r="G15" s="5"/>
      <c r="H15" s="5">
        <v>0</v>
      </c>
      <c r="I15" s="5"/>
      <c r="J15" s="5">
        <f>PL!G58</f>
        <v>-282897</v>
      </c>
      <c r="K15" s="5"/>
      <c r="L15" s="5">
        <v>0</v>
      </c>
      <c r="M15" s="5"/>
      <c r="N15" s="5">
        <v>0</v>
      </c>
      <c r="O15" s="5"/>
      <c r="P15" s="5">
        <v>0</v>
      </c>
      <c r="Q15" s="5"/>
      <c r="R15" s="5">
        <v>0</v>
      </c>
      <c r="S15" s="5"/>
      <c r="T15" s="5">
        <v>0</v>
      </c>
      <c r="U15" s="5"/>
      <c r="V15" s="5">
        <f t="shared" ref="V15:V16" si="0">SUM(L15:T15)</f>
        <v>0</v>
      </c>
      <c r="W15" s="28"/>
      <c r="X15" s="5">
        <f t="shared" ref="X15:X16" si="1">SUM(D15:J15,V15)</f>
        <v>-282897</v>
      </c>
      <c r="Y15" s="28"/>
      <c r="Z15" s="5">
        <f>PL!G59</f>
        <v>-62745</v>
      </c>
      <c r="AA15" s="5"/>
      <c r="AB15" s="4">
        <f t="shared" ref="AB15:AB16" si="2">SUM(X15:AA15)</f>
        <v>-345642</v>
      </c>
    </row>
    <row r="16" spans="1:28" ht="24" customHeight="1">
      <c r="A16" s="29" t="s">
        <v>64</v>
      </c>
      <c r="B16" s="11"/>
      <c r="C16" s="11"/>
      <c r="D16" s="13">
        <v>0</v>
      </c>
      <c r="E16" s="28"/>
      <c r="F16" s="13">
        <v>0</v>
      </c>
      <c r="G16" s="5"/>
      <c r="H16" s="13">
        <v>0</v>
      </c>
      <c r="I16" s="5"/>
      <c r="J16" s="13">
        <v>0</v>
      </c>
      <c r="K16" s="5"/>
      <c r="L16" s="13">
        <v>-1402</v>
      </c>
      <c r="M16" s="5"/>
      <c r="N16" s="13">
        <v>0</v>
      </c>
      <c r="O16" s="5"/>
      <c r="P16" s="13">
        <v>16553</v>
      </c>
      <c r="Q16" s="5"/>
      <c r="R16" s="13">
        <v>0</v>
      </c>
      <c r="S16" s="5"/>
      <c r="T16" s="13">
        <v>0</v>
      </c>
      <c r="U16" s="5"/>
      <c r="V16" s="13">
        <f t="shared" si="0"/>
        <v>15151</v>
      </c>
      <c r="W16" s="28"/>
      <c r="X16" s="13">
        <f t="shared" si="1"/>
        <v>15151</v>
      </c>
      <c r="Y16" s="28"/>
      <c r="Z16" s="13">
        <f>PL!G64-PL!G59</f>
        <v>-1575</v>
      </c>
      <c r="AA16" s="5"/>
      <c r="AB16" s="10">
        <f t="shared" si="2"/>
        <v>13576</v>
      </c>
    </row>
    <row r="17" spans="1:37" ht="24" customHeight="1">
      <c r="A17" s="29" t="s">
        <v>53</v>
      </c>
      <c r="D17" s="5">
        <f>SUM(D15:D16)</f>
        <v>0</v>
      </c>
      <c r="E17" s="28"/>
      <c r="F17" s="5">
        <f>SUM(F15:F16)</f>
        <v>0</v>
      </c>
      <c r="G17" s="5"/>
      <c r="H17" s="5">
        <f>SUM(H15:H16)</f>
        <v>0</v>
      </c>
      <c r="I17" s="5"/>
      <c r="J17" s="5">
        <f>SUM(J15:J16)</f>
        <v>-282897</v>
      </c>
      <c r="K17" s="5"/>
      <c r="L17" s="5">
        <f>SUM(L15:L16)</f>
        <v>-1402</v>
      </c>
      <c r="M17" s="5"/>
      <c r="N17" s="5">
        <f>SUM(N15:N16)</f>
        <v>0</v>
      </c>
      <c r="O17" s="5"/>
      <c r="P17" s="5">
        <f>SUM(P15:P16)</f>
        <v>16553</v>
      </c>
      <c r="Q17" s="5"/>
      <c r="R17" s="5">
        <f>SUM(R15:R16)</f>
        <v>0</v>
      </c>
      <c r="S17" s="5"/>
      <c r="T17" s="5">
        <f>SUM(T15:T16)</f>
        <v>0</v>
      </c>
      <c r="U17" s="5"/>
      <c r="V17" s="5">
        <f>SUM(V15:V16)</f>
        <v>15151</v>
      </c>
      <c r="W17" s="28"/>
      <c r="X17" s="5">
        <f>SUM(X15:X16)</f>
        <v>-267746</v>
      </c>
      <c r="Y17" s="28"/>
      <c r="Z17" s="5">
        <f>SUM(Z15:Z16)</f>
        <v>-64320</v>
      </c>
      <c r="AA17" s="4"/>
      <c r="AB17" s="5">
        <f>SUM(AB15:AB16)</f>
        <v>-332066</v>
      </c>
    </row>
    <row r="18" spans="1:37" ht="24" customHeight="1" thickBot="1">
      <c r="A18" s="30" t="s">
        <v>232</v>
      </c>
      <c r="D18" s="31">
        <f>SUM(D14,D17:D17)</f>
        <v>10011081</v>
      </c>
      <c r="E18" s="28"/>
      <c r="F18" s="31">
        <f>SUM(F14,F17:F17)</f>
        <v>-90502</v>
      </c>
      <c r="G18" s="5"/>
      <c r="H18" s="31">
        <f>SUM(H14,H17:H17)</f>
        <v>635600</v>
      </c>
      <c r="I18" s="5"/>
      <c r="J18" s="31">
        <f>SUM(J14,J17:J17)</f>
        <v>196788</v>
      </c>
      <c r="K18" s="5"/>
      <c r="L18" s="31">
        <f>SUM(L14,L17:L17)</f>
        <v>-26106</v>
      </c>
      <c r="M18" s="5"/>
      <c r="N18" s="31">
        <f>SUM(N14,N17:N17)</f>
        <v>643457</v>
      </c>
      <c r="O18" s="5"/>
      <c r="P18" s="31">
        <f>SUM(P14,P17:P17)</f>
        <v>-243456</v>
      </c>
      <c r="Q18" s="5"/>
      <c r="R18" s="31">
        <f>SUM(R14,R17:R17)</f>
        <v>-46092</v>
      </c>
      <c r="S18" s="5"/>
      <c r="T18" s="31">
        <f>SUM(T14,T17:T17)</f>
        <v>-88926</v>
      </c>
      <c r="U18" s="5"/>
      <c r="V18" s="31">
        <f>SUM(V14,V17:V17)</f>
        <v>238877</v>
      </c>
      <c r="W18" s="28"/>
      <c r="X18" s="31">
        <f>SUM(X14,X17:X17)</f>
        <v>10991844</v>
      </c>
      <c r="Y18" s="28"/>
      <c r="Z18" s="31">
        <f>SUM(Z14,Z17:Z17)</f>
        <v>1394971</v>
      </c>
      <c r="AA18" s="5"/>
      <c r="AB18" s="31">
        <f>SUM(AB14,AB17:AB17)</f>
        <v>12386815</v>
      </c>
    </row>
    <row r="19" spans="1:37" ht="24" customHeight="1" thickTop="1">
      <c r="A19" s="30"/>
      <c r="D19" s="5"/>
      <c r="E19" s="28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5"/>
      <c r="W19" s="28"/>
      <c r="X19" s="5"/>
      <c r="Y19" s="28"/>
      <c r="Z19" s="5"/>
      <c r="AA19" s="5"/>
      <c r="AB19" s="4"/>
    </row>
    <row r="20" spans="1:37" ht="24" customHeight="1">
      <c r="A20" s="27" t="s">
        <v>233</v>
      </c>
      <c r="D20" s="5">
        <f>D18</f>
        <v>10011081</v>
      </c>
      <c r="E20" s="28"/>
      <c r="F20" s="5">
        <f>F18</f>
        <v>-90502</v>
      </c>
      <c r="G20" s="5"/>
      <c r="H20" s="5">
        <f>H18</f>
        <v>635600</v>
      </c>
      <c r="I20" s="5"/>
      <c r="J20" s="5">
        <v>-2276252</v>
      </c>
      <c r="K20" s="5"/>
      <c r="L20" s="5">
        <v>-40109</v>
      </c>
      <c r="M20" s="5"/>
      <c r="N20" s="5">
        <v>643457</v>
      </c>
      <c r="O20" s="5"/>
      <c r="P20" s="5">
        <v>-292537</v>
      </c>
      <c r="Q20" s="5"/>
      <c r="R20" s="5">
        <f>R18</f>
        <v>-46092</v>
      </c>
      <c r="S20" s="5"/>
      <c r="T20" s="5">
        <f>T18</f>
        <v>-88926</v>
      </c>
      <c r="U20" s="5"/>
      <c r="V20" s="5">
        <v>175793</v>
      </c>
      <c r="W20" s="5"/>
      <c r="X20" s="5">
        <f t="shared" ref="X20:X22" si="3">SUM(D20:J20,V20)</f>
        <v>8455720</v>
      </c>
      <c r="Y20" s="4"/>
      <c r="Z20" s="5">
        <v>574937</v>
      </c>
      <c r="AA20" s="5"/>
      <c r="AB20" s="4">
        <f t="shared" ref="AB20:AB22" si="4">SUM(X20:AA20)</f>
        <v>9030657</v>
      </c>
    </row>
    <row r="21" spans="1:37" ht="24" customHeight="1">
      <c r="A21" s="29" t="s">
        <v>69</v>
      </c>
      <c r="B21" s="11"/>
      <c r="C21" s="11"/>
      <c r="D21" s="5">
        <v>0</v>
      </c>
      <c r="E21" s="28"/>
      <c r="F21" s="4">
        <v>0</v>
      </c>
      <c r="G21" s="4"/>
      <c r="H21" s="4">
        <v>0</v>
      </c>
      <c r="I21" s="4"/>
      <c r="J21" s="4">
        <f>PL!E58</f>
        <v>-528090</v>
      </c>
      <c r="K21" s="4"/>
      <c r="L21" s="4">
        <v>0</v>
      </c>
      <c r="M21" s="4"/>
      <c r="N21" s="4">
        <v>0</v>
      </c>
      <c r="O21" s="4"/>
      <c r="P21" s="4">
        <v>0</v>
      </c>
      <c r="Q21" s="4"/>
      <c r="R21" s="4">
        <v>0</v>
      </c>
      <c r="S21" s="4"/>
      <c r="T21" s="4">
        <v>0</v>
      </c>
      <c r="U21" s="4"/>
      <c r="V21" s="5">
        <f>SUM(L21:T21)</f>
        <v>0</v>
      </c>
      <c r="W21" s="28"/>
      <c r="X21" s="5">
        <f t="shared" si="3"/>
        <v>-528090</v>
      </c>
      <c r="Y21" s="28"/>
      <c r="Z21" s="5">
        <f>PL!E59</f>
        <v>-95969</v>
      </c>
      <c r="AA21" s="5"/>
      <c r="AB21" s="4">
        <f t="shared" si="4"/>
        <v>-624059</v>
      </c>
    </row>
    <row r="22" spans="1:37" ht="24" customHeight="1">
      <c r="A22" s="29" t="s">
        <v>64</v>
      </c>
      <c r="B22" s="11"/>
      <c r="C22" s="11"/>
      <c r="D22" s="13">
        <v>0</v>
      </c>
      <c r="E22" s="28"/>
      <c r="F22" s="13">
        <v>0</v>
      </c>
      <c r="G22" s="5"/>
      <c r="H22" s="13">
        <v>0</v>
      </c>
      <c r="I22" s="5"/>
      <c r="J22" s="13">
        <v>0</v>
      </c>
      <c r="K22" s="5"/>
      <c r="L22" s="13">
        <v>863</v>
      </c>
      <c r="M22" s="5"/>
      <c r="N22" s="13">
        <v>-388</v>
      </c>
      <c r="O22" s="5"/>
      <c r="P22" s="13">
        <v>38879</v>
      </c>
      <c r="Q22" s="5"/>
      <c r="R22" s="13">
        <v>0</v>
      </c>
      <c r="S22" s="5"/>
      <c r="T22" s="13">
        <v>0</v>
      </c>
      <c r="U22" s="5"/>
      <c r="V22" s="5">
        <f>SUM(L22:T22)</f>
        <v>39354</v>
      </c>
      <c r="W22" s="28"/>
      <c r="X22" s="5">
        <f t="shared" si="3"/>
        <v>39354</v>
      </c>
      <c r="Y22" s="28"/>
      <c r="Z22" s="13">
        <f>PL!E64-PL!E59</f>
        <v>233</v>
      </c>
      <c r="AA22" s="5"/>
      <c r="AB22" s="4">
        <f t="shared" si="4"/>
        <v>39587</v>
      </c>
    </row>
    <row r="23" spans="1:37" ht="24" customHeight="1">
      <c r="A23" s="29" t="s">
        <v>53</v>
      </c>
      <c r="D23" s="12">
        <f>SUM(D21:D22)</f>
        <v>0</v>
      </c>
      <c r="E23" s="28"/>
      <c r="F23" s="12">
        <f>SUM(F21:F22)</f>
        <v>0</v>
      </c>
      <c r="G23" s="5"/>
      <c r="H23" s="12">
        <f>SUM(H21:H22)</f>
        <v>0</v>
      </c>
      <c r="I23" s="5"/>
      <c r="J23" s="12">
        <f>SUM(J21:J22)</f>
        <v>-528090</v>
      </c>
      <c r="K23" s="5"/>
      <c r="L23" s="12">
        <f>SUM(L21:L22)</f>
        <v>863</v>
      </c>
      <c r="M23" s="5"/>
      <c r="N23" s="12">
        <f>SUM(N21:N22)</f>
        <v>-388</v>
      </c>
      <c r="O23" s="5"/>
      <c r="P23" s="12">
        <f>SUM(P21:P22)</f>
        <v>38879</v>
      </c>
      <c r="Q23" s="5"/>
      <c r="R23" s="12">
        <f>SUM(R21:R22)</f>
        <v>0</v>
      </c>
      <c r="S23" s="5"/>
      <c r="T23" s="12">
        <f>SUM(T21:T22)</f>
        <v>0</v>
      </c>
      <c r="U23" s="5"/>
      <c r="V23" s="12">
        <f>SUM(V21:V22)</f>
        <v>39354</v>
      </c>
      <c r="W23" s="28"/>
      <c r="X23" s="12">
        <f>SUM(X21:X22)</f>
        <v>-488736</v>
      </c>
      <c r="Y23" s="28"/>
      <c r="Z23" s="12">
        <f>SUM(Z21:Z22)</f>
        <v>-95736</v>
      </c>
      <c r="AA23" s="5"/>
      <c r="AB23" s="12">
        <f>SUM(AB21:AB22)</f>
        <v>-584472</v>
      </c>
    </row>
    <row r="24" spans="1:37" ht="24" customHeight="1" thickBot="1">
      <c r="A24" s="30" t="s">
        <v>234</v>
      </c>
      <c r="D24" s="31">
        <f>SUM(D20,D23)</f>
        <v>10011081</v>
      </c>
      <c r="E24" s="28"/>
      <c r="F24" s="31">
        <f>SUM(F20,F23)</f>
        <v>-90502</v>
      </c>
      <c r="G24" s="5"/>
      <c r="H24" s="31">
        <f>SUM(H20,H23)</f>
        <v>635600</v>
      </c>
      <c r="I24" s="5"/>
      <c r="J24" s="31">
        <f>SUM(J20,J23)</f>
        <v>-2804342</v>
      </c>
      <c r="K24" s="5"/>
      <c r="L24" s="31">
        <f>SUM(L20,L23)</f>
        <v>-39246</v>
      </c>
      <c r="M24" s="5"/>
      <c r="N24" s="31">
        <f>SUM(N20,N23)</f>
        <v>643069</v>
      </c>
      <c r="O24" s="5"/>
      <c r="P24" s="31">
        <f>SUM(P20,P23)</f>
        <v>-253658</v>
      </c>
      <c r="Q24" s="5"/>
      <c r="R24" s="31">
        <f>SUM(R20,R23)</f>
        <v>-46092</v>
      </c>
      <c r="S24" s="5"/>
      <c r="T24" s="31">
        <f>SUM(T20,T23)</f>
        <v>-88926</v>
      </c>
      <c r="U24" s="5"/>
      <c r="V24" s="31">
        <f>SUM(V20,V23)</f>
        <v>215147</v>
      </c>
      <c r="W24" s="28"/>
      <c r="X24" s="31">
        <f>SUM(X20,X23)</f>
        <v>7966984</v>
      </c>
      <c r="Y24" s="28"/>
      <c r="Z24" s="31">
        <f>SUM(Z20,Z23)</f>
        <v>479201</v>
      </c>
      <c r="AA24" s="5"/>
      <c r="AB24" s="31">
        <f>SUM(AB20,AB23)</f>
        <v>8446185</v>
      </c>
      <c r="AC24" s="1"/>
      <c r="AD24" s="1"/>
      <c r="AE24" s="1"/>
      <c r="AF24" s="1"/>
      <c r="AG24" s="1"/>
      <c r="AH24" s="1"/>
      <c r="AI24" s="1"/>
      <c r="AJ24" s="1"/>
      <c r="AK24" s="1"/>
    </row>
    <row r="25" spans="1:37" ht="24" customHeight="1" thickTop="1">
      <c r="A25" s="30"/>
      <c r="B25" s="32"/>
      <c r="C25" s="32"/>
      <c r="D25" s="33">
        <f>D20-BS!G91</f>
        <v>0</v>
      </c>
      <c r="E25" s="34"/>
      <c r="F25" s="35">
        <f>F20-BS!E92</f>
        <v>0</v>
      </c>
      <c r="G25" s="35"/>
      <c r="H25" s="35">
        <f>H20-BS!E94</f>
        <v>0</v>
      </c>
      <c r="I25" s="35"/>
      <c r="J25" s="35">
        <f>J24-BS!E95</f>
        <v>0</v>
      </c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>
        <f>V24-BS!E96</f>
        <v>0</v>
      </c>
      <c r="W25" s="35"/>
      <c r="X25" s="35">
        <f>X24-BS!E97</f>
        <v>0</v>
      </c>
      <c r="Y25" s="4"/>
      <c r="Z25" s="4"/>
      <c r="AA25" s="4"/>
      <c r="AB25" s="4"/>
    </row>
    <row r="26" spans="1:37" ht="24" customHeight="1">
      <c r="A26" s="11" t="s">
        <v>5</v>
      </c>
    </row>
  </sheetData>
  <mergeCells count="4">
    <mergeCell ref="D7:X7"/>
    <mergeCell ref="L8:V8"/>
    <mergeCell ref="L9:P9"/>
    <mergeCell ref="H11:J11"/>
  </mergeCells>
  <printOptions horizontalCentered="1"/>
  <pageMargins left="0.39370078740157483" right="0.19685039370078741" top="0.78740157480314965" bottom="0.19685039370078741" header="0.19685039370078741" footer="0.19685039370078741"/>
  <pageSetup paperSize="9" scale="5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24"/>
  <sheetViews>
    <sheetView showGridLines="0" view="pageBreakPreview" zoomScale="85" zoomScaleNormal="69" zoomScaleSheetLayoutView="85" workbookViewId="0"/>
  </sheetViews>
  <sheetFormatPr defaultColWidth="9.44140625" defaultRowHeight="24" customHeight="1"/>
  <cols>
    <col min="1" max="1" width="29.44140625" style="11" customWidth="1"/>
    <col min="2" max="2" width="3" style="11" customWidth="1"/>
    <col min="3" max="3" width="1.44140625" style="17" customWidth="1"/>
    <col min="4" max="4" width="18.44140625" style="17" customWidth="1"/>
    <col min="5" max="5" width="1.44140625" style="17" customWidth="1"/>
    <col min="6" max="6" width="18.44140625" style="17" customWidth="1"/>
    <col min="7" max="7" width="1.44140625" style="17" customWidth="1"/>
    <col min="8" max="8" width="18.44140625" style="11" customWidth="1"/>
    <col min="9" max="9" width="1.44140625" style="11" customWidth="1"/>
    <col min="10" max="10" width="18.44140625" style="11" customWidth="1"/>
    <col min="11" max="11" width="1.44140625" style="11" customWidth="1"/>
    <col min="12" max="12" width="18.44140625" style="17" customWidth="1"/>
    <col min="13" max="13" width="1.44140625" style="17" customWidth="1"/>
    <col min="14" max="14" width="18.44140625" style="17" customWidth="1"/>
    <col min="15" max="15" width="1.44140625" style="17" customWidth="1"/>
    <col min="16" max="16" width="18.44140625" style="11" customWidth="1"/>
    <col min="17" max="16384" width="9.44140625" style="11"/>
  </cols>
  <sheetData>
    <row r="1" spans="1:21" ht="24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 t="s">
        <v>28</v>
      </c>
    </row>
    <row r="2" spans="1:21" s="3" customFormat="1" ht="24" customHeight="1">
      <c r="A2" s="105" t="s">
        <v>80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</row>
    <row r="3" spans="1:21" ht="24" customHeight="1">
      <c r="A3" s="106" t="s">
        <v>78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</row>
    <row r="4" spans="1:21" ht="24" customHeight="1">
      <c r="A4" s="106" t="s">
        <v>231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</row>
    <row r="5" spans="1:21" ht="24" customHeight="1">
      <c r="P5" s="15" t="s">
        <v>29</v>
      </c>
    </row>
    <row r="6" spans="1:21" ht="24" customHeight="1">
      <c r="C6" s="18"/>
      <c r="D6" s="107" t="s">
        <v>32</v>
      </c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</row>
    <row r="7" spans="1:21" ht="24" customHeight="1">
      <c r="C7" s="18"/>
      <c r="D7" s="18"/>
      <c r="E7" s="18"/>
      <c r="F7" s="18"/>
      <c r="G7" s="18"/>
      <c r="H7" s="18"/>
      <c r="I7" s="18"/>
      <c r="J7" s="18"/>
      <c r="K7" s="18"/>
      <c r="L7" s="103" t="s">
        <v>114</v>
      </c>
      <c r="M7" s="103"/>
      <c r="N7" s="103"/>
      <c r="O7" s="18"/>
      <c r="P7" s="18"/>
    </row>
    <row r="8" spans="1:21" ht="24" customHeight="1">
      <c r="C8" s="18"/>
      <c r="D8" s="18"/>
      <c r="E8" s="18"/>
      <c r="F8" s="18"/>
      <c r="G8" s="18"/>
      <c r="H8" s="18"/>
      <c r="I8" s="18"/>
      <c r="J8" s="18"/>
      <c r="K8" s="18"/>
      <c r="L8" s="20" t="s">
        <v>95</v>
      </c>
      <c r="M8" s="8"/>
      <c r="N8" s="8"/>
      <c r="O8" s="18"/>
      <c r="P8" s="18"/>
    </row>
    <row r="9" spans="1:21" s="8" customFormat="1" ht="24" customHeight="1">
      <c r="H9" s="104" t="s">
        <v>211</v>
      </c>
      <c r="I9" s="104"/>
      <c r="J9" s="104"/>
      <c r="L9" s="8" t="s">
        <v>96</v>
      </c>
    </row>
    <row r="10" spans="1:21" s="8" customFormat="1" ht="24" customHeight="1">
      <c r="D10" s="8" t="s">
        <v>21</v>
      </c>
      <c r="E10" s="17"/>
      <c r="F10" s="8" t="s">
        <v>111</v>
      </c>
      <c r="G10" s="17"/>
      <c r="H10" s="8" t="s">
        <v>157</v>
      </c>
      <c r="I10" s="17"/>
      <c r="J10" s="23" t="s">
        <v>24</v>
      </c>
      <c r="L10" s="8" t="s">
        <v>112</v>
      </c>
      <c r="M10" s="17"/>
      <c r="N10" s="8" t="s">
        <v>107</v>
      </c>
      <c r="O10" s="17"/>
      <c r="P10" s="8" t="s">
        <v>23</v>
      </c>
    </row>
    <row r="11" spans="1:21" s="8" customFormat="1" ht="24" customHeight="1">
      <c r="D11" s="7" t="s">
        <v>22</v>
      </c>
      <c r="E11" s="25"/>
      <c r="F11" s="7" t="s">
        <v>117</v>
      </c>
      <c r="G11" s="25"/>
      <c r="H11" s="26" t="s">
        <v>158</v>
      </c>
      <c r="I11" s="25"/>
      <c r="J11" s="7" t="s">
        <v>218</v>
      </c>
      <c r="L11" s="7" t="s">
        <v>95</v>
      </c>
      <c r="M11" s="25"/>
      <c r="N11" s="7" t="s">
        <v>119</v>
      </c>
      <c r="O11" s="25"/>
      <c r="P11" s="7" t="s">
        <v>9</v>
      </c>
    </row>
    <row r="12" spans="1:21" s="8" customFormat="1" ht="24" customHeight="1">
      <c r="A12" s="27" t="s">
        <v>81</v>
      </c>
      <c r="D12" s="5">
        <v>10011081</v>
      </c>
      <c r="E12" s="5"/>
      <c r="F12" s="5">
        <v>-90502</v>
      </c>
      <c r="G12" s="5"/>
      <c r="H12" s="5">
        <v>635600</v>
      </c>
      <c r="I12" s="5"/>
      <c r="J12" s="5">
        <v>3817618</v>
      </c>
      <c r="K12" s="5"/>
      <c r="L12" s="5">
        <v>-6013</v>
      </c>
      <c r="M12" s="5"/>
      <c r="N12" s="5">
        <f>SUM(L12)</f>
        <v>-6013</v>
      </c>
      <c r="O12" s="5"/>
      <c r="P12" s="5">
        <f>SUM(N12,D12:J12)</f>
        <v>14367784</v>
      </c>
    </row>
    <row r="13" spans="1:21" s="8" customFormat="1" ht="24" customHeight="1">
      <c r="A13" s="29" t="s">
        <v>69</v>
      </c>
      <c r="D13" s="5">
        <v>0</v>
      </c>
      <c r="E13" s="5"/>
      <c r="F13" s="5">
        <v>0</v>
      </c>
      <c r="G13" s="5"/>
      <c r="H13" s="5">
        <v>0</v>
      </c>
      <c r="I13" s="5"/>
      <c r="J13" s="5">
        <v>-228206</v>
      </c>
      <c r="K13" s="5"/>
      <c r="L13" s="5">
        <v>0</v>
      </c>
      <c r="M13" s="5"/>
      <c r="N13" s="5">
        <f t="shared" ref="N13" si="0">SUM(L13)</f>
        <v>0</v>
      </c>
      <c r="O13" s="5"/>
      <c r="P13" s="5">
        <f>SUM(N13,D13:J13)</f>
        <v>-228206</v>
      </c>
    </row>
    <row r="14" spans="1:21" s="8" customFormat="1" ht="24" customHeight="1">
      <c r="A14" s="29" t="s">
        <v>64</v>
      </c>
      <c r="D14" s="5">
        <v>0</v>
      </c>
      <c r="E14" s="5"/>
      <c r="F14" s="5">
        <v>0</v>
      </c>
      <c r="G14" s="5"/>
      <c r="H14" s="5">
        <v>0</v>
      </c>
      <c r="I14" s="5"/>
      <c r="J14" s="5">
        <v>0</v>
      </c>
      <c r="K14" s="5"/>
      <c r="L14" s="5">
        <f>PL!K53</f>
        <v>-218</v>
      </c>
      <c r="M14" s="5"/>
      <c r="N14" s="5">
        <f>SUM(L14)</f>
        <v>-218</v>
      </c>
      <c r="O14" s="5"/>
      <c r="P14" s="5">
        <f>SUM(N14,D14:J14)</f>
        <v>-218</v>
      </c>
    </row>
    <row r="15" spans="1:21" s="8" customFormat="1" ht="24" customHeight="1">
      <c r="A15" s="29" t="s">
        <v>53</v>
      </c>
      <c r="D15" s="12">
        <f>SUM(D13:D14)</f>
        <v>0</v>
      </c>
      <c r="E15" s="5"/>
      <c r="F15" s="12">
        <f>SUM(F13:F14)</f>
        <v>0</v>
      </c>
      <c r="G15" s="5"/>
      <c r="H15" s="12">
        <f>SUM(H13:H14)</f>
        <v>0</v>
      </c>
      <c r="I15" s="5"/>
      <c r="J15" s="12">
        <f>SUM(J13:J14)</f>
        <v>-228206</v>
      </c>
      <c r="K15" s="5"/>
      <c r="L15" s="12">
        <f>SUM(L13:L14)</f>
        <v>-218</v>
      </c>
      <c r="M15" s="5"/>
      <c r="N15" s="12">
        <f>SUM(N13:N14)</f>
        <v>-218</v>
      </c>
      <c r="O15" s="5"/>
      <c r="P15" s="12">
        <f>SUM(P13:P14)</f>
        <v>-228424</v>
      </c>
    </row>
    <row r="16" spans="1:21" ht="24" customHeight="1" thickBot="1">
      <c r="A16" s="30" t="s">
        <v>232</v>
      </c>
      <c r="B16" s="36"/>
      <c r="D16" s="14">
        <f>SUM(D12,D15:D15)</f>
        <v>10011081</v>
      </c>
      <c r="E16" s="28"/>
      <c r="F16" s="14">
        <f>SUM(F12,F15:F15)</f>
        <v>-90502</v>
      </c>
      <c r="G16" s="28"/>
      <c r="H16" s="14">
        <f>SUM(H12,H15:H15)</f>
        <v>635600</v>
      </c>
      <c r="I16" s="28"/>
      <c r="J16" s="14">
        <f>SUM(J12,J15:J15)</f>
        <v>3589412</v>
      </c>
      <c r="K16" s="5"/>
      <c r="L16" s="14">
        <f>SUM(L12,L15:L15)</f>
        <v>-6231</v>
      </c>
      <c r="M16" s="28"/>
      <c r="N16" s="14">
        <f>SUM(N12,N15:N15)</f>
        <v>-6231</v>
      </c>
      <c r="O16" s="28"/>
      <c r="P16" s="14">
        <f>SUM(P12,P15:P15)</f>
        <v>14139360</v>
      </c>
    </row>
    <row r="17" spans="1:16" ht="24" customHeight="1" thickTop="1">
      <c r="A17" s="37"/>
      <c r="B17" s="36"/>
      <c r="D17" s="5"/>
      <c r="E17" s="28"/>
      <c r="F17" s="5"/>
      <c r="G17" s="28"/>
      <c r="H17" s="5"/>
      <c r="I17" s="28"/>
      <c r="J17" s="5"/>
      <c r="K17" s="5"/>
      <c r="L17" s="5"/>
      <c r="M17" s="28"/>
      <c r="N17" s="5"/>
      <c r="O17" s="28"/>
      <c r="P17" s="4"/>
    </row>
    <row r="18" spans="1:16" ht="24" customHeight="1">
      <c r="A18" s="27" t="s">
        <v>233</v>
      </c>
      <c r="B18" s="36"/>
      <c r="D18" s="5">
        <v>10011081</v>
      </c>
      <c r="E18" s="28"/>
      <c r="F18" s="5">
        <v>-90502</v>
      </c>
      <c r="G18" s="28"/>
      <c r="H18" s="5">
        <v>635600</v>
      </c>
      <c r="I18" s="28"/>
      <c r="J18" s="5">
        <v>-1077232</v>
      </c>
      <c r="K18" s="5"/>
      <c r="L18" s="5">
        <v>-6387</v>
      </c>
      <c r="M18" s="28"/>
      <c r="N18" s="5">
        <f>SUM(L18)</f>
        <v>-6387</v>
      </c>
      <c r="O18" s="28"/>
      <c r="P18" s="5">
        <f t="shared" ref="P18:P20" si="1">SUM(N18,D18:J18)</f>
        <v>9472560</v>
      </c>
    </row>
    <row r="19" spans="1:16" s="8" customFormat="1" ht="24" customHeight="1">
      <c r="A19" s="29" t="s">
        <v>69</v>
      </c>
      <c r="D19" s="5">
        <v>0</v>
      </c>
      <c r="E19" s="5"/>
      <c r="F19" s="5">
        <v>0</v>
      </c>
      <c r="G19" s="5"/>
      <c r="H19" s="5">
        <v>0</v>
      </c>
      <c r="I19" s="5"/>
      <c r="J19" s="5">
        <f>+PL!I30</f>
        <v>-371033</v>
      </c>
      <c r="K19" s="5"/>
      <c r="L19" s="5">
        <v>0</v>
      </c>
      <c r="M19" s="5"/>
      <c r="N19" s="5">
        <f>SUM(L19)</f>
        <v>0</v>
      </c>
      <c r="O19" s="5"/>
      <c r="P19" s="5">
        <f t="shared" si="1"/>
        <v>-371033</v>
      </c>
    </row>
    <row r="20" spans="1:16" s="8" customFormat="1" ht="24" customHeight="1">
      <c r="A20" s="29" t="s">
        <v>64</v>
      </c>
      <c r="D20" s="13">
        <v>0</v>
      </c>
      <c r="E20" s="5"/>
      <c r="F20" s="13">
        <v>0</v>
      </c>
      <c r="G20" s="5"/>
      <c r="H20" s="13">
        <v>0</v>
      </c>
      <c r="I20" s="5"/>
      <c r="J20" s="13">
        <v>0</v>
      </c>
      <c r="K20" s="5"/>
      <c r="L20" s="13">
        <f>+PL!I53</f>
        <v>390</v>
      </c>
      <c r="M20" s="5"/>
      <c r="N20" s="5">
        <f t="shared" ref="N20" si="2">SUM(L20)</f>
        <v>390</v>
      </c>
      <c r="O20" s="5"/>
      <c r="P20" s="5">
        <f t="shared" si="1"/>
        <v>390</v>
      </c>
    </row>
    <row r="21" spans="1:16" ht="24" customHeight="1">
      <c r="A21" s="29" t="s">
        <v>53</v>
      </c>
      <c r="B21" s="36"/>
      <c r="D21" s="12">
        <f>SUM(D19:D20)</f>
        <v>0</v>
      </c>
      <c r="E21" s="28"/>
      <c r="F21" s="12">
        <f>SUM(F19:F20)</f>
        <v>0</v>
      </c>
      <c r="G21" s="28"/>
      <c r="H21" s="12">
        <f>SUM(H19:H20)</f>
        <v>0</v>
      </c>
      <c r="I21" s="28"/>
      <c r="J21" s="12">
        <f>SUM(J19:J20)</f>
        <v>-371033</v>
      </c>
      <c r="K21" s="5"/>
      <c r="L21" s="12">
        <f>SUM(L19:L20)</f>
        <v>390</v>
      </c>
      <c r="M21" s="28"/>
      <c r="N21" s="12">
        <f>SUM(N19:N20)</f>
        <v>390</v>
      </c>
      <c r="O21" s="28"/>
      <c r="P21" s="12">
        <f>SUM(P19:P20)</f>
        <v>-370643</v>
      </c>
    </row>
    <row r="22" spans="1:16" ht="24" customHeight="1" thickBot="1">
      <c r="A22" s="30" t="s">
        <v>234</v>
      </c>
      <c r="B22" s="36"/>
      <c r="D22" s="14">
        <f>SUM(D18,D21)</f>
        <v>10011081</v>
      </c>
      <c r="E22" s="28"/>
      <c r="F22" s="14">
        <f>SUM(F18,F21)</f>
        <v>-90502</v>
      </c>
      <c r="G22" s="28"/>
      <c r="H22" s="14">
        <f>SUM(H18,H21)</f>
        <v>635600</v>
      </c>
      <c r="I22" s="28"/>
      <c r="J22" s="14">
        <f>SUM(J18,J21)</f>
        <v>-1448265</v>
      </c>
      <c r="K22" s="5"/>
      <c r="L22" s="14">
        <f>SUM(L18,L21)</f>
        <v>-5997</v>
      </c>
      <c r="M22" s="28"/>
      <c r="N22" s="14">
        <f>SUM(N18,N21)</f>
        <v>-5997</v>
      </c>
      <c r="O22" s="28"/>
      <c r="P22" s="14">
        <f>SUM(P18,P21)</f>
        <v>9101917</v>
      </c>
    </row>
    <row r="23" spans="1:16" ht="24" customHeight="1" thickTop="1">
      <c r="A23" s="16"/>
      <c r="B23" s="3"/>
      <c r="C23" s="32"/>
      <c r="D23" s="33">
        <f>D18-BS!K91</f>
        <v>0</v>
      </c>
      <c r="E23" s="34"/>
      <c r="F23" s="33">
        <f>F18-BS!K92</f>
        <v>0</v>
      </c>
      <c r="G23" s="34"/>
      <c r="H23" s="35">
        <f>H18-BS!I94</f>
        <v>0</v>
      </c>
      <c r="I23" s="35"/>
      <c r="J23" s="35">
        <f>J18-BS!K95</f>
        <v>0</v>
      </c>
      <c r="K23" s="35"/>
      <c r="L23" s="33">
        <f>L18-BS!K96</f>
        <v>0</v>
      </c>
      <c r="M23" s="34"/>
      <c r="N23" s="33">
        <f>N18-BS!K96</f>
        <v>0</v>
      </c>
      <c r="O23" s="28"/>
      <c r="P23" s="4">
        <f>P18-BS!K99</f>
        <v>0</v>
      </c>
    </row>
    <row r="24" spans="1:16" ht="24" customHeight="1">
      <c r="A24" s="11" t="s">
        <v>5</v>
      </c>
    </row>
  </sheetData>
  <mergeCells count="7">
    <mergeCell ref="H9:J9"/>
    <mergeCell ref="A2:P2"/>
    <mergeCell ref="A3:P3"/>
    <mergeCell ref="A4:P4"/>
    <mergeCell ref="Q4:U4"/>
    <mergeCell ref="D6:P6"/>
    <mergeCell ref="L7:N7"/>
  </mergeCells>
  <pageMargins left="0.78740157480314965" right="0.27559055118110237" top="0.78740157480314965" bottom="0.19685039370078741" header="0.19685039370078741" footer="0.19685039370078741"/>
  <pageSetup paperSize="9" scale="82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67"/>
  <sheetViews>
    <sheetView showGridLines="0" view="pageBreakPreview" topLeftCell="A95" zoomScale="85" zoomScaleNormal="90" zoomScaleSheetLayoutView="85" workbookViewId="0">
      <selection activeCell="E88" sqref="E88"/>
    </sheetView>
  </sheetViews>
  <sheetFormatPr defaultColWidth="10.5546875" defaultRowHeight="20.7" customHeight="1"/>
  <cols>
    <col min="1" max="1" width="41.44140625" style="80" customWidth="1"/>
    <col min="2" max="2" width="8.44140625" style="81" customWidth="1"/>
    <col min="3" max="3" width="7.5546875" style="80" customWidth="1"/>
    <col min="4" max="4" width="1.5546875" style="81" customWidth="1"/>
    <col min="5" max="5" width="12.5546875" style="81" customWidth="1"/>
    <col min="6" max="6" width="1.44140625" style="81" customWidth="1"/>
    <col min="7" max="7" width="12.5546875" style="81" customWidth="1"/>
    <col min="8" max="8" width="1.44140625" style="81" customWidth="1"/>
    <col min="9" max="9" width="12.5546875" style="81" customWidth="1"/>
    <col min="10" max="10" width="1.44140625" style="81" customWidth="1"/>
    <col min="11" max="11" width="12.5546875" style="81" customWidth="1"/>
    <col min="12" max="12" width="14.33203125" style="81" customWidth="1"/>
    <col min="13" max="250" width="10.5546875" style="81"/>
    <col min="251" max="251" width="44.5546875" style="81" customWidth="1"/>
    <col min="252" max="252" width="3.5546875" style="81" customWidth="1"/>
    <col min="253" max="253" width="7.5546875" style="81" customWidth="1"/>
    <col min="254" max="254" width="1.5546875" style="81" customWidth="1"/>
    <col min="255" max="255" width="13.44140625" style="81" customWidth="1"/>
    <col min="256" max="256" width="1.44140625" style="81" customWidth="1"/>
    <col min="257" max="257" width="13.44140625" style="81" customWidth="1"/>
    <col min="258" max="258" width="1.44140625" style="81" customWidth="1"/>
    <col min="259" max="259" width="13.44140625" style="81" customWidth="1"/>
    <col min="260" max="260" width="1.44140625" style="81" customWidth="1"/>
    <col min="261" max="261" width="13.44140625" style="81" customWidth="1"/>
    <col min="262" max="506" width="10.5546875" style="81"/>
    <col min="507" max="507" width="44.5546875" style="81" customWidth="1"/>
    <col min="508" max="508" width="3.5546875" style="81" customWidth="1"/>
    <col min="509" max="509" width="7.5546875" style="81" customWidth="1"/>
    <col min="510" max="510" width="1.5546875" style="81" customWidth="1"/>
    <col min="511" max="511" width="13.44140625" style="81" customWidth="1"/>
    <col min="512" max="512" width="1.44140625" style="81" customWidth="1"/>
    <col min="513" max="513" width="13.44140625" style="81" customWidth="1"/>
    <col min="514" max="514" width="1.44140625" style="81" customWidth="1"/>
    <col min="515" max="515" width="13.44140625" style="81" customWidth="1"/>
    <col min="516" max="516" width="1.44140625" style="81" customWidth="1"/>
    <col min="517" max="517" width="13.44140625" style="81" customWidth="1"/>
    <col min="518" max="762" width="10.5546875" style="81"/>
    <col min="763" max="763" width="44.5546875" style="81" customWidth="1"/>
    <col min="764" max="764" width="3.5546875" style="81" customWidth="1"/>
    <col min="765" max="765" width="7.5546875" style="81" customWidth="1"/>
    <col min="766" max="766" width="1.5546875" style="81" customWidth="1"/>
    <col min="767" max="767" width="13.44140625" style="81" customWidth="1"/>
    <col min="768" max="768" width="1.44140625" style="81" customWidth="1"/>
    <col min="769" max="769" width="13.44140625" style="81" customWidth="1"/>
    <col min="770" max="770" width="1.44140625" style="81" customWidth="1"/>
    <col min="771" max="771" width="13.44140625" style="81" customWidth="1"/>
    <col min="772" max="772" width="1.44140625" style="81" customWidth="1"/>
    <col min="773" max="773" width="13.44140625" style="81" customWidth="1"/>
    <col min="774" max="1018" width="10.5546875" style="81"/>
    <col min="1019" max="1019" width="44.5546875" style="81" customWidth="1"/>
    <col min="1020" max="1020" width="3.5546875" style="81" customWidth="1"/>
    <col min="1021" max="1021" width="7.5546875" style="81" customWidth="1"/>
    <col min="1022" max="1022" width="1.5546875" style="81" customWidth="1"/>
    <col min="1023" max="1023" width="13.44140625" style="81" customWidth="1"/>
    <col min="1024" max="1024" width="1.44140625" style="81" customWidth="1"/>
    <col min="1025" max="1025" width="13.44140625" style="81" customWidth="1"/>
    <col min="1026" max="1026" width="1.44140625" style="81" customWidth="1"/>
    <col min="1027" max="1027" width="13.44140625" style="81" customWidth="1"/>
    <col min="1028" max="1028" width="1.44140625" style="81" customWidth="1"/>
    <col min="1029" max="1029" width="13.44140625" style="81" customWidth="1"/>
    <col min="1030" max="1274" width="10.5546875" style="81"/>
    <col min="1275" max="1275" width="44.5546875" style="81" customWidth="1"/>
    <col min="1276" max="1276" width="3.5546875" style="81" customWidth="1"/>
    <col min="1277" max="1277" width="7.5546875" style="81" customWidth="1"/>
    <col min="1278" max="1278" width="1.5546875" style="81" customWidth="1"/>
    <col min="1279" max="1279" width="13.44140625" style="81" customWidth="1"/>
    <col min="1280" max="1280" width="1.44140625" style="81" customWidth="1"/>
    <col min="1281" max="1281" width="13.44140625" style="81" customWidth="1"/>
    <col min="1282" max="1282" width="1.44140625" style="81" customWidth="1"/>
    <col min="1283" max="1283" width="13.44140625" style="81" customWidth="1"/>
    <col min="1284" max="1284" width="1.44140625" style="81" customWidth="1"/>
    <col min="1285" max="1285" width="13.44140625" style="81" customWidth="1"/>
    <col min="1286" max="1530" width="10.5546875" style="81"/>
    <col min="1531" max="1531" width="44.5546875" style="81" customWidth="1"/>
    <col min="1532" max="1532" width="3.5546875" style="81" customWidth="1"/>
    <col min="1533" max="1533" width="7.5546875" style="81" customWidth="1"/>
    <col min="1534" max="1534" width="1.5546875" style="81" customWidth="1"/>
    <col min="1535" max="1535" width="13.44140625" style="81" customWidth="1"/>
    <col min="1536" max="1536" width="1.44140625" style="81" customWidth="1"/>
    <col min="1537" max="1537" width="13.44140625" style="81" customWidth="1"/>
    <col min="1538" max="1538" width="1.44140625" style="81" customWidth="1"/>
    <col min="1539" max="1539" width="13.44140625" style="81" customWidth="1"/>
    <col min="1540" max="1540" width="1.44140625" style="81" customWidth="1"/>
    <col min="1541" max="1541" width="13.44140625" style="81" customWidth="1"/>
    <col min="1542" max="1786" width="10.5546875" style="81"/>
    <col min="1787" max="1787" width="44.5546875" style="81" customWidth="1"/>
    <col min="1788" max="1788" width="3.5546875" style="81" customWidth="1"/>
    <col min="1789" max="1789" width="7.5546875" style="81" customWidth="1"/>
    <col min="1790" max="1790" width="1.5546875" style="81" customWidth="1"/>
    <col min="1791" max="1791" width="13.44140625" style="81" customWidth="1"/>
    <col min="1792" max="1792" width="1.44140625" style="81" customWidth="1"/>
    <col min="1793" max="1793" width="13.44140625" style="81" customWidth="1"/>
    <col min="1794" max="1794" width="1.44140625" style="81" customWidth="1"/>
    <col min="1795" max="1795" width="13.44140625" style="81" customWidth="1"/>
    <col min="1796" max="1796" width="1.44140625" style="81" customWidth="1"/>
    <col min="1797" max="1797" width="13.44140625" style="81" customWidth="1"/>
    <col min="1798" max="2042" width="10.5546875" style="81"/>
    <col min="2043" max="2043" width="44.5546875" style="81" customWidth="1"/>
    <col min="2044" max="2044" width="3.5546875" style="81" customWidth="1"/>
    <col min="2045" max="2045" width="7.5546875" style="81" customWidth="1"/>
    <col min="2046" max="2046" width="1.5546875" style="81" customWidth="1"/>
    <col min="2047" max="2047" width="13.44140625" style="81" customWidth="1"/>
    <col min="2048" max="2048" width="1.44140625" style="81" customWidth="1"/>
    <col min="2049" max="2049" width="13.44140625" style="81" customWidth="1"/>
    <col min="2050" max="2050" width="1.44140625" style="81" customWidth="1"/>
    <col min="2051" max="2051" width="13.44140625" style="81" customWidth="1"/>
    <col min="2052" max="2052" width="1.44140625" style="81" customWidth="1"/>
    <col min="2053" max="2053" width="13.44140625" style="81" customWidth="1"/>
    <col min="2054" max="2298" width="10.5546875" style="81"/>
    <col min="2299" max="2299" width="44.5546875" style="81" customWidth="1"/>
    <col min="2300" max="2300" width="3.5546875" style="81" customWidth="1"/>
    <col min="2301" max="2301" width="7.5546875" style="81" customWidth="1"/>
    <col min="2302" max="2302" width="1.5546875" style="81" customWidth="1"/>
    <col min="2303" max="2303" width="13.44140625" style="81" customWidth="1"/>
    <col min="2304" max="2304" width="1.44140625" style="81" customWidth="1"/>
    <col min="2305" max="2305" width="13.44140625" style="81" customWidth="1"/>
    <col min="2306" max="2306" width="1.44140625" style="81" customWidth="1"/>
    <col min="2307" max="2307" width="13.44140625" style="81" customWidth="1"/>
    <col min="2308" max="2308" width="1.44140625" style="81" customWidth="1"/>
    <col min="2309" max="2309" width="13.44140625" style="81" customWidth="1"/>
    <col min="2310" max="2554" width="10.5546875" style="81"/>
    <col min="2555" max="2555" width="44.5546875" style="81" customWidth="1"/>
    <col min="2556" max="2556" width="3.5546875" style="81" customWidth="1"/>
    <col min="2557" max="2557" width="7.5546875" style="81" customWidth="1"/>
    <col min="2558" max="2558" width="1.5546875" style="81" customWidth="1"/>
    <col min="2559" max="2559" width="13.44140625" style="81" customWidth="1"/>
    <col min="2560" max="2560" width="1.44140625" style="81" customWidth="1"/>
    <col min="2561" max="2561" width="13.44140625" style="81" customWidth="1"/>
    <col min="2562" max="2562" width="1.44140625" style="81" customWidth="1"/>
    <col min="2563" max="2563" width="13.44140625" style="81" customWidth="1"/>
    <col min="2564" max="2564" width="1.44140625" style="81" customWidth="1"/>
    <col min="2565" max="2565" width="13.44140625" style="81" customWidth="1"/>
    <col min="2566" max="2810" width="10.5546875" style="81"/>
    <col min="2811" max="2811" width="44.5546875" style="81" customWidth="1"/>
    <col min="2812" max="2812" width="3.5546875" style="81" customWidth="1"/>
    <col min="2813" max="2813" width="7.5546875" style="81" customWidth="1"/>
    <col min="2814" max="2814" width="1.5546875" style="81" customWidth="1"/>
    <col min="2815" max="2815" width="13.44140625" style="81" customWidth="1"/>
    <col min="2816" max="2816" width="1.44140625" style="81" customWidth="1"/>
    <col min="2817" max="2817" width="13.44140625" style="81" customWidth="1"/>
    <col min="2818" max="2818" width="1.44140625" style="81" customWidth="1"/>
    <col min="2819" max="2819" width="13.44140625" style="81" customWidth="1"/>
    <col min="2820" max="2820" width="1.44140625" style="81" customWidth="1"/>
    <col min="2821" max="2821" width="13.44140625" style="81" customWidth="1"/>
    <col min="2822" max="3066" width="10.5546875" style="81"/>
    <col min="3067" max="3067" width="44.5546875" style="81" customWidth="1"/>
    <col min="3068" max="3068" width="3.5546875" style="81" customWidth="1"/>
    <col min="3069" max="3069" width="7.5546875" style="81" customWidth="1"/>
    <col min="3070" max="3070" width="1.5546875" style="81" customWidth="1"/>
    <col min="3071" max="3071" width="13.44140625" style="81" customWidth="1"/>
    <col min="3072" max="3072" width="1.44140625" style="81" customWidth="1"/>
    <col min="3073" max="3073" width="13.44140625" style="81" customWidth="1"/>
    <col min="3074" max="3074" width="1.44140625" style="81" customWidth="1"/>
    <col min="3075" max="3075" width="13.44140625" style="81" customWidth="1"/>
    <col min="3076" max="3076" width="1.44140625" style="81" customWidth="1"/>
    <col min="3077" max="3077" width="13.44140625" style="81" customWidth="1"/>
    <col min="3078" max="3322" width="10.5546875" style="81"/>
    <col min="3323" max="3323" width="44.5546875" style="81" customWidth="1"/>
    <col min="3324" max="3324" width="3.5546875" style="81" customWidth="1"/>
    <col min="3325" max="3325" width="7.5546875" style="81" customWidth="1"/>
    <col min="3326" max="3326" width="1.5546875" style="81" customWidth="1"/>
    <col min="3327" max="3327" width="13.44140625" style="81" customWidth="1"/>
    <col min="3328" max="3328" width="1.44140625" style="81" customWidth="1"/>
    <col min="3329" max="3329" width="13.44140625" style="81" customWidth="1"/>
    <col min="3330" max="3330" width="1.44140625" style="81" customWidth="1"/>
    <col min="3331" max="3331" width="13.44140625" style="81" customWidth="1"/>
    <col min="3332" max="3332" width="1.44140625" style="81" customWidth="1"/>
    <col min="3333" max="3333" width="13.44140625" style="81" customWidth="1"/>
    <col min="3334" max="3578" width="10.5546875" style="81"/>
    <col min="3579" max="3579" width="44.5546875" style="81" customWidth="1"/>
    <col min="3580" max="3580" width="3.5546875" style="81" customWidth="1"/>
    <col min="3581" max="3581" width="7.5546875" style="81" customWidth="1"/>
    <col min="3582" max="3582" width="1.5546875" style="81" customWidth="1"/>
    <col min="3583" max="3583" width="13.44140625" style="81" customWidth="1"/>
    <col min="3584" max="3584" width="1.44140625" style="81" customWidth="1"/>
    <col min="3585" max="3585" width="13.44140625" style="81" customWidth="1"/>
    <col min="3586" max="3586" width="1.44140625" style="81" customWidth="1"/>
    <col min="3587" max="3587" width="13.44140625" style="81" customWidth="1"/>
    <col min="3588" max="3588" width="1.44140625" style="81" customWidth="1"/>
    <col min="3589" max="3589" width="13.44140625" style="81" customWidth="1"/>
    <col min="3590" max="3834" width="10.5546875" style="81"/>
    <col min="3835" max="3835" width="44.5546875" style="81" customWidth="1"/>
    <col min="3836" max="3836" width="3.5546875" style="81" customWidth="1"/>
    <col min="3837" max="3837" width="7.5546875" style="81" customWidth="1"/>
    <col min="3838" max="3838" width="1.5546875" style="81" customWidth="1"/>
    <col min="3839" max="3839" width="13.44140625" style="81" customWidth="1"/>
    <col min="3840" max="3840" width="1.44140625" style="81" customWidth="1"/>
    <col min="3841" max="3841" width="13.44140625" style="81" customWidth="1"/>
    <col min="3842" max="3842" width="1.44140625" style="81" customWidth="1"/>
    <col min="3843" max="3843" width="13.44140625" style="81" customWidth="1"/>
    <col min="3844" max="3844" width="1.44140625" style="81" customWidth="1"/>
    <col min="3845" max="3845" width="13.44140625" style="81" customWidth="1"/>
    <col min="3846" max="4090" width="10.5546875" style="81"/>
    <col min="4091" max="4091" width="44.5546875" style="81" customWidth="1"/>
    <col min="4092" max="4092" width="3.5546875" style="81" customWidth="1"/>
    <col min="4093" max="4093" width="7.5546875" style="81" customWidth="1"/>
    <col min="4094" max="4094" width="1.5546875" style="81" customWidth="1"/>
    <col min="4095" max="4095" width="13.44140625" style="81" customWidth="1"/>
    <col min="4096" max="4096" width="1.44140625" style="81" customWidth="1"/>
    <col min="4097" max="4097" width="13.44140625" style="81" customWidth="1"/>
    <col min="4098" max="4098" width="1.44140625" style="81" customWidth="1"/>
    <col min="4099" max="4099" width="13.44140625" style="81" customWidth="1"/>
    <col min="4100" max="4100" width="1.44140625" style="81" customWidth="1"/>
    <col min="4101" max="4101" width="13.44140625" style="81" customWidth="1"/>
    <col min="4102" max="4346" width="10.5546875" style="81"/>
    <col min="4347" max="4347" width="44.5546875" style="81" customWidth="1"/>
    <col min="4348" max="4348" width="3.5546875" style="81" customWidth="1"/>
    <col min="4349" max="4349" width="7.5546875" style="81" customWidth="1"/>
    <col min="4350" max="4350" width="1.5546875" style="81" customWidth="1"/>
    <col min="4351" max="4351" width="13.44140625" style="81" customWidth="1"/>
    <col min="4352" max="4352" width="1.44140625" style="81" customWidth="1"/>
    <col min="4353" max="4353" width="13.44140625" style="81" customWidth="1"/>
    <col min="4354" max="4354" width="1.44140625" style="81" customWidth="1"/>
    <col min="4355" max="4355" width="13.44140625" style="81" customWidth="1"/>
    <col min="4356" max="4356" width="1.44140625" style="81" customWidth="1"/>
    <col min="4357" max="4357" width="13.44140625" style="81" customWidth="1"/>
    <col min="4358" max="4602" width="10.5546875" style="81"/>
    <col min="4603" max="4603" width="44.5546875" style="81" customWidth="1"/>
    <col min="4604" max="4604" width="3.5546875" style="81" customWidth="1"/>
    <col min="4605" max="4605" width="7.5546875" style="81" customWidth="1"/>
    <col min="4606" max="4606" width="1.5546875" style="81" customWidth="1"/>
    <col min="4607" max="4607" width="13.44140625" style="81" customWidth="1"/>
    <col min="4608" max="4608" width="1.44140625" style="81" customWidth="1"/>
    <col min="4609" max="4609" width="13.44140625" style="81" customWidth="1"/>
    <col min="4610" max="4610" width="1.44140625" style="81" customWidth="1"/>
    <col min="4611" max="4611" width="13.44140625" style="81" customWidth="1"/>
    <col min="4612" max="4612" width="1.44140625" style="81" customWidth="1"/>
    <col min="4613" max="4613" width="13.44140625" style="81" customWidth="1"/>
    <col min="4614" max="4858" width="10.5546875" style="81"/>
    <col min="4859" max="4859" width="44.5546875" style="81" customWidth="1"/>
    <col min="4860" max="4860" width="3.5546875" style="81" customWidth="1"/>
    <col min="4861" max="4861" width="7.5546875" style="81" customWidth="1"/>
    <col min="4862" max="4862" width="1.5546875" style="81" customWidth="1"/>
    <col min="4863" max="4863" width="13.44140625" style="81" customWidth="1"/>
    <col min="4864" max="4864" width="1.44140625" style="81" customWidth="1"/>
    <col min="4865" max="4865" width="13.44140625" style="81" customWidth="1"/>
    <col min="4866" max="4866" width="1.44140625" style="81" customWidth="1"/>
    <col min="4867" max="4867" width="13.44140625" style="81" customWidth="1"/>
    <col min="4868" max="4868" width="1.44140625" style="81" customWidth="1"/>
    <col min="4869" max="4869" width="13.44140625" style="81" customWidth="1"/>
    <col min="4870" max="5114" width="10.5546875" style="81"/>
    <col min="5115" max="5115" width="44.5546875" style="81" customWidth="1"/>
    <col min="5116" max="5116" width="3.5546875" style="81" customWidth="1"/>
    <col min="5117" max="5117" width="7.5546875" style="81" customWidth="1"/>
    <col min="5118" max="5118" width="1.5546875" style="81" customWidth="1"/>
    <col min="5119" max="5119" width="13.44140625" style="81" customWidth="1"/>
    <col min="5120" max="5120" width="1.44140625" style="81" customWidth="1"/>
    <col min="5121" max="5121" width="13.44140625" style="81" customWidth="1"/>
    <col min="5122" max="5122" width="1.44140625" style="81" customWidth="1"/>
    <col min="5123" max="5123" width="13.44140625" style="81" customWidth="1"/>
    <col min="5124" max="5124" width="1.44140625" style="81" customWidth="1"/>
    <col min="5125" max="5125" width="13.44140625" style="81" customWidth="1"/>
    <col min="5126" max="5370" width="10.5546875" style="81"/>
    <col min="5371" max="5371" width="44.5546875" style="81" customWidth="1"/>
    <col min="5372" max="5372" width="3.5546875" style="81" customWidth="1"/>
    <col min="5373" max="5373" width="7.5546875" style="81" customWidth="1"/>
    <col min="5374" max="5374" width="1.5546875" style="81" customWidth="1"/>
    <col min="5375" max="5375" width="13.44140625" style="81" customWidth="1"/>
    <col min="5376" max="5376" width="1.44140625" style="81" customWidth="1"/>
    <col min="5377" max="5377" width="13.44140625" style="81" customWidth="1"/>
    <col min="5378" max="5378" width="1.44140625" style="81" customWidth="1"/>
    <col min="5379" max="5379" width="13.44140625" style="81" customWidth="1"/>
    <col min="5380" max="5380" width="1.44140625" style="81" customWidth="1"/>
    <col min="5381" max="5381" width="13.44140625" style="81" customWidth="1"/>
    <col min="5382" max="5626" width="10.5546875" style="81"/>
    <col min="5627" max="5627" width="44.5546875" style="81" customWidth="1"/>
    <col min="5628" max="5628" width="3.5546875" style="81" customWidth="1"/>
    <col min="5629" max="5629" width="7.5546875" style="81" customWidth="1"/>
    <col min="5630" max="5630" width="1.5546875" style="81" customWidth="1"/>
    <col min="5631" max="5631" width="13.44140625" style="81" customWidth="1"/>
    <col min="5632" max="5632" width="1.44140625" style="81" customWidth="1"/>
    <col min="5633" max="5633" width="13.44140625" style="81" customWidth="1"/>
    <col min="5634" max="5634" width="1.44140625" style="81" customWidth="1"/>
    <col min="5635" max="5635" width="13.44140625" style="81" customWidth="1"/>
    <col min="5636" max="5636" width="1.44140625" style="81" customWidth="1"/>
    <col min="5637" max="5637" width="13.44140625" style="81" customWidth="1"/>
    <col min="5638" max="5882" width="10.5546875" style="81"/>
    <col min="5883" max="5883" width="44.5546875" style="81" customWidth="1"/>
    <col min="5884" max="5884" width="3.5546875" style="81" customWidth="1"/>
    <col min="5885" max="5885" width="7.5546875" style="81" customWidth="1"/>
    <col min="5886" max="5886" width="1.5546875" style="81" customWidth="1"/>
    <col min="5887" max="5887" width="13.44140625" style="81" customWidth="1"/>
    <col min="5888" max="5888" width="1.44140625" style="81" customWidth="1"/>
    <col min="5889" max="5889" width="13.44140625" style="81" customWidth="1"/>
    <col min="5890" max="5890" width="1.44140625" style="81" customWidth="1"/>
    <col min="5891" max="5891" width="13.44140625" style="81" customWidth="1"/>
    <col min="5892" max="5892" width="1.44140625" style="81" customWidth="1"/>
    <col min="5893" max="5893" width="13.44140625" style="81" customWidth="1"/>
    <col min="5894" max="6138" width="10.5546875" style="81"/>
    <col min="6139" max="6139" width="44.5546875" style="81" customWidth="1"/>
    <col min="6140" max="6140" width="3.5546875" style="81" customWidth="1"/>
    <col min="6141" max="6141" width="7.5546875" style="81" customWidth="1"/>
    <col min="6142" max="6142" width="1.5546875" style="81" customWidth="1"/>
    <col min="6143" max="6143" width="13.44140625" style="81" customWidth="1"/>
    <col min="6144" max="6144" width="1.44140625" style="81" customWidth="1"/>
    <col min="6145" max="6145" width="13.44140625" style="81" customWidth="1"/>
    <col min="6146" max="6146" width="1.44140625" style="81" customWidth="1"/>
    <col min="6147" max="6147" width="13.44140625" style="81" customWidth="1"/>
    <col min="6148" max="6148" width="1.44140625" style="81" customWidth="1"/>
    <col min="6149" max="6149" width="13.44140625" style="81" customWidth="1"/>
    <col min="6150" max="6394" width="10.5546875" style="81"/>
    <col min="6395" max="6395" width="44.5546875" style="81" customWidth="1"/>
    <col min="6396" max="6396" width="3.5546875" style="81" customWidth="1"/>
    <col min="6397" max="6397" width="7.5546875" style="81" customWidth="1"/>
    <col min="6398" max="6398" width="1.5546875" style="81" customWidth="1"/>
    <col min="6399" max="6399" width="13.44140625" style="81" customWidth="1"/>
    <col min="6400" max="6400" width="1.44140625" style="81" customWidth="1"/>
    <col min="6401" max="6401" width="13.44140625" style="81" customWidth="1"/>
    <col min="6402" max="6402" width="1.44140625" style="81" customWidth="1"/>
    <col min="6403" max="6403" width="13.44140625" style="81" customWidth="1"/>
    <col min="6404" max="6404" width="1.44140625" style="81" customWidth="1"/>
    <col min="6405" max="6405" width="13.44140625" style="81" customWidth="1"/>
    <col min="6406" max="6650" width="10.5546875" style="81"/>
    <col min="6651" max="6651" width="44.5546875" style="81" customWidth="1"/>
    <col min="6652" max="6652" width="3.5546875" style="81" customWidth="1"/>
    <col min="6653" max="6653" width="7.5546875" style="81" customWidth="1"/>
    <col min="6654" max="6654" width="1.5546875" style="81" customWidth="1"/>
    <col min="6655" max="6655" width="13.44140625" style="81" customWidth="1"/>
    <col min="6656" max="6656" width="1.44140625" style="81" customWidth="1"/>
    <col min="6657" max="6657" width="13.44140625" style="81" customWidth="1"/>
    <col min="6658" max="6658" width="1.44140625" style="81" customWidth="1"/>
    <col min="6659" max="6659" width="13.44140625" style="81" customWidth="1"/>
    <col min="6660" max="6660" width="1.44140625" style="81" customWidth="1"/>
    <col min="6661" max="6661" width="13.44140625" style="81" customWidth="1"/>
    <col min="6662" max="6906" width="10.5546875" style="81"/>
    <col min="6907" max="6907" width="44.5546875" style="81" customWidth="1"/>
    <col min="6908" max="6908" width="3.5546875" style="81" customWidth="1"/>
    <col min="6909" max="6909" width="7.5546875" style="81" customWidth="1"/>
    <col min="6910" max="6910" width="1.5546875" style="81" customWidth="1"/>
    <col min="6911" max="6911" width="13.44140625" style="81" customWidth="1"/>
    <col min="6912" max="6912" width="1.44140625" style="81" customWidth="1"/>
    <col min="6913" max="6913" width="13.44140625" style="81" customWidth="1"/>
    <col min="6914" max="6914" width="1.44140625" style="81" customWidth="1"/>
    <col min="6915" max="6915" width="13.44140625" style="81" customWidth="1"/>
    <col min="6916" max="6916" width="1.44140625" style="81" customWidth="1"/>
    <col min="6917" max="6917" width="13.44140625" style="81" customWidth="1"/>
    <col min="6918" max="7162" width="10.5546875" style="81"/>
    <col min="7163" max="7163" width="44.5546875" style="81" customWidth="1"/>
    <col min="7164" max="7164" width="3.5546875" style="81" customWidth="1"/>
    <col min="7165" max="7165" width="7.5546875" style="81" customWidth="1"/>
    <col min="7166" max="7166" width="1.5546875" style="81" customWidth="1"/>
    <col min="7167" max="7167" width="13.44140625" style="81" customWidth="1"/>
    <col min="7168" max="7168" width="1.44140625" style="81" customWidth="1"/>
    <col min="7169" max="7169" width="13.44140625" style="81" customWidth="1"/>
    <col min="7170" max="7170" width="1.44140625" style="81" customWidth="1"/>
    <col min="7171" max="7171" width="13.44140625" style="81" customWidth="1"/>
    <col min="7172" max="7172" width="1.44140625" style="81" customWidth="1"/>
    <col min="7173" max="7173" width="13.44140625" style="81" customWidth="1"/>
    <col min="7174" max="7418" width="10.5546875" style="81"/>
    <col min="7419" max="7419" width="44.5546875" style="81" customWidth="1"/>
    <col min="7420" max="7420" width="3.5546875" style="81" customWidth="1"/>
    <col min="7421" max="7421" width="7.5546875" style="81" customWidth="1"/>
    <col min="7422" max="7422" width="1.5546875" style="81" customWidth="1"/>
    <col min="7423" max="7423" width="13.44140625" style="81" customWidth="1"/>
    <col min="7424" max="7424" width="1.44140625" style="81" customWidth="1"/>
    <col min="7425" max="7425" width="13.44140625" style="81" customWidth="1"/>
    <col min="7426" max="7426" width="1.44140625" style="81" customWidth="1"/>
    <col min="7427" max="7427" width="13.44140625" style="81" customWidth="1"/>
    <col min="7428" max="7428" width="1.44140625" style="81" customWidth="1"/>
    <col min="7429" max="7429" width="13.44140625" style="81" customWidth="1"/>
    <col min="7430" max="7674" width="10.5546875" style="81"/>
    <col min="7675" max="7675" width="44.5546875" style="81" customWidth="1"/>
    <col min="7676" max="7676" width="3.5546875" style="81" customWidth="1"/>
    <col min="7677" max="7677" width="7.5546875" style="81" customWidth="1"/>
    <col min="7678" max="7678" width="1.5546875" style="81" customWidth="1"/>
    <col min="7679" max="7679" width="13.44140625" style="81" customWidth="1"/>
    <col min="7680" max="7680" width="1.44140625" style="81" customWidth="1"/>
    <col min="7681" max="7681" width="13.44140625" style="81" customWidth="1"/>
    <col min="7682" max="7682" width="1.44140625" style="81" customWidth="1"/>
    <col min="7683" max="7683" width="13.44140625" style="81" customWidth="1"/>
    <col min="7684" max="7684" width="1.44140625" style="81" customWidth="1"/>
    <col min="7685" max="7685" width="13.44140625" style="81" customWidth="1"/>
    <col min="7686" max="7930" width="10.5546875" style="81"/>
    <col min="7931" max="7931" width="44.5546875" style="81" customWidth="1"/>
    <col min="7932" max="7932" width="3.5546875" style="81" customWidth="1"/>
    <col min="7933" max="7933" width="7.5546875" style="81" customWidth="1"/>
    <col min="7934" max="7934" width="1.5546875" style="81" customWidth="1"/>
    <col min="7935" max="7935" width="13.44140625" style="81" customWidth="1"/>
    <col min="7936" max="7936" width="1.44140625" style="81" customWidth="1"/>
    <col min="7937" max="7937" width="13.44140625" style="81" customWidth="1"/>
    <col min="7938" max="7938" width="1.44140625" style="81" customWidth="1"/>
    <col min="7939" max="7939" width="13.44140625" style="81" customWidth="1"/>
    <col min="7940" max="7940" width="1.44140625" style="81" customWidth="1"/>
    <col min="7941" max="7941" width="13.44140625" style="81" customWidth="1"/>
    <col min="7942" max="8186" width="10.5546875" style="81"/>
    <col min="8187" max="8187" width="44.5546875" style="81" customWidth="1"/>
    <col min="8188" max="8188" width="3.5546875" style="81" customWidth="1"/>
    <col min="8189" max="8189" width="7.5546875" style="81" customWidth="1"/>
    <col min="8190" max="8190" width="1.5546875" style="81" customWidth="1"/>
    <col min="8191" max="8191" width="13.44140625" style="81" customWidth="1"/>
    <col min="8192" max="8192" width="1.44140625" style="81" customWidth="1"/>
    <col min="8193" max="8193" width="13.44140625" style="81" customWidth="1"/>
    <col min="8194" max="8194" width="1.44140625" style="81" customWidth="1"/>
    <col min="8195" max="8195" width="13.44140625" style="81" customWidth="1"/>
    <col min="8196" max="8196" width="1.44140625" style="81" customWidth="1"/>
    <col min="8197" max="8197" width="13.44140625" style="81" customWidth="1"/>
    <col min="8198" max="8442" width="10.5546875" style="81"/>
    <col min="8443" max="8443" width="44.5546875" style="81" customWidth="1"/>
    <col min="8444" max="8444" width="3.5546875" style="81" customWidth="1"/>
    <col min="8445" max="8445" width="7.5546875" style="81" customWidth="1"/>
    <col min="8446" max="8446" width="1.5546875" style="81" customWidth="1"/>
    <col min="8447" max="8447" width="13.44140625" style="81" customWidth="1"/>
    <col min="8448" max="8448" width="1.44140625" style="81" customWidth="1"/>
    <col min="8449" max="8449" width="13.44140625" style="81" customWidth="1"/>
    <col min="8450" max="8450" width="1.44140625" style="81" customWidth="1"/>
    <col min="8451" max="8451" width="13.44140625" style="81" customWidth="1"/>
    <col min="8452" max="8452" width="1.44140625" style="81" customWidth="1"/>
    <col min="8453" max="8453" width="13.44140625" style="81" customWidth="1"/>
    <col min="8454" max="8698" width="10.5546875" style="81"/>
    <col min="8699" max="8699" width="44.5546875" style="81" customWidth="1"/>
    <col min="8700" max="8700" width="3.5546875" style="81" customWidth="1"/>
    <col min="8701" max="8701" width="7.5546875" style="81" customWidth="1"/>
    <col min="8702" max="8702" width="1.5546875" style="81" customWidth="1"/>
    <col min="8703" max="8703" width="13.44140625" style="81" customWidth="1"/>
    <col min="8704" max="8704" width="1.44140625" style="81" customWidth="1"/>
    <col min="8705" max="8705" width="13.44140625" style="81" customWidth="1"/>
    <col min="8706" max="8706" width="1.44140625" style="81" customWidth="1"/>
    <col min="8707" max="8707" width="13.44140625" style="81" customWidth="1"/>
    <col min="8708" max="8708" width="1.44140625" style="81" customWidth="1"/>
    <col min="8709" max="8709" width="13.44140625" style="81" customWidth="1"/>
    <col min="8710" max="8954" width="10.5546875" style="81"/>
    <col min="8955" max="8955" width="44.5546875" style="81" customWidth="1"/>
    <col min="8956" max="8956" width="3.5546875" style="81" customWidth="1"/>
    <col min="8957" max="8957" width="7.5546875" style="81" customWidth="1"/>
    <col min="8958" max="8958" width="1.5546875" style="81" customWidth="1"/>
    <col min="8959" max="8959" width="13.44140625" style="81" customWidth="1"/>
    <col min="8960" max="8960" width="1.44140625" style="81" customWidth="1"/>
    <col min="8961" max="8961" width="13.44140625" style="81" customWidth="1"/>
    <col min="8962" max="8962" width="1.44140625" style="81" customWidth="1"/>
    <col min="8963" max="8963" width="13.44140625" style="81" customWidth="1"/>
    <col min="8964" max="8964" width="1.44140625" style="81" customWidth="1"/>
    <col min="8965" max="8965" width="13.44140625" style="81" customWidth="1"/>
    <col min="8966" max="9210" width="10.5546875" style="81"/>
    <col min="9211" max="9211" width="44.5546875" style="81" customWidth="1"/>
    <col min="9212" max="9212" width="3.5546875" style="81" customWidth="1"/>
    <col min="9213" max="9213" width="7.5546875" style="81" customWidth="1"/>
    <col min="9214" max="9214" width="1.5546875" style="81" customWidth="1"/>
    <col min="9215" max="9215" width="13.44140625" style="81" customWidth="1"/>
    <col min="9216" max="9216" width="1.44140625" style="81" customWidth="1"/>
    <col min="9217" max="9217" width="13.44140625" style="81" customWidth="1"/>
    <col min="9218" max="9218" width="1.44140625" style="81" customWidth="1"/>
    <col min="9219" max="9219" width="13.44140625" style="81" customWidth="1"/>
    <col min="9220" max="9220" width="1.44140625" style="81" customWidth="1"/>
    <col min="9221" max="9221" width="13.44140625" style="81" customWidth="1"/>
    <col min="9222" max="9466" width="10.5546875" style="81"/>
    <col min="9467" max="9467" width="44.5546875" style="81" customWidth="1"/>
    <col min="9468" max="9468" width="3.5546875" style="81" customWidth="1"/>
    <col min="9469" max="9469" width="7.5546875" style="81" customWidth="1"/>
    <col min="9470" max="9470" width="1.5546875" style="81" customWidth="1"/>
    <col min="9471" max="9471" width="13.44140625" style="81" customWidth="1"/>
    <col min="9472" max="9472" width="1.44140625" style="81" customWidth="1"/>
    <col min="9473" max="9473" width="13.44140625" style="81" customWidth="1"/>
    <col min="9474" max="9474" width="1.44140625" style="81" customWidth="1"/>
    <col min="9475" max="9475" width="13.44140625" style="81" customWidth="1"/>
    <col min="9476" max="9476" width="1.44140625" style="81" customWidth="1"/>
    <col min="9477" max="9477" width="13.44140625" style="81" customWidth="1"/>
    <col min="9478" max="9722" width="10.5546875" style="81"/>
    <col min="9723" max="9723" width="44.5546875" style="81" customWidth="1"/>
    <col min="9724" max="9724" width="3.5546875" style="81" customWidth="1"/>
    <col min="9725" max="9725" width="7.5546875" style="81" customWidth="1"/>
    <col min="9726" max="9726" width="1.5546875" style="81" customWidth="1"/>
    <col min="9727" max="9727" width="13.44140625" style="81" customWidth="1"/>
    <col min="9728" max="9728" width="1.44140625" style="81" customWidth="1"/>
    <col min="9729" max="9729" width="13.44140625" style="81" customWidth="1"/>
    <col min="9730" max="9730" width="1.44140625" style="81" customWidth="1"/>
    <col min="9731" max="9731" width="13.44140625" style="81" customWidth="1"/>
    <col min="9732" max="9732" width="1.44140625" style="81" customWidth="1"/>
    <col min="9733" max="9733" width="13.44140625" style="81" customWidth="1"/>
    <col min="9734" max="9978" width="10.5546875" style="81"/>
    <col min="9979" max="9979" width="44.5546875" style="81" customWidth="1"/>
    <col min="9980" max="9980" width="3.5546875" style="81" customWidth="1"/>
    <col min="9981" max="9981" width="7.5546875" style="81" customWidth="1"/>
    <col min="9982" max="9982" width="1.5546875" style="81" customWidth="1"/>
    <col min="9983" max="9983" width="13.44140625" style="81" customWidth="1"/>
    <col min="9984" max="9984" width="1.44140625" style="81" customWidth="1"/>
    <col min="9985" max="9985" width="13.44140625" style="81" customWidth="1"/>
    <col min="9986" max="9986" width="1.44140625" style="81" customWidth="1"/>
    <col min="9987" max="9987" width="13.44140625" style="81" customWidth="1"/>
    <col min="9988" max="9988" width="1.44140625" style="81" customWidth="1"/>
    <col min="9989" max="9989" width="13.44140625" style="81" customWidth="1"/>
    <col min="9990" max="10234" width="10.5546875" style="81"/>
    <col min="10235" max="10235" width="44.5546875" style="81" customWidth="1"/>
    <col min="10236" max="10236" width="3.5546875" style="81" customWidth="1"/>
    <col min="10237" max="10237" width="7.5546875" style="81" customWidth="1"/>
    <col min="10238" max="10238" width="1.5546875" style="81" customWidth="1"/>
    <col min="10239" max="10239" width="13.44140625" style="81" customWidth="1"/>
    <col min="10240" max="10240" width="1.44140625" style="81" customWidth="1"/>
    <col min="10241" max="10241" width="13.44140625" style="81" customWidth="1"/>
    <col min="10242" max="10242" width="1.44140625" style="81" customWidth="1"/>
    <col min="10243" max="10243" width="13.44140625" style="81" customWidth="1"/>
    <col min="10244" max="10244" width="1.44140625" style="81" customWidth="1"/>
    <col min="10245" max="10245" width="13.44140625" style="81" customWidth="1"/>
    <col min="10246" max="10490" width="10.5546875" style="81"/>
    <col min="10491" max="10491" width="44.5546875" style="81" customWidth="1"/>
    <col min="10492" max="10492" width="3.5546875" style="81" customWidth="1"/>
    <col min="10493" max="10493" width="7.5546875" style="81" customWidth="1"/>
    <col min="10494" max="10494" width="1.5546875" style="81" customWidth="1"/>
    <col min="10495" max="10495" width="13.44140625" style="81" customWidth="1"/>
    <col min="10496" max="10496" width="1.44140625" style="81" customWidth="1"/>
    <col min="10497" max="10497" width="13.44140625" style="81" customWidth="1"/>
    <col min="10498" max="10498" width="1.44140625" style="81" customWidth="1"/>
    <col min="10499" max="10499" width="13.44140625" style="81" customWidth="1"/>
    <col min="10500" max="10500" width="1.44140625" style="81" customWidth="1"/>
    <col min="10501" max="10501" width="13.44140625" style="81" customWidth="1"/>
    <col min="10502" max="10746" width="10.5546875" style="81"/>
    <col min="10747" max="10747" width="44.5546875" style="81" customWidth="1"/>
    <col min="10748" max="10748" width="3.5546875" style="81" customWidth="1"/>
    <col min="10749" max="10749" width="7.5546875" style="81" customWidth="1"/>
    <col min="10750" max="10750" width="1.5546875" style="81" customWidth="1"/>
    <col min="10751" max="10751" width="13.44140625" style="81" customWidth="1"/>
    <col min="10752" max="10752" width="1.44140625" style="81" customWidth="1"/>
    <col min="10753" max="10753" width="13.44140625" style="81" customWidth="1"/>
    <col min="10754" max="10754" width="1.44140625" style="81" customWidth="1"/>
    <col min="10755" max="10755" width="13.44140625" style="81" customWidth="1"/>
    <col min="10756" max="10756" width="1.44140625" style="81" customWidth="1"/>
    <col min="10757" max="10757" width="13.44140625" style="81" customWidth="1"/>
    <col min="10758" max="11002" width="10.5546875" style="81"/>
    <col min="11003" max="11003" width="44.5546875" style="81" customWidth="1"/>
    <col min="11004" max="11004" width="3.5546875" style="81" customWidth="1"/>
    <col min="11005" max="11005" width="7.5546875" style="81" customWidth="1"/>
    <col min="11006" max="11006" width="1.5546875" style="81" customWidth="1"/>
    <col min="11007" max="11007" width="13.44140625" style="81" customWidth="1"/>
    <col min="11008" max="11008" width="1.44140625" style="81" customWidth="1"/>
    <col min="11009" max="11009" width="13.44140625" style="81" customWidth="1"/>
    <col min="11010" max="11010" width="1.44140625" style="81" customWidth="1"/>
    <col min="11011" max="11011" width="13.44140625" style="81" customWidth="1"/>
    <col min="11012" max="11012" width="1.44140625" style="81" customWidth="1"/>
    <col min="11013" max="11013" width="13.44140625" style="81" customWidth="1"/>
    <col min="11014" max="11258" width="10.5546875" style="81"/>
    <col min="11259" max="11259" width="44.5546875" style="81" customWidth="1"/>
    <col min="11260" max="11260" width="3.5546875" style="81" customWidth="1"/>
    <col min="11261" max="11261" width="7.5546875" style="81" customWidth="1"/>
    <col min="11262" max="11262" width="1.5546875" style="81" customWidth="1"/>
    <col min="11263" max="11263" width="13.44140625" style="81" customWidth="1"/>
    <col min="11264" max="11264" width="1.44140625" style="81" customWidth="1"/>
    <col min="11265" max="11265" width="13.44140625" style="81" customWidth="1"/>
    <col min="11266" max="11266" width="1.44140625" style="81" customWidth="1"/>
    <col min="11267" max="11267" width="13.44140625" style="81" customWidth="1"/>
    <col min="11268" max="11268" width="1.44140625" style="81" customWidth="1"/>
    <col min="11269" max="11269" width="13.44140625" style="81" customWidth="1"/>
    <col min="11270" max="11514" width="10.5546875" style="81"/>
    <col min="11515" max="11515" width="44.5546875" style="81" customWidth="1"/>
    <col min="11516" max="11516" width="3.5546875" style="81" customWidth="1"/>
    <col min="11517" max="11517" width="7.5546875" style="81" customWidth="1"/>
    <col min="11518" max="11518" width="1.5546875" style="81" customWidth="1"/>
    <col min="11519" max="11519" width="13.44140625" style="81" customWidth="1"/>
    <col min="11520" max="11520" width="1.44140625" style="81" customWidth="1"/>
    <col min="11521" max="11521" width="13.44140625" style="81" customWidth="1"/>
    <col min="11522" max="11522" width="1.44140625" style="81" customWidth="1"/>
    <col min="11523" max="11523" width="13.44140625" style="81" customWidth="1"/>
    <col min="11524" max="11524" width="1.44140625" style="81" customWidth="1"/>
    <col min="11525" max="11525" width="13.44140625" style="81" customWidth="1"/>
    <col min="11526" max="11770" width="10.5546875" style="81"/>
    <col min="11771" max="11771" width="44.5546875" style="81" customWidth="1"/>
    <col min="11772" max="11772" width="3.5546875" style="81" customWidth="1"/>
    <col min="11773" max="11773" width="7.5546875" style="81" customWidth="1"/>
    <col min="11774" max="11774" width="1.5546875" style="81" customWidth="1"/>
    <col min="11775" max="11775" width="13.44140625" style="81" customWidth="1"/>
    <col min="11776" max="11776" width="1.44140625" style="81" customWidth="1"/>
    <col min="11777" max="11777" width="13.44140625" style="81" customWidth="1"/>
    <col min="11778" max="11778" width="1.44140625" style="81" customWidth="1"/>
    <col min="11779" max="11779" width="13.44140625" style="81" customWidth="1"/>
    <col min="11780" max="11780" width="1.44140625" style="81" customWidth="1"/>
    <col min="11781" max="11781" width="13.44140625" style="81" customWidth="1"/>
    <col min="11782" max="12026" width="10.5546875" style="81"/>
    <col min="12027" max="12027" width="44.5546875" style="81" customWidth="1"/>
    <col min="12028" max="12028" width="3.5546875" style="81" customWidth="1"/>
    <col min="12029" max="12029" width="7.5546875" style="81" customWidth="1"/>
    <col min="12030" max="12030" width="1.5546875" style="81" customWidth="1"/>
    <col min="12031" max="12031" width="13.44140625" style="81" customWidth="1"/>
    <col min="12032" max="12032" width="1.44140625" style="81" customWidth="1"/>
    <col min="12033" max="12033" width="13.44140625" style="81" customWidth="1"/>
    <col min="12034" max="12034" width="1.44140625" style="81" customWidth="1"/>
    <col min="12035" max="12035" width="13.44140625" style="81" customWidth="1"/>
    <col min="12036" max="12036" width="1.44140625" style="81" customWidth="1"/>
    <col min="12037" max="12037" width="13.44140625" style="81" customWidth="1"/>
    <col min="12038" max="12282" width="10.5546875" style="81"/>
    <col min="12283" max="12283" width="44.5546875" style="81" customWidth="1"/>
    <col min="12284" max="12284" width="3.5546875" style="81" customWidth="1"/>
    <col min="12285" max="12285" width="7.5546875" style="81" customWidth="1"/>
    <col min="12286" max="12286" width="1.5546875" style="81" customWidth="1"/>
    <col min="12287" max="12287" width="13.44140625" style="81" customWidth="1"/>
    <col min="12288" max="12288" width="1.44140625" style="81" customWidth="1"/>
    <col min="12289" max="12289" width="13.44140625" style="81" customWidth="1"/>
    <col min="12290" max="12290" width="1.44140625" style="81" customWidth="1"/>
    <col min="12291" max="12291" width="13.44140625" style="81" customWidth="1"/>
    <col min="12292" max="12292" width="1.44140625" style="81" customWidth="1"/>
    <col min="12293" max="12293" width="13.44140625" style="81" customWidth="1"/>
    <col min="12294" max="12538" width="10.5546875" style="81"/>
    <col min="12539" max="12539" width="44.5546875" style="81" customWidth="1"/>
    <col min="12540" max="12540" width="3.5546875" style="81" customWidth="1"/>
    <col min="12541" max="12541" width="7.5546875" style="81" customWidth="1"/>
    <col min="12542" max="12542" width="1.5546875" style="81" customWidth="1"/>
    <col min="12543" max="12543" width="13.44140625" style="81" customWidth="1"/>
    <col min="12544" max="12544" width="1.44140625" style="81" customWidth="1"/>
    <col min="12545" max="12545" width="13.44140625" style="81" customWidth="1"/>
    <col min="12546" max="12546" width="1.44140625" style="81" customWidth="1"/>
    <col min="12547" max="12547" width="13.44140625" style="81" customWidth="1"/>
    <col min="12548" max="12548" width="1.44140625" style="81" customWidth="1"/>
    <col min="12549" max="12549" width="13.44140625" style="81" customWidth="1"/>
    <col min="12550" max="12794" width="10.5546875" style="81"/>
    <col min="12795" max="12795" width="44.5546875" style="81" customWidth="1"/>
    <col min="12796" max="12796" width="3.5546875" style="81" customWidth="1"/>
    <col min="12797" max="12797" width="7.5546875" style="81" customWidth="1"/>
    <col min="12798" max="12798" width="1.5546875" style="81" customWidth="1"/>
    <col min="12799" max="12799" width="13.44140625" style="81" customWidth="1"/>
    <col min="12800" max="12800" width="1.44140625" style="81" customWidth="1"/>
    <col min="12801" max="12801" width="13.44140625" style="81" customWidth="1"/>
    <col min="12802" max="12802" width="1.44140625" style="81" customWidth="1"/>
    <col min="12803" max="12803" width="13.44140625" style="81" customWidth="1"/>
    <col min="12804" max="12804" width="1.44140625" style="81" customWidth="1"/>
    <col min="12805" max="12805" width="13.44140625" style="81" customWidth="1"/>
    <col min="12806" max="13050" width="10.5546875" style="81"/>
    <col min="13051" max="13051" width="44.5546875" style="81" customWidth="1"/>
    <col min="13052" max="13052" width="3.5546875" style="81" customWidth="1"/>
    <col min="13053" max="13053" width="7.5546875" style="81" customWidth="1"/>
    <col min="13054" max="13054" width="1.5546875" style="81" customWidth="1"/>
    <col min="13055" max="13055" width="13.44140625" style="81" customWidth="1"/>
    <col min="13056" max="13056" width="1.44140625" style="81" customWidth="1"/>
    <col min="13057" max="13057" width="13.44140625" style="81" customWidth="1"/>
    <col min="13058" max="13058" width="1.44140625" style="81" customWidth="1"/>
    <col min="13059" max="13059" width="13.44140625" style="81" customWidth="1"/>
    <col min="13060" max="13060" width="1.44140625" style="81" customWidth="1"/>
    <col min="13061" max="13061" width="13.44140625" style="81" customWidth="1"/>
    <col min="13062" max="13306" width="10.5546875" style="81"/>
    <col min="13307" max="13307" width="44.5546875" style="81" customWidth="1"/>
    <col min="13308" max="13308" width="3.5546875" style="81" customWidth="1"/>
    <col min="13309" max="13309" width="7.5546875" style="81" customWidth="1"/>
    <col min="13310" max="13310" width="1.5546875" style="81" customWidth="1"/>
    <col min="13311" max="13311" width="13.44140625" style="81" customWidth="1"/>
    <col min="13312" max="13312" width="1.44140625" style="81" customWidth="1"/>
    <col min="13313" max="13313" width="13.44140625" style="81" customWidth="1"/>
    <col min="13314" max="13314" width="1.44140625" style="81" customWidth="1"/>
    <col min="13315" max="13315" width="13.44140625" style="81" customWidth="1"/>
    <col min="13316" max="13316" width="1.44140625" style="81" customWidth="1"/>
    <col min="13317" max="13317" width="13.44140625" style="81" customWidth="1"/>
    <col min="13318" max="13562" width="10.5546875" style="81"/>
    <col min="13563" max="13563" width="44.5546875" style="81" customWidth="1"/>
    <col min="13564" max="13564" width="3.5546875" style="81" customWidth="1"/>
    <col min="13565" max="13565" width="7.5546875" style="81" customWidth="1"/>
    <col min="13566" max="13566" width="1.5546875" style="81" customWidth="1"/>
    <col min="13567" max="13567" width="13.44140625" style="81" customWidth="1"/>
    <col min="13568" max="13568" width="1.44140625" style="81" customWidth="1"/>
    <col min="13569" max="13569" width="13.44140625" style="81" customWidth="1"/>
    <col min="13570" max="13570" width="1.44140625" style="81" customWidth="1"/>
    <col min="13571" max="13571" width="13.44140625" style="81" customWidth="1"/>
    <col min="13572" max="13572" width="1.44140625" style="81" customWidth="1"/>
    <col min="13573" max="13573" width="13.44140625" style="81" customWidth="1"/>
    <col min="13574" max="13818" width="10.5546875" style="81"/>
    <col min="13819" max="13819" width="44.5546875" style="81" customWidth="1"/>
    <col min="13820" max="13820" width="3.5546875" style="81" customWidth="1"/>
    <col min="13821" max="13821" width="7.5546875" style="81" customWidth="1"/>
    <col min="13822" max="13822" width="1.5546875" style="81" customWidth="1"/>
    <col min="13823" max="13823" width="13.44140625" style="81" customWidth="1"/>
    <col min="13824" max="13824" width="1.44140625" style="81" customWidth="1"/>
    <col min="13825" max="13825" width="13.44140625" style="81" customWidth="1"/>
    <col min="13826" max="13826" width="1.44140625" style="81" customWidth="1"/>
    <col min="13827" max="13827" width="13.44140625" style="81" customWidth="1"/>
    <col min="13828" max="13828" width="1.44140625" style="81" customWidth="1"/>
    <col min="13829" max="13829" width="13.44140625" style="81" customWidth="1"/>
    <col min="13830" max="14074" width="10.5546875" style="81"/>
    <col min="14075" max="14075" width="44.5546875" style="81" customWidth="1"/>
    <col min="14076" max="14076" width="3.5546875" style="81" customWidth="1"/>
    <col min="14077" max="14077" width="7.5546875" style="81" customWidth="1"/>
    <col min="14078" max="14078" width="1.5546875" style="81" customWidth="1"/>
    <col min="14079" max="14079" width="13.44140625" style="81" customWidth="1"/>
    <col min="14080" max="14080" width="1.44140625" style="81" customWidth="1"/>
    <col min="14081" max="14081" width="13.44140625" style="81" customWidth="1"/>
    <col min="14082" max="14082" width="1.44140625" style="81" customWidth="1"/>
    <col min="14083" max="14083" width="13.44140625" style="81" customWidth="1"/>
    <col min="14084" max="14084" width="1.44140625" style="81" customWidth="1"/>
    <col min="14085" max="14085" width="13.44140625" style="81" customWidth="1"/>
    <col min="14086" max="14330" width="10.5546875" style="81"/>
    <col min="14331" max="14331" width="44.5546875" style="81" customWidth="1"/>
    <col min="14332" max="14332" width="3.5546875" style="81" customWidth="1"/>
    <col min="14333" max="14333" width="7.5546875" style="81" customWidth="1"/>
    <col min="14334" max="14334" width="1.5546875" style="81" customWidth="1"/>
    <col min="14335" max="14335" width="13.44140625" style="81" customWidth="1"/>
    <col min="14336" max="14336" width="1.44140625" style="81" customWidth="1"/>
    <col min="14337" max="14337" width="13.44140625" style="81" customWidth="1"/>
    <col min="14338" max="14338" width="1.44140625" style="81" customWidth="1"/>
    <col min="14339" max="14339" width="13.44140625" style="81" customWidth="1"/>
    <col min="14340" max="14340" width="1.44140625" style="81" customWidth="1"/>
    <col min="14341" max="14341" width="13.44140625" style="81" customWidth="1"/>
    <col min="14342" max="14586" width="10.5546875" style="81"/>
    <col min="14587" max="14587" width="44.5546875" style="81" customWidth="1"/>
    <col min="14588" max="14588" width="3.5546875" style="81" customWidth="1"/>
    <col min="14589" max="14589" width="7.5546875" style="81" customWidth="1"/>
    <col min="14590" max="14590" width="1.5546875" style="81" customWidth="1"/>
    <col min="14591" max="14591" width="13.44140625" style="81" customWidth="1"/>
    <col min="14592" max="14592" width="1.44140625" style="81" customWidth="1"/>
    <col min="14593" max="14593" width="13.44140625" style="81" customWidth="1"/>
    <col min="14594" max="14594" width="1.44140625" style="81" customWidth="1"/>
    <col min="14595" max="14595" width="13.44140625" style="81" customWidth="1"/>
    <col min="14596" max="14596" width="1.44140625" style="81" customWidth="1"/>
    <col min="14597" max="14597" width="13.44140625" style="81" customWidth="1"/>
    <col min="14598" max="14842" width="10.5546875" style="81"/>
    <col min="14843" max="14843" width="44.5546875" style="81" customWidth="1"/>
    <col min="14844" max="14844" width="3.5546875" style="81" customWidth="1"/>
    <col min="14845" max="14845" width="7.5546875" style="81" customWidth="1"/>
    <col min="14846" max="14846" width="1.5546875" style="81" customWidth="1"/>
    <col min="14847" max="14847" width="13.44140625" style="81" customWidth="1"/>
    <col min="14848" max="14848" width="1.44140625" style="81" customWidth="1"/>
    <col min="14849" max="14849" width="13.44140625" style="81" customWidth="1"/>
    <col min="14850" max="14850" width="1.44140625" style="81" customWidth="1"/>
    <col min="14851" max="14851" width="13.44140625" style="81" customWidth="1"/>
    <col min="14852" max="14852" width="1.44140625" style="81" customWidth="1"/>
    <col min="14853" max="14853" width="13.44140625" style="81" customWidth="1"/>
    <col min="14854" max="15098" width="10.5546875" style="81"/>
    <col min="15099" max="15099" width="44.5546875" style="81" customWidth="1"/>
    <col min="15100" max="15100" width="3.5546875" style="81" customWidth="1"/>
    <col min="15101" max="15101" width="7.5546875" style="81" customWidth="1"/>
    <col min="15102" max="15102" width="1.5546875" style="81" customWidth="1"/>
    <col min="15103" max="15103" width="13.44140625" style="81" customWidth="1"/>
    <col min="15104" max="15104" width="1.44140625" style="81" customWidth="1"/>
    <col min="15105" max="15105" width="13.44140625" style="81" customWidth="1"/>
    <col min="15106" max="15106" width="1.44140625" style="81" customWidth="1"/>
    <col min="15107" max="15107" width="13.44140625" style="81" customWidth="1"/>
    <col min="15108" max="15108" width="1.44140625" style="81" customWidth="1"/>
    <col min="15109" max="15109" width="13.44140625" style="81" customWidth="1"/>
    <col min="15110" max="15354" width="10.5546875" style="81"/>
    <col min="15355" max="15355" width="44.5546875" style="81" customWidth="1"/>
    <col min="15356" max="15356" width="3.5546875" style="81" customWidth="1"/>
    <col min="15357" max="15357" width="7.5546875" style="81" customWidth="1"/>
    <col min="15358" max="15358" width="1.5546875" style="81" customWidth="1"/>
    <col min="15359" max="15359" width="13.44140625" style="81" customWidth="1"/>
    <col min="15360" max="15360" width="1.44140625" style="81" customWidth="1"/>
    <col min="15361" max="15361" width="13.44140625" style="81" customWidth="1"/>
    <col min="15362" max="15362" width="1.44140625" style="81" customWidth="1"/>
    <col min="15363" max="15363" width="13.44140625" style="81" customWidth="1"/>
    <col min="15364" max="15364" width="1.44140625" style="81" customWidth="1"/>
    <col min="15365" max="15365" width="13.44140625" style="81" customWidth="1"/>
    <col min="15366" max="15610" width="10.5546875" style="81"/>
    <col min="15611" max="15611" width="44.5546875" style="81" customWidth="1"/>
    <col min="15612" max="15612" width="3.5546875" style="81" customWidth="1"/>
    <col min="15613" max="15613" width="7.5546875" style="81" customWidth="1"/>
    <col min="15614" max="15614" width="1.5546875" style="81" customWidth="1"/>
    <col min="15615" max="15615" width="13.44140625" style="81" customWidth="1"/>
    <col min="15616" max="15616" width="1.44140625" style="81" customWidth="1"/>
    <col min="15617" max="15617" width="13.44140625" style="81" customWidth="1"/>
    <col min="15618" max="15618" width="1.44140625" style="81" customWidth="1"/>
    <col min="15619" max="15619" width="13.44140625" style="81" customWidth="1"/>
    <col min="15620" max="15620" width="1.44140625" style="81" customWidth="1"/>
    <col min="15621" max="15621" width="13.44140625" style="81" customWidth="1"/>
    <col min="15622" max="15866" width="10.5546875" style="81"/>
    <col min="15867" max="15867" width="44.5546875" style="81" customWidth="1"/>
    <col min="15868" max="15868" width="3.5546875" style="81" customWidth="1"/>
    <col min="15869" max="15869" width="7.5546875" style="81" customWidth="1"/>
    <col min="15870" max="15870" width="1.5546875" style="81" customWidth="1"/>
    <col min="15871" max="15871" width="13.44140625" style="81" customWidth="1"/>
    <col min="15872" max="15872" width="1.44140625" style="81" customWidth="1"/>
    <col min="15873" max="15873" width="13.44140625" style="81" customWidth="1"/>
    <col min="15874" max="15874" width="1.44140625" style="81" customWidth="1"/>
    <col min="15875" max="15875" width="13.44140625" style="81" customWidth="1"/>
    <col min="15876" max="15876" width="1.44140625" style="81" customWidth="1"/>
    <col min="15877" max="15877" width="13.44140625" style="81" customWidth="1"/>
    <col min="15878" max="16122" width="10.5546875" style="81"/>
    <col min="16123" max="16123" width="44.5546875" style="81" customWidth="1"/>
    <col min="16124" max="16124" width="3.5546875" style="81" customWidth="1"/>
    <col min="16125" max="16125" width="7.5546875" style="81" customWidth="1"/>
    <col min="16126" max="16126" width="1.5546875" style="81" customWidth="1"/>
    <col min="16127" max="16127" width="13.44140625" style="81" customWidth="1"/>
    <col min="16128" max="16128" width="1.44140625" style="81" customWidth="1"/>
    <col min="16129" max="16129" width="13.44140625" style="81" customWidth="1"/>
    <col min="16130" max="16130" width="1.44140625" style="81" customWidth="1"/>
    <col min="16131" max="16131" width="13.44140625" style="81" customWidth="1"/>
    <col min="16132" max="16132" width="1.44140625" style="81" customWidth="1"/>
    <col min="16133" max="16133" width="13.44140625" style="81" customWidth="1"/>
    <col min="16134" max="16384" width="10.5546875" style="81"/>
  </cols>
  <sheetData>
    <row r="1" spans="1:11" s="78" customFormat="1" ht="20.7" customHeight="1">
      <c r="A1" s="73"/>
      <c r="B1" s="74"/>
      <c r="C1" s="75"/>
      <c r="D1" s="76"/>
      <c r="E1" s="76"/>
      <c r="F1" s="76"/>
      <c r="G1" s="76"/>
      <c r="H1" s="76"/>
      <c r="I1" s="76"/>
      <c r="J1" s="76"/>
      <c r="K1" s="77" t="s">
        <v>28</v>
      </c>
    </row>
    <row r="2" spans="1:11" s="78" customFormat="1" ht="20.7" customHeight="1">
      <c r="A2" s="73" t="s">
        <v>80</v>
      </c>
      <c r="B2" s="76"/>
      <c r="C2" s="75"/>
      <c r="D2" s="76"/>
      <c r="E2" s="76"/>
      <c r="F2" s="76"/>
      <c r="G2" s="76"/>
      <c r="H2" s="76"/>
      <c r="I2" s="76"/>
      <c r="J2" s="76"/>
      <c r="K2" s="76"/>
    </row>
    <row r="3" spans="1:11" s="78" customFormat="1" ht="20.7" customHeight="1">
      <c r="A3" s="73" t="s">
        <v>15</v>
      </c>
      <c r="B3" s="74"/>
      <c r="C3" s="75"/>
      <c r="D3" s="76"/>
      <c r="E3" s="76"/>
      <c r="F3" s="76"/>
      <c r="G3" s="76"/>
      <c r="H3" s="76"/>
      <c r="I3" s="76"/>
      <c r="J3" s="76"/>
      <c r="K3" s="76"/>
    </row>
    <row r="4" spans="1:11" s="78" customFormat="1" ht="20.7" customHeight="1">
      <c r="A4" s="73" t="s">
        <v>231</v>
      </c>
      <c r="B4" s="79"/>
      <c r="C4" s="79"/>
      <c r="D4" s="79"/>
      <c r="E4" s="76"/>
      <c r="F4" s="76"/>
      <c r="G4" s="76"/>
      <c r="H4" s="76"/>
      <c r="I4" s="76"/>
      <c r="J4" s="76"/>
      <c r="K4" s="76"/>
    </row>
    <row r="5" spans="1:11" s="78" customFormat="1" ht="20.7" customHeight="1">
      <c r="B5" s="74"/>
      <c r="C5" s="75"/>
      <c r="D5" s="76"/>
      <c r="E5" s="76"/>
      <c r="F5" s="76"/>
      <c r="G5" s="76"/>
      <c r="H5" s="76"/>
      <c r="I5" s="74"/>
      <c r="J5" s="76"/>
      <c r="K5" s="77" t="s">
        <v>29</v>
      </c>
    </row>
    <row r="6" spans="1:11" ht="20.7" customHeight="1">
      <c r="E6" s="82"/>
      <c r="F6" s="82" t="s">
        <v>0</v>
      </c>
      <c r="G6" s="82"/>
      <c r="H6" s="83"/>
      <c r="I6" s="82"/>
      <c r="J6" s="82" t="s">
        <v>32</v>
      </c>
      <c r="K6" s="82"/>
    </row>
    <row r="7" spans="1:11" ht="20.7" customHeight="1">
      <c r="C7" s="84"/>
      <c r="D7" s="85"/>
      <c r="E7" s="38">
        <v>2569</v>
      </c>
      <c r="F7" s="39"/>
      <c r="G7" s="38">
        <v>2568</v>
      </c>
      <c r="H7" s="40"/>
      <c r="I7" s="38">
        <v>2569</v>
      </c>
      <c r="J7" s="39"/>
      <c r="K7" s="38">
        <v>2568</v>
      </c>
    </row>
    <row r="8" spans="1:11" ht="20.7" customHeight="1">
      <c r="A8" s="86" t="s">
        <v>30</v>
      </c>
      <c r="B8" s="83"/>
      <c r="C8" s="84"/>
      <c r="E8" s="87"/>
      <c r="F8" s="87"/>
      <c r="G8" s="87"/>
      <c r="I8" s="87"/>
      <c r="J8" s="87"/>
      <c r="K8" s="87"/>
    </row>
    <row r="9" spans="1:11" ht="20.7" customHeight="1">
      <c r="A9" s="80" t="s">
        <v>225</v>
      </c>
      <c r="C9" s="84"/>
      <c r="E9" s="88">
        <f>PL!E28</f>
        <v>-576863</v>
      </c>
      <c r="F9" s="88"/>
      <c r="G9" s="88">
        <f>PL!G28</f>
        <v>-340343</v>
      </c>
      <c r="H9" s="88"/>
      <c r="I9" s="88">
        <f>PL!I28</f>
        <v>-373278</v>
      </c>
      <c r="J9" s="88"/>
      <c r="K9" s="88">
        <f>PL!K28</f>
        <v>-228260</v>
      </c>
    </row>
    <row r="10" spans="1:11" ht="20.7" customHeight="1">
      <c r="A10" s="80" t="s">
        <v>227</v>
      </c>
      <c r="C10" s="84"/>
      <c r="E10" s="88"/>
      <c r="F10" s="88"/>
      <c r="G10" s="88"/>
      <c r="H10" s="88"/>
      <c r="I10" s="88"/>
      <c r="J10" s="88"/>
      <c r="K10" s="88"/>
    </row>
    <row r="11" spans="1:11" ht="20.7" customHeight="1">
      <c r="A11" s="80" t="s">
        <v>120</v>
      </c>
      <c r="C11" s="84"/>
      <c r="E11" s="88"/>
      <c r="F11" s="88"/>
      <c r="G11" s="88"/>
      <c r="H11" s="88"/>
      <c r="I11" s="88"/>
      <c r="J11" s="88"/>
      <c r="K11" s="88"/>
    </row>
    <row r="12" spans="1:11" ht="20.7" customHeight="1">
      <c r="A12" s="89" t="s">
        <v>49</v>
      </c>
      <c r="C12" s="84"/>
      <c r="E12" s="88">
        <v>110827</v>
      </c>
      <c r="F12" s="88"/>
      <c r="G12" s="88">
        <v>109358</v>
      </c>
      <c r="H12" s="88"/>
      <c r="I12" s="88">
        <v>12482</v>
      </c>
      <c r="J12" s="88"/>
      <c r="K12" s="88">
        <v>13146</v>
      </c>
    </row>
    <row r="13" spans="1:11" ht="20.7" customHeight="1">
      <c r="A13" s="89" t="s">
        <v>258</v>
      </c>
      <c r="C13" s="84"/>
      <c r="E13" s="88">
        <v>5962</v>
      </c>
      <c r="F13" s="88"/>
      <c r="G13" s="88">
        <v>946</v>
      </c>
      <c r="H13" s="88"/>
      <c r="I13" s="88">
        <v>2126</v>
      </c>
      <c r="J13" s="88"/>
      <c r="K13" s="88">
        <v>4760</v>
      </c>
    </row>
    <row r="14" spans="1:11" ht="20.7" customHeight="1">
      <c r="A14" s="89" t="s">
        <v>248</v>
      </c>
      <c r="C14" s="84"/>
      <c r="E14" s="88"/>
      <c r="F14" s="88"/>
      <c r="G14" s="88"/>
      <c r="H14" s="88"/>
      <c r="I14" s="88"/>
      <c r="J14" s="88"/>
      <c r="K14" s="88"/>
    </row>
    <row r="15" spans="1:11" ht="20.7" customHeight="1">
      <c r="A15" s="89" t="s">
        <v>245</v>
      </c>
      <c r="C15" s="84"/>
      <c r="E15" s="88">
        <v>0</v>
      </c>
      <c r="F15" s="88"/>
      <c r="G15" s="88">
        <v>-1733</v>
      </c>
      <c r="H15" s="88"/>
      <c r="I15" s="88">
        <v>0</v>
      </c>
      <c r="J15" s="88"/>
      <c r="K15" s="88">
        <v>-1733</v>
      </c>
    </row>
    <row r="16" spans="1:11" ht="20.7" customHeight="1">
      <c r="A16" s="89" t="s">
        <v>242</v>
      </c>
      <c r="C16" s="84"/>
      <c r="E16" s="88">
        <v>-2000</v>
      </c>
      <c r="F16" s="88"/>
      <c r="G16" s="88">
        <v>0</v>
      </c>
      <c r="H16" s="88"/>
      <c r="I16" s="88">
        <v>0</v>
      </c>
      <c r="J16" s="88"/>
      <c r="K16" s="88">
        <v>0</v>
      </c>
    </row>
    <row r="17" spans="1:11" ht="20.7" customHeight="1">
      <c r="A17" s="89" t="s">
        <v>254</v>
      </c>
      <c r="C17" s="84"/>
      <c r="E17" s="88">
        <v>22214</v>
      </c>
      <c r="F17" s="88"/>
      <c r="G17" s="88">
        <v>0</v>
      </c>
      <c r="H17" s="88"/>
      <c r="I17" s="88">
        <v>0</v>
      </c>
      <c r="J17" s="88"/>
      <c r="K17" s="88">
        <v>0</v>
      </c>
    </row>
    <row r="18" spans="1:11" ht="20.7" customHeight="1">
      <c r="A18" s="89" t="s">
        <v>243</v>
      </c>
      <c r="C18" s="84"/>
      <c r="E18" s="88">
        <v>0</v>
      </c>
      <c r="F18" s="88"/>
      <c r="G18" s="88">
        <v>0</v>
      </c>
      <c r="H18" s="88"/>
      <c r="I18" s="88">
        <v>-6023</v>
      </c>
      <c r="J18" s="88"/>
      <c r="K18" s="88">
        <v>0</v>
      </c>
    </row>
    <row r="19" spans="1:11" ht="20.7" customHeight="1">
      <c r="A19" s="89" t="s">
        <v>209</v>
      </c>
      <c r="C19" s="84"/>
      <c r="E19" s="88">
        <v>2531</v>
      </c>
      <c r="F19" s="88"/>
      <c r="G19" s="88">
        <v>-76</v>
      </c>
      <c r="H19" s="88"/>
      <c r="I19" s="88">
        <v>-3</v>
      </c>
      <c r="J19" s="88"/>
      <c r="K19" s="88">
        <v>-1</v>
      </c>
    </row>
    <row r="20" spans="1:11" ht="20.7" customHeight="1">
      <c r="A20" s="89" t="s">
        <v>244</v>
      </c>
      <c r="C20" s="84"/>
      <c r="E20" s="88"/>
      <c r="F20" s="88"/>
    </row>
    <row r="21" spans="1:11" ht="20.7" customHeight="1">
      <c r="A21" s="89" t="s">
        <v>216</v>
      </c>
      <c r="C21" s="84"/>
      <c r="E21" s="88">
        <v>-184</v>
      </c>
      <c r="F21" s="88"/>
      <c r="G21" s="88">
        <v>-38</v>
      </c>
      <c r="H21" s="88"/>
      <c r="I21" s="88">
        <v>-214</v>
      </c>
      <c r="J21" s="88"/>
      <c r="K21" s="88">
        <v>-38</v>
      </c>
    </row>
    <row r="22" spans="1:11" ht="20.7" customHeight="1">
      <c r="A22" s="89" t="s">
        <v>133</v>
      </c>
      <c r="C22" s="84"/>
      <c r="E22" s="88">
        <v>35062</v>
      </c>
      <c r="F22" s="88"/>
      <c r="G22" s="88">
        <v>36356</v>
      </c>
      <c r="I22" s="88">
        <v>30326</v>
      </c>
      <c r="K22" s="88">
        <v>24686</v>
      </c>
    </row>
    <row r="23" spans="1:11" ht="20.7" customHeight="1">
      <c r="A23" s="89" t="s">
        <v>162</v>
      </c>
      <c r="C23" s="84"/>
      <c r="E23" s="88">
        <v>6668</v>
      </c>
      <c r="F23" s="88"/>
      <c r="G23" s="88">
        <v>12008</v>
      </c>
      <c r="I23" s="88">
        <v>2966</v>
      </c>
      <c r="K23" s="88">
        <v>4110</v>
      </c>
    </row>
    <row r="24" spans="1:11" ht="20.7" customHeight="1">
      <c r="A24" s="89" t="s">
        <v>255</v>
      </c>
      <c r="C24" s="84"/>
      <c r="E24" s="88">
        <v>0</v>
      </c>
      <c r="F24" s="88"/>
      <c r="G24" s="88">
        <v>0</v>
      </c>
      <c r="I24" s="88">
        <v>2525</v>
      </c>
      <c r="K24" s="88">
        <v>3809</v>
      </c>
    </row>
    <row r="25" spans="1:11" ht="20.7" customHeight="1">
      <c r="A25" s="80" t="s">
        <v>256</v>
      </c>
      <c r="C25" s="84"/>
      <c r="E25" s="88">
        <v>777</v>
      </c>
      <c r="F25" s="88"/>
      <c r="G25" s="88">
        <v>-9837</v>
      </c>
      <c r="H25" s="88"/>
      <c r="I25" s="88">
        <v>0</v>
      </c>
      <c r="J25" s="88"/>
      <c r="K25" s="88">
        <v>0</v>
      </c>
    </row>
    <row r="26" spans="1:11" ht="20.7" customHeight="1">
      <c r="A26" s="80" t="s">
        <v>163</v>
      </c>
      <c r="C26" s="84"/>
      <c r="E26" s="88">
        <v>-2209</v>
      </c>
      <c r="F26" s="88"/>
      <c r="G26" s="88">
        <v>-6665</v>
      </c>
      <c r="I26" s="88">
        <v>0</v>
      </c>
      <c r="K26" s="88">
        <v>0</v>
      </c>
    </row>
    <row r="27" spans="1:11" ht="20.7" customHeight="1">
      <c r="A27" s="80" t="s">
        <v>121</v>
      </c>
      <c r="C27" s="84"/>
      <c r="E27" s="88">
        <v>-5704</v>
      </c>
      <c r="F27" s="88"/>
      <c r="G27" s="88">
        <v>-5616</v>
      </c>
      <c r="H27" s="88"/>
      <c r="I27" s="88">
        <v>0</v>
      </c>
      <c r="J27" s="88"/>
      <c r="K27" s="88">
        <v>0</v>
      </c>
    </row>
    <row r="28" spans="1:11" ht="20.7" customHeight="1">
      <c r="A28" s="80" t="s">
        <v>143</v>
      </c>
      <c r="B28" s="78"/>
      <c r="C28" s="84"/>
      <c r="E28" s="88">
        <v>-40489</v>
      </c>
      <c r="F28" s="88"/>
      <c r="G28" s="88">
        <v>-67817</v>
      </c>
      <c r="H28" s="88"/>
      <c r="I28" s="88">
        <v>-63788</v>
      </c>
      <c r="J28" s="88"/>
      <c r="K28" s="88">
        <v>-116955</v>
      </c>
    </row>
    <row r="29" spans="1:11" ht="20.7" customHeight="1">
      <c r="A29" s="80" t="s">
        <v>122</v>
      </c>
      <c r="B29" s="78"/>
      <c r="C29" s="84"/>
      <c r="E29" s="90">
        <v>486583</v>
      </c>
      <c r="F29" s="88"/>
      <c r="G29" s="90">
        <v>357313</v>
      </c>
      <c r="H29" s="88"/>
      <c r="I29" s="90">
        <v>285681</v>
      </c>
      <c r="J29" s="88"/>
      <c r="K29" s="90">
        <v>199949</v>
      </c>
    </row>
    <row r="30" spans="1:11" ht="20.7" customHeight="1">
      <c r="A30" s="80" t="s">
        <v>186</v>
      </c>
      <c r="C30" s="84"/>
      <c r="E30" s="88"/>
      <c r="F30" s="88"/>
      <c r="G30" s="88"/>
      <c r="H30" s="88"/>
      <c r="I30" s="88"/>
      <c r="J30" s="88"/>
      <c r="K30" s="88"/>
    </row>
    <row r="31" spans="1:11" ht="20.7" customHeight="1">
      <c r="A31" s="80" t="s">
        <v>123</v>
      </c>
      <c r="C31" s="84"/>
      <c r="E31" s="88">
        <f>SUM(E9:E30)</f>
        <v>43175</v>
      </c>
      <c r="F31" s="88"/>
      <c r="G31" s="88">
        <f>SUM(G9:G30)</f>
        <v>83856</v>
      </c>
      <c r="H31" s="88"/>
      <c r="I31" s="88">
        <f>SUM(I9:I30)</f>
        <v>-107200</v>
      </c>
      <c r="J31" s="88"/>
      <c r="K31" s="88">
        <f>SUM(K9:K30)</f>
        <v>-96527</v>
      </c>
    </row>
    <row r="32" spans="1:11" ht="20.7" customHeight="1">
      <c r="A32" s="80" t="s">
        <v>164</v>
      </c>
      <c r="C32" s="84"/>
      <c r="E32" s="88"/>
      <c r="F32" s="88"/>
      <c r="G32" s="88"/>
      <c r="H32" s="88"/>
      <c r="I32" s="88"/>
      <c r="J32" s="88"/>
      <c r="K32" s="88"/>
    </row>
    <row r="33" spans="1:11" ht="20.7" customHeight="1">
      <c r="A33" s="80" t="s">
        <v>135</v>
      </c>
      <c r="C33" s="84"/>
      <c r="E33" s="88">
        <v>-36513</v>
      </c>
      <c r="F33" s="88"/>
      <c r="G33" s="88">
        <v>155453</v>
      </c>
      <c r="H33" s="88"/>
      <c r="I33" s="88">
        <v>2245</v>
      </c>
      <c r="J33" s="88"/>
      <c r="K33" s="88">
        <v>154013</v>
      </c>
    </row>
    <row r="34" spans="1:11" ht="20.7" customHeight="1">
      <c r="A34" s="80" t="s">
        <v>166</v>
      </c>
      <c r="C34" s="84"/>
      <c r="E34" s="88">
        <v>82816</v>
      </c>
      <c r="F34" s="88"/>
      <c r="G34" s="88">
        <v>500637</v>
      </c>
      <c r="H34" s="88"/>
      <c r="I34" s="88">
        <v>61807</v>
      </c>
      <c r="J34" s="88"/>
      <c r="K34" s="88">
        <v>337108</v>
      </c>
    </row>
    <row r="35" spans="1:11" ht="20.7" customHeight="1">
      <c r="A35" s="80" t="s">
        <v>165</v>
      </c>
      <c r="C35" s="84"/>
      <c r="E35" s="88">
        <v>16</v>
      </c>
      <c r="F35" s="88"/>
      <c r="G35" s="88">
        <v>-322</v>
      </c>
      <c r="H35" s="88"/>
      <c r="I35" s="88">
        <v>-204</v>
      </c>
      <c r="J35" s="88"/>
      <c r="K35" s="88">
        <v>13</v>
      </c>
    </row>
    <row r="36" spans="1:11" ht="20.7" customHeight="1">
      <c r="A36" s="89" t="s">
        <v>43</v>
      </c>
      <c r="B36" s="91"/>
      <c r="C36" s="84"/>
      <c r="E36" s="88">
        <v>11877</v>
      </c>
      <c r="F36" s="88"/>
      <c r="G36" s="88">
        <v>8507</v>
      </c>
      <c r="H36" s="88"/>
      <c r="I36" s="88">
        <f>1006-1</f>
        <v>1005</v>
      </c>
      <c r="J36" s="88"/>
      <c r="K36" s="88">
        <v>-1273</v>
      </c>
    </row>
    <row r="37" spans="1:11" ht="20.7" customHeight="1">
      <c r="A37" s="80" t="s">
        <v>134</v>
      </c>
      <c r="C37" s="84"/>
      <c r="E37" s="88">
        <v>2000</v>
      </c>
      <c r="F37" s="88"/>
      <c r="G37" s="88">
        <v>4800</v>
      </c>
      <c r="H37" s="88"/>
      <c r="I37" s="88">
        <v>0</v>
      </c>
      <c r="J37" s="88"/>
      <c r="K37" s="88">
        <v>-200</v>
      </c>
    </row>
    <row r="38" spans="1:11" ht="20.7" customHeight="1">
      <c r="A38" s="80" t="s">
        <v>65</v>
      </c>
      <c r="C38" s="84"/>
      <c r="E38" s="88">
        <v>-1072</v>
      </c>
      <c r="F38" s="88"/>
      <c r="G38" s="88">
        <v>5894</v>
      </c>
      <c r="H38" s="88"/>
      <c r="I38" s="88">
        <v>-1072</v>
      </c>
      <c r="J38" s="88"/>
      <c r="K38" s="88">
        <v>-266</v>
      </c>
    </row>
    <row r="39" spans="1:11" ht="20.7" customHeight="1">
      <c r="A39" s="80" t="s">
        <v>60</v>
      </c>
      <c r="C39" s="84"/>
      <c r="E39" s="88">
        <v>4869</v>
      </c>
      <c r="F39" s="88"/>
      <c r="G39" s="88">
        <v>-325</v>
      </c>
      <c r="H39" s="88"/>
      <c r="I39" s="88">
        <v>0</v>
      </c>
      <c r="J39" s="88"/>
      <c r="K39" s="88">
        <v>0</v>
      </c>
    </row>
    <row r="40" spans="1:11" ht="20.7" customHeight="1">
      <c r="C40" s="84"/>
      <c r="E40" s="88"/>
      <c r="F40" s="88"/>
      <c r="G40" s="88"/>
      <c r="H40" s="88"/>
      <c r="I40" s="88"/>
      <c r="J40" s="88"/>
      <c r="K40" s="88"/>
    </row>
    <row r="41" spans="1:11" ht="20.7" customHeight="1">
      <c r="A41" s="92" t="s">
        <v>5</v>
      </c>
      <c r="B41" s="91"/>
      <c r="C41" s="84"/>
      <c r="F41" s="93"/>
    </row>
    <row r="42" spans="1:11" s="78" customFormat="1" ht="20.7" customHeight="1">
      <c r="A42" s="73"/>
      <c r="B42" s="74"/>
      <c r="C42" s="75"/>
      <c r="D42" s="76"/>
      <c r="E42" s="76"/>
      <c r="F42" s="76"/>
      <c r="G42" s="76"/>
      <c r="H42" s="76"/>
      <c r="I42" s="76"/>
      <c r="J42" s="76"/>
      <c r="K42" s="77" t="s">
        <v>28</v>
      </c>
    </row>
    <row r="43" spans="1:11" s="78" customFormat="1" ht="20.7" customHeight="1">
      <c r="A43" s="73" t="s">
        <v>80</v>
      </c>
      <c r="B43" s="74"/>
      <c r="C43" s="75"/>
      <c r="D43" s="76"/>
      <c r="E43" s="76"/>
      <c r="F43" s="76"/>
      <c r="G43" s="76"/>
      <c r="H43" s="76"/>
      <c r="I43" s="76"/>
      <c r="J43" s="76"/>
      <c r="K43" s="76"/>
    </row>
    <row r="44" spans="1:11" s="78" customFormat="1" ht="20.7" customHeight="1">
      <c r="A44" s="73" t="s">
        <v>16</v>
      </c>
      <c r="B44" s="76"/>
      <c r="C44" s="75"/>
      <c r="D44" s="76"/>
      <c r="E44" s="76"/>
      <c r="F44" s="76"/>
      <c r="G44" s="76"/>
      <c r="H44" s="76"/>
      <c r="I44" s="76"/>
      <c r="J44" s="76"/>
      <c r="K44" s="76"/>
    </row>
    <row r="45" spans="1:11" s="78" customFormat="1" ht="20.7" customHeight="1">
      <c r="A45" s="73" t="s">
        <v>231</v>
      </c>
      <c r="B45" s="79"/>
      <c r="C45" s="79"/>
      <c r="D45" s="79"/>
      <c r="E45" s="76"/>
      <c r="F45" s="76"/>
      <c r="G45" s="76"/>
      <c r="H45" s="76"/>
      <c r="I45" s="76"/>
      <c r="J45" s="76"/>
      <c r="K45" s="76"/>
    </row>
    <row r="46" spans="1:11" s="78" customFormat="1" ht="20.7" customHeight="1">
      <c r="B46" s="74"/>
      <c r="C46" s="75"/>
      <c r="D46" s="76"/>
      <c r="E46" s="76"/>
      <c r="F46" s="76"/>
      <c r="G46" s="76"/>
      <c r="H46" s="76"/>
      <c r="I46" s="74"/>
      <c r="J46" s="76"/>
      <c r="K46" s="77" t="s">
        <v>29</v>
      </c>
    </row>
    <row r="47" spans="1:11" ht="20.7" customHeight="1">
      <c r="E47" s="82"/>
      <c r="F47" s="82" t="s">
        <v>0</v>
      </c>
      <c r="G47" s="82"/>
      <c r="H47" s="83"/>
      <c r="I47" s="82"/>
      <c r="J47" s="82" t="s">
        <v>32</v>
      </c>
      <c r="K47" s="82"/>
    </row>
    <row r="48" spans="1:11" ht="20.7" customHeight="1">
      <c r="C48" s="84"/>
      <c r="D48" s="85"/>
      <c r="E48" s="38">
        <v>2569</v>
      </c>
      <c r="F48" s="39"/>
      <c r="G48" s="38">
        <v>2568</v>
      </c>
      <c r="H48" s="40"/>
      <c r="I48" s="38">
        <v>2569</v>
      </c>
      <c r="J48" s="39"/>
      <c r="K48" s="38">
        <v>2568</v>
      </c>
    </row>
    <row r="49" spans="1:11" ht="20.7" customHeight="1">
      <c r="A49" s="80" t="s">
        <v>44</v>
      </c>
      <c r="C49" s="84"/>
      <c r="E49" s="88"/>
      <c r="F49" s="88"/>
      <c r="G49" s="88"/>
      <c r="H49" s="88"/>
      <c r="I49" s="88"/>
      <c r="J49" s="88"/>
      <c r="K49" s="88"/>
    </row>
    <row r="50" spans="1:11" ht="20.7" customHeight="1">
      <c r="A50" s="89" t="s">
        <v>136</v>
      </c>
      <c r="B50" s="78"/>
      <c r="C50" s="84"/>
      <c r="E50" s="88">
        <v>70928</v>
      </c>
      <c r="F50" s="88"/>
      <c r="G50" s="88">
        <v>-6650</v>
      </c>
      <c r="H50" s="88"/>
      <c r="I50" s="88">
        <v>56911</v>
      </c>
      <c r="J50" s="88"/>
      <c r="K50" s="88">
        <v>-8614</v>
      </c>
    </row>
    <row r="51" spans="1:11" ht="20.7" customHeight="1">
      <c r="A51" s="89" t="s">
        <v>179</v>
      </c>
      <c r="B51" s="78"/>
      <c r="C51" s="84"/>
      <c r="E51" s="88">
        <v>-19883</v>
      </c>
      <c r="F51" s="88"/>
      <c r="G51" s="88">
        <v>-98699</v>
      </c>
      <c r="H51" s="88"/>
      <c r="I51" s="88">
        <v>14</v>
      </c>
      <c r="J51" s="88"/>
      <c r="K51" s="88">
        <v>51371</v>
      </c>
    </row>
    <row r="52" spans="1:11" ht="20.7" customHeight="1">
      <c r="A52" s="89" t="s">
        <v>45</v>
      </c>
      <c r="B52" s="78"/>
      <c r="C52" s="84"/>
      <c r="E52" s="88">
        <v>34572</v>
      </c>
      <c r="F52" s="88"/>
      <c r="G52" s="88">
        <v>195246</v>
      </c>
      <c r="H52" s="88"/>
      <c r="I52" s="88">
        <v>4968</v>
      </c>
      <c r="J52" s="88"/>
      <c r="K52" s="88">
        <v>-849</v>
      </c>
    </row>
    <row r="53" spans="1:11" ht="20.7" customHeight="1">
      <c r="A53" s="89" t="s">
        <v>62</v>
      </c>
      <c r="B53" s="78"/>
      <c r="C53" s="84"/>
      <c r="E53" s="88">
        <v>7016</v>
      </c>
      <c r="F53" s="88"/>
      <c r="G53" s="88">
        <v>-107</v>
      </c>
      <c r="H53" s="88"/>
      <c r="I53" s="88">
        <v>6881</v>
      </c>
      <c r="J53" s="88"/>
      <c r="K53" s="88">
        <v>0</v>
      </c>
    </row>
    <row r="54" spans="1:11" ht="20.7" customHeight="1">
      <c r="A54" s="89" t="s">
        <v>137</v>
      </c>
      <c r="B54" s="78"/>
      <c r="C54" s="84"/>
      <c r="E54" s="90">
        <v>-2733</v>
      </c>
      <c r="F54" s="88"/>
      <c r="G54" s="90">
        <v>-18419</v>
      </c>
      <c r="H54" s="88"/>
      <c r="I54" s="90">
        <v>0</v>
      </c>
      <c r="J54" s="88"/>
      <c r="K54" s="90">
        <v>-15180</v>
      </c>
    </row>
    <row r="55" spans="1:11" ht="20.7" customHeight="1">
      <c r="A55" s="89" t="s">
        <v>180</v>
      </c>
      <c r="B55" s="78"/>
      <c r="C55" s="84"/>
      <c r="E55" s="88">
        <f>SUM(E31:E54)-E48</f>
        <v>197068</v>
      </c>
      <c r="F55" s="88"/>
      <c r="G55" s="88">
        <f>SUM(G31:G54)-G48</f>
        <v>829871</v>
      </c>
      <c r="H55" s="88"/>
      <c r="I55" s="88">
        <f>SUM(I31:I54)-I48</f>
        <v>25355</v>
      </c>
      <c r="J55" s="88"/>
      <c r="K55" s="88">
        <f>SUM(K31:K54)-K48</f>
        <v>419596</v>
      </c>
    </row>
    <row r="56" spans="1:11" ht="20.7" customHeight="1">
      <c r="A56" s="89" t="s">
        <v>138</v>
      </c>
      <c r="B56" s="78"/>
      <c r="C56" s="84"/>
      <c r="E56" s="88">
        <v>1086</v>
      </c>
      <c r="F56" s="88"/>
      <c r="G56" s="88">
        <v>10478</v>
      </c>
      <c r="H56" s="88"/>
      <c r="I56" s="88">
        <v>7989</v>
      </c>
      <c r="J56" s="88"/>
      <c r="K56" s="88">
        <v>61740</v>
      </c>
    </row>
    <row r="57" spans="1:11" ht="20.7" customHeight="1">
      <c r="A57" s="89" t="s">
        <v>124</v>
      </c>
      <c r="B57" s="78"/>
      <c r="C57" s="84"/>
      <c r="E57" s="88">
        <v>-146181</v>
      </c>
      <c r="F57" s="88"/>
      <c r="G57" s="88">
        <v>-402118</v>
      </c>
      <c r="H57" s="88"/>
      <c r="I57" s="88">
        <v>-89428</v>
      </c>
      <c r="J57" s="88"/>
      <c r="K57" s="88">
        <v>-297299</v>
      </c>
    </row>
    <row r="58" spans="1:11" ht="20.7" customHeight="1">
      <c r="A58" s="89" t="s">
        <v>181</v>
      </c>
      <c r="B58" s="78"/>
      <c r="C58" s="84"/>
      <c r="E58" s="88">
        <v>6615</v>
      </c>
      <c r="F58" s="88"/>
      <c r="G58" s="88">
        <v>20794</v>
      </c>
      <c r="H58" s="88"/>
      <c r="I58" s="88">
        <v>0</v>
      </c>
      <c r="J58" s="88"/>
      <c r="K58" s="88">
        <v>0</v>
      </c>
    </row>
    <row r="59" spans="1:11" ht="20.7" customHeight="1">
      <c r="A59" s="89" t="s">
        <v>125</v>
      </c>
      <c r="C59" s="84"/>
      <c r="E59" s="90">
        <v>-5087</v>
      </c>
      <c r="F59" s="88"/>
      <c r="G59" s="90">
        <v>-15458</v>
      </c>
      <c r="H59" s="88"/>
      <c r="I59" s="90">
        <f>-1650-1</f>
        <v>-1651</v>
      </c>
      <c r="J59" s="88"/>
      <c r="K59" s="90">
        <v>-7006</v>
      </c>
    </row>
    <row r="60" spans="1:11" ht="20.7" customHeight="1">
      <c r="A60" s="94" t="s">
        <v>250</v>
      </c>
      <c r="B60" s="91"/>
      <c r="C60" s="84"/>
      <c r="E60" s="90">
        <f>SUM(E55:E59)</f>
        <v>53501</v>
      </c>
      <c r="F60" s="88"/>
      <c r="G60" s="90">
        <f>SUM(G55:G59)</f>
        <v>443567</v>
      </c>
      <c r="H60" s="88"/>
      <c r="I60" s="90">
        <f>SUM(I55:I59)</f>
        <v>-57735</v>
      </c>
      <c r="J60" s="88"/>
      <c r="K60" s="90">
        <f>SUM(K55:K59)</f>
        <v>177031</v>
      </c>
    </row>
    <row r="61" spans="1:11" ht="20.7" customHeight="1">
      <c r="A61" s="86" t="s">
        <v>251</v>
      </c>
      <c r="B61" s="83"/>
      <c r="C61" s="84"/>
      <c r="E61" s="93"/>
      <c r="F61" s="93"/>
      <c r="G61" s="93"/>
      <c r="I61" s="93"/>
      <c r="J61" s="93"/>
      <c r="K61" s="93"/>
    </row>
    <row r="62" spans="1:11" ht="20.7" customHeight="1">
      <c r="A62" s="80" t="s">
        <v>246</v>
      </c>
      <c r="C62" s="84"/>
      <c r="E62" s="88">
        <v>35994</v>
      </c>
      <c r="F62" s="88"/>
      <c r="G62" s="88">
        <v>5537</v>
      </c>
      <c r="H62" s="88"/>
      <c r="I62" s="88">
        <v>0</v>
      </c>
      <c r="J62" s="88"/>
      <c r="K62" s="88">
        <v>0</v>
      </c>
    </row>
    <row r="63" spans="1:11" ht="20.7" customHeight="1">
      <c r="A63" s="80" t="s">
        <v>190</v>
      </c>
      <c r="B63" s="84"/>
      <c r="C63" s="84"/>
      <c r="E63" s="88">
        <v>-10000</v>
      </c>
      <c r="F63" s="88"/>
      <c r="G63" s="88">
        <v>-10000</v>
      </c>
      <c r="H63" s="88"/>
      <c r="I63" s="88">
        <v>0</v>
      </c>
      <c r="J63" s="88"/>
      <c r="K63" s="88">
        <v>0</v>
      </c>
    </row>
    <row r="64" spans="1:11" ht="20.7" customHeight="1">
      <c r="A64" s="80" t="s">
        <v>182</v>
      </c>
      <c r="B64" s="84"/>
      <c r="C64" s="84"/>
      <c r="E64" s="88">
        <v>0</v>
      </c>
      <c r="F64" s="88"/>
      <c r="G64" s="88">
        <v>51000</v>
      </c>
      <c r="H64" s="88"/>
      <c r="I64" s="88">
        <v>0</v>
      </c>
      <c r="J64" s="88"/>
      <c r="K64" s="88">
        <v>11000</v>
      </c>
    </row>
    <row r="65" spans="1:11" ht="20.7" customHeight="1">
      <c r="A65" s="80" t="s">
        <v>191</v>
      </c>
      <c r="C65" s="84"/>
      <c r="E65" s="81">
        <v>-2800</v>
      </c>
      <c r="F65" s="88"/>
      <c r="G65" s="88">
        <v>-20426</v>
      </c>
      <c r="H65" s="88"/>
      <c r="I65" s="88">
        <v>-20706</v>
      </c>
      <c r="J65" s="88"/>
      <c r="K65" s="88">
        <v>-276788</v>
      </c>
    </row>
    <row r="66" spans="1:11" ht="20.7" customHeight="1">
      <c r="A66" s="80" t="s">
        <v>183</v>
      </c>
      <c r="C66" s="84"/>
      <c r="E66" s="88">
        <v>7650</v>
      </c>
      <c r="F66" s="88"/>
      <c r="G66" s="88">
        <v>22950</v>
      </c>
      <c r="H66" s="88"/>
      <c r="I66" s="88">
        <v>20459</v>
      </c>
      <c r="J66" s="88"/>
      <c r="K66" s="88">
        <v>126880</v>
      </c>
    </row>
    <row r="67" spans="1:11" ht="20.7" customHeight="1">
      <c r="A67" s="80" t="s">
        <v>252</v>
      </c>
      <c r="B67" s="84"/>
      <c r="C67" s="84"/>
      <c r="E67" s="88">
        <v>36487</v>
      </c>
      <c r="F67" s="88"/>
      <c r="G67" s="88">
        <v>0</v>
      </c>
      <c r="H67" s="88"/>
      <c r="I67" s="88">
        <v>36487</v>
      </c>
      <c r="J67" s="88"/>
      <c r="K67" s="88">
        <v>0</v>
      </c>
    </row>
    <row r="68" spans="1:11" ht="20.7" customHeight="1">
      <c r="A68" s="80" t="s">
        <v>219</v>
      </c>
      <c r="B68" s="84"/>
      <c r="C68" s="84"/>
      <c r="E68" s="88">
        <v>292</v>
      </c>
      <c r="F68" s="88"/>
      <c r="G68" s="88">
        <v>0</v>
      </c>
      <c r="H68" s="88"/>
      <c r="I68" s="88">
        <v>292</v>
      </c>
      <c r="J68" s="88"/>
      <c r="K68" s="88">
        <v>0</v>
      </c>
    </row>
    <row r="69" spans="1:11" ht="20.7" customHeight="1">
      <c r="A69" s="80" t="s">
        <v>126</v>
      </c>
      <c r="C69" s="84"/>
      <c r="E69" s="88">
        <v>-140</v>
      </c>
      <c r="F69" s="88"/>
      <c r="G69" s="88">
        <v>-44269</v>
      </c>
      <c r="H69" s="88"/>
      <c r="I69" s="88">
        <v>0</v>
      </c>
      <c r="J69" s="88"/>
      <c r="K69" s="88">
        <v>0</v>
      </c>
    </row>
    <row r="70" spans="1:11" ht="20.7" customHeight="1">
      <c r="A70" s="80" t="s">
        <v>127</v>
      </c>
      <c r="C70" s="84"/>
      <c r="E70" s="88">
        <v>-14668</v>
      </c>
      <c r="F70" s="88"/>
      <c r="G70" s="88">
        <v>-18288</v>
      </c>
      <c r="H70" s="88"/>
      <c r="I70" s="88">
        <v>0</v>
      </c>
      <c r="J70" s="88"/>
      <c r="K70" s="88">
        <v>-4</v>
      </c>
    </row>
    <row r="71" spans="1:11" ht="20.7" customHeight="1">
      <c r="A71" s="80" t="s">
        <v>223</v>
      </c>
      <c r="C71" s="84"/>
      <c r="E71" s="81">
        <v>209</v>
      </c>
      <c r="F71" s="88"/>
      <c r="G71" s="88">
        <v>89</v>
      </c>
      <c r="H71" s="88"/>
      <c r="I71" s="88">
        <v>3</v>
      </c>
      <c r="J71" s="88"/>
      <c r="K71" s="88">
        <v>12</v>
      </c>
    </row>
    <row r="72" spans="1:11" ht="20.7" customHeight="1">
      <c r="A72" s="80" t="s">
        <v>72</v>
      </c>
      <c r="C72" s="84"/>
      <c r="E72" s="88">
        <v>0</v>
      </c>
      <c r="F72" s="88"/>
      <c r="G72" s="88">
        <v>-2000</v>
      </c>
      <c r="H72" s="88"/>
      <c r="I72" s="88">
        <v>0</v>
      </c>
      <c r="J72" s="88"/>
      <c r="K72" s="88">
        <v>0</v>
      </c>
    </row>
    <row r="73" spans="1:11" ht="20.7" customHeight="1">
      <c r="A73" s="80" t="s">
        <v>184</v>
      </c>
      <c r="C73" s="84"/>
      <c r="E73" s="88">
        <v>5704</v>
      </c>
      <c r="F73" s="88"/>
      <c r="G73" s="88">
        <v>5616</v>
      </c>
      <c r="H73" s="88"/>
      <c r="I73" s="88">
        <v>0</v>
      </c>
      <c r="J73" s="88"/>
      <c r="K73" s="88">
        <v>0</v>
      </c>
    </row>
    <row r="74" spans="1:11" ht="20.7" customHeight="1">
      <c r="A74" s="86" t="s">
        <v>210</v>
      </c>
      <c r="C74" s="84"/>
      <c r="E74" s="95">
        <f>SUM(E62:E73)</f>
        <v>58728</v>
      </c>
      <c r="F74" s="88"/>
      <c r="G74" s="95">
        <f>SUM(G62:G73)</f>
        <v>-9791</v>
      </c>
      <c r="H74" s="88"/>
      <c r="I74" s="95">
        <f>SUM(I62:I73)</f>
        <v>36535</v>
      </c>
      <c r="J74" s="88"/>
      <c r="K74" s="95">
        <f>SUM(K62:K73)</f>
        <v>-138900</v>
      </c>
    </row>
    <row r="75" spans="1:11" ht="20.7" customHeight="1">
      <c r="A75" s="86"/>
      <c r="C75" s="84"/>
      <c r="E75" s="88"/>
      <c r="F75" s="88"/>
      <c r="G75" s="88"/>
      <c r="H75" s="88"/>
      <c r="I75" s="88"/>
      <c r="J75" s="88"/>
      <c r="K75" s="88"/>
    </row>
    <row r="76" spans="1:11" ht="20.7" customHeight="1">
      <c r="A76" s="92" t="s">
        <v>5</v>
      </c>
      <c r="B76" s="91"/>
      <c r="C76" s="84"/>
      <c r="F76" s="93"/>
    </row>
    <row r="77" spans="1:11" s="78" customFormat="1" ht="20.7" customHeight="1">
      <c r="A77" s="73"/>
      <c r="B77" s="74"/>
      <c r="C77" s="75"/>
      <c r="D77" s="76"/>
      <c r="E77" s="76"/>
      <c r="F77" s="76"/>
      <c r="G77" s="76"/>
      <c r="H77" s="76"/>
      <c r="I77" s="76"/>
      <c r="J77" s="76"/>
      <c r="K77" s="77" t="s">
        <v>28</v>
      </c>
    </row>
    <row r="78" spans="1:11" s="78" customFormat="1" ht="20.7" customHeight="1">
      <c r="A78" s="73" t="s">
        <v>80</v>
      </c>
      <c r="B78" s="74"/>
      <c r="C78" s="75"/>
      <c r="D78" s="76"/>
      <c r="E78" s="76"/>
      <c r="F78" s="76"/>
      <c r="G78" s="76"/>
      <c r="H78" s="76"/>
      <c r="I78" s="76"/>
      <c r="J78" s="76"/>
      <c r="K78" s="76"/>
    </row>
    <row r="79" spans="1:11" s="78" customFormat="1" ht="20.7" customHeight="1">
      <c r="A79" s="73" t="s">
        <v>16</v>
      </c>
      <c r="B79" s="76"/>
      <c r="C79" s="75"/>
      <c r="D79" s="76"/>
      <c r="E79" s="76"/>
      <c r="F79" s="76"/>
      <c r="G79" s="76"/>
      <c r="H79" s="76"/>
      <c r="I79" s="76"/>
      <c r="J79" s="76"/>
      <c r="K79" s="76"/>
    </row>
    <row r="80" spans="1:11" s="78" customFormat="1" ht="20.7" customHeight="1">
      <c r="A80" s="73" t="s">
        <v>231</v>
      </c>
      <c r="B80" s="79"/>
      <c r="C80" s="79"/>
      <c r="D80" s="79"/>
      <c r="E80" s="76"/>
      <c r="F80" s="76"/>
      <c r="G80" s="76"/>
      <c r="H80" s="76"/>
      <c r="I80" s="76"/>
      <c r="J80" s="76"/>
      <c r="K80" s="76"/>
    </row>
    <row r="81" spans="1:11" s="78" customFormat="1" ht="20.7" customHeight="1">
      <c r="B81" s="74"/>
      <c r="C81" s="75"/>
      <c r="D81" s="76"/>
      <c r="E81" s="76"/>
      <c r="F81" s="76"/>
      <c r="G81" s="76"/>
      <c r="H81" s="76"/>
      <c r="I81" s="74"/>
      <c r="J81" s="76"/>
      <c r="K81" s="77" t="s">
        <v>29</v>
      </c>
    </row>
    <row r="82" spans="1:11" ht="20.7" customHeight="1">
      <c r="E82" s="82"/>
      <c r="F82" s="82" t="s">
        <v>0</v>
      </c>
      <c r="G82" s="82"/>
      <c r="H82" s="83"/>
      <c r="I82" s="82"/>
      <c r="J82" s="82" t="s">
        <v>32</v>
      </c>
      <c r="K82" s="82"/>
    </row>
    <row r="83" spans="1:11" ht="20.7" customHeight="1">
      <c r="C83" s="84"/>
      <c r="D83" s="85"/>
      <c r="E83" s="38">
        <v>2569</v>
      </c>
      <c r="F83" s="39"/>
      <c r="G83" s="38">
        <v>2568</v>
      </c>
      <c r="H83" s="40"/>
      <c r="I83" s="38">
        <v>2569</v>
      </c>
      <c r="J83" s="39"/>
      <c r="K83" s="38">
        <v>2568</v>
      </c>
    </row>
    <row r="84" spans="1:11" ht="20.7" customHeight="1">
      <c r="A84" s="86" t="s">
        <v>31</v>
      </c>
      <c r="B84" s="83"/>
      <c r="C84" s="84"/>
      <c r="E84" s="88"/>
      <c r="F84" s="88"/>
      <c r="G84" s="88"/>
      <c r="H84" s="88"/>
      <c r="I84" s="88"/>
      <c r="J84" s="88"/>
      <c r="K84" s="88"/>
    </row>
    <row r="85" spans="1:11" ht="20.7" customHeight="1">
      <c r="A85" s="89" t="s">
        <v>202</v>
      </c>
      <c r="B85" s="91"/>
      <c r="C85" s="84"/>
      <c r="E85" s="88">
        <v>203333</v>
      </c>
      <c r="F85" s="88"/>
      <c r="G85" s="88">
        <v>57000</v>
      </c>
      <c r="H85" s="88"/>
      <c r="I85" s="88">
        <v>90743</v>
      </c>
      <c r="J85" s="88"/>
      <c r="K85" s="88">
        <v>57000</v>
      </c>
    </row>
    <row r="86" spans="1:11" ht="20.7" customHeight="1">
      <c r="A86" s="89" t="s">
        <v>203</v>
      </c>
      <c r="B86" s="91"/>
      <c r="C86" s="84"/>
      <c r="E86" s="88">
        <v>-104369</v>
      </c>
      <c r="F86" s="88"/>
      <c r="G86" s="88">
        <v>0</v>
      </c>
      <c r="H86" s="88"/>
      <c r="I86" s="88">
        <v>-9779</v>
      </c>
      <c r="J86" s="88"/>
      <c r="K86" s="88">
        <v>0</v>
      </c>
    </row>
    <row r="87" spans="1:11" ht="20.7" customHeight="1">
      <c r="A87" s="89" t="s">
        <v>139</v>
      </c>
      <c r="B87" s="91"/>
      <c r="C87" s="84"/>
      <c r="E87" s="88">
        <v>16000</v>
      </c>
      <c r="F87" s="88"/>
      <c r="G87" s="88">
        <v>0</v>
      </c>
      <c r="H87" s="88"/>
      <c r="I87" s="88">
        <v>14740</v>
      </c>
      <c r="J87" s="88"/>
      <c r="K87" s="88">
        <v>206644</v>
      </c>
    </row>
    <row r="88" spans="1:11" ht="20.7" customHeight="1">
      <c r="A88" s="89" t="s">
        <v>140</v>
      </c>
      <c r="B88" s="91"/>
      <c r="C88" s="84"/>
      <c r="E88" s="88">
        <v>0</v>
      </c>
      <c r="F88" s="88"/>
      <c r="G88" s="88">
        <v>0</v>
      </c>
      <c r="H88" s="88"/>
      <c r="I88" s="88">
        <v>-47521</v>
      </c>
      <c r="J88" s="88"/>
      <c r="K88" s="88">
        <v>-35315</v>
      </c>
    </row>
    <row r="89" spans="1:11" ht="20.7" customHeight="1">
      <c r="A89" s="89" t="s">
        <v>204</v>
      </c>
      <c r="C89" s="84"/>
      <c r="E89" s="88">
        <v>35504</v>
      </c>
      <c r="F89" s="88"/>
      <c r="G89" s="88">
        <v>2118433</v>
      </c>
      <c r="H89" s="88"/>
      <c r="I89" s="81">
        <v>35504</v>
      </c>
      <c r="J89" s="88"/>
      <c r="K89" s="88">
        <v>2118433</v>
      </c>
    </row>
    <row r="90" spans="1:11" ht="20.7" customHeight="1">
      <c r="A90" s="80" t="s">
        <v>205</v>
      </c>
      <c r="C90" s="84"/>
      <c r="E90" s="88">
        <v>-61762</v>
      </c>
      <c r="F90" s="88"/>
      <c r="G90" s="88">
        <v>-579572</v>
      </c>
      <c r="H90" s="88"/>
      <c r="I90" s="88">
        <v>-53226</v>
      </c>
      <c r="J90" s="88"/>
      <c r="K90" s="88">
        <v>-541995</v>
      </c>
    </row>
    <row r="91" spans="1:11" ht="20.7" customHeight="1">
      <c r="A91" s="80" t="s">
        <v>167</v>
      </c>
      <c r="C91" s="84"/>
      <c r="E91" s="88">
        <v>0</v>
      </c>
      <c r="F91" s="88"/>
      <c r="G91" s="88">
        <v>756500</v>
      </c>
      <c r="H91" s="88"/>
      <c r="I91" s="88">
        <v>0</v>
      </c>
      <c r="J91" s="88"/>
      <c r="K91" s="88">
        <v>573800</v>
      </c>
    </row>
    <row r="92" spans="1:11" ht="20.7" customHeight="1">
      <c r="A92" s="80" t="s">
        <v>168</v>
      </c>
      <c r="C92" s="84"/>
      <c r="E92" s="88">
        <v>-45823</v>
      </c>
      <c r="F92" s="88"/>
      <c r="G92" s="88">
        <v>-2936500</v>
      </c>
      <c r="H92" s="88"/>
      <c r="I92" s="88">
        <v>0</v>
      </c>
      <c r="J92" s="88"/>
      <c r="K92" s="88">
        <v>-2500000</v>
      </c>
    </row>
    <row r="93" spans="1:11" ht="20.7" customHeight="1">
      <c r="A93" s="80" t="s">
        <v>170</v>
      </c>
      <c r="C93" s="84"/>
      <c r="E93" s="88">
        <v>-6407</v>
      </c>
      <c r="F93" s="88"/>
      <c r="G93" s="88">
        <v>-19970</v>
      </c>
      <c r="H93" s="88"/>
      <c r="I93" s="88">
        <v>-6407</v>
      </c>
      <c r="J93" s="88"/>
      <c r="K93" s="88">
        <v>-15737</v>
      </c>
    </row>
    <row r="94" spans="1:11" ht="20.7" customHeight="1">
      <c r="A94" s="80" t="s">
        <v>169</v>
      </c>
      <c r="C94" s="84"/>
      <c r="E94" s="88">
        <v>-8578</v>
      </c>
      <c r="F94" s="88"/>
      <c r="G94" s="88">
        <v>-60907</v>
      </c>
      <c r="H94" s="88"/>
      <c r="I94" s="88">
        <v>-2835</v>
      </c>
      <c r="J94" s="88"/>
      <c r="K94" s="88">
        <v>-5569</v>
      </c>
    </row>
    <row r="95" spans="1:11" ht="20.7" customHeight="1">
      <c r="A95" s="80" t="s">
        <v>196</v>
      </c>
      <c r="C95" s="84"/>
      <c r="E95" s="88"/>
      <c r="F95" s="88"/>
      <c r="G95" s="88"/>
      <c r="H95" s="88"/>
      <c r="I95" s="88"/>
      <c r="J95" s="88"/>
      <c r="K95" s="88"/>
    </row>
    <row r="96" spans="1:11" ht="20.7" customHeight="1">
      <c r="A96" s="80" t="s">
        <v>91</v>
      </c>
      <c r="C96" s="84"/>
      <c r="E96" s="88">
        <v>-69000</v>
      </c>
      <c r="F96" s="88"/>
      <c r="G96" s="88">
        <v>-69000</v>
      </c>
      <c r="H96" s="88"/>
      <c r="I96" s="88">
        <v>0</v>
      </c>
      <c r="J96" s="88"/>
      <c r="K96" s="88">
        <v>0</v>
      </c>
    </row>
    <row r="97" spans="1:11" ht="20.7" customHeight="1">
      <c r="A97" s="86" t="s">
        <v>249</v>
      </c>
      <c r="C97" s="84"/>
      <c r="E97" s="95">
        <f>SUM(E85:E96)</f>
        <v>-41102</v>
      </c>
      <c r="F97" s="88"/>
      <c r="G97" s="95">
        <f>SUM(G85:G96)</f>
        <v>-734016</v>
      </c>
      <c r="H97" s="88"/>
      <c r="I97" s="95">
        <f>SUM(I85:I96)</f>
        <v>21219</v>
      </c>
      <c r="J97" s="88"/>
      <c r="K97" s="95">
        <f>SUM(K85:K96)</f>
        <v>-142739</v>
      </c>
    </row>
    <row r="98" spans="1:11" ht="20.7" customHeight="1">
      <c r="A98" s="86" t="s">
        <v>257</v>
      </c>
      <c r="C98" s="84"/>
      <c r="E98" s="88">
        <f>SUM(E60,E74,E97)</f>
        <v>71127</v>
      </c>
      <c r="F98" s="88"/>
      <c r="G98" s="88">
        <f>SUM(G60,G74,G97)</f>
        <v>-300240</v>
      </c>
      <c r="H98" s="88"/>
      <c r="I98" s="88">
        <f>SUM(I60,I74,I97)</f>
        <v>19</v>
      </c>
      <c r="J98" s="88"/>
      <c r="K98" s="88">
        <f>SUM(K60,K74,K97)</f>
        <v>-104608</v>
      </c>
    </row>
    <row r="99" spans="1:11" ht="20.7" customHeight="1">
      <c r="A99" s="89" t="s">
        <v>171</v>
      </c>
      <c r="B99" s="89"/>
      <c r="C99" s="84"/>
      <c r="E99" s="88">
        <v>15733</v>
      </c>
      <c r="F99" s="88"/>
      <c r="G99" s="88">
        <v>-11788</v>
      </c>
      <c r="H99" s="88"/>
      <c r="I99" s="88">
        <v>0</v>
      </c>
      <c r="J99" s="88"/>
      <c r="K99" s="88">
        <v>0</v>
      </c>
    </row>
    <row r="100" spans="1:11" ht="20.7" customHeight="1">
      <c r="A100" s="89" t="s">
        <v>128</v>
      </c>
      <c r="B100" s="89"/>
      <c r="C100" s="84"/>
      <c r="E100" s="90">
        <v>694494</v>
      </c>
      <c r="F100" s="88"/>
      <c r="G100" s="90">
        <v>1455290</v>
      </c>
      <c r="H100" s="88"/>
      <c r="I100" s="90">
        <v>81288</v>
      </c>
      <c r="J100" s="88"/>
      <c r="K100" s="90">
        <v>206447</v>
      </c>
    </row>
    <row r="101" spans="1:11" ht="20.7" customHeight="1" thickBot="1">
      <c r="A101" s="96" t="s">
        <v>129</v>
      </c>
      <c r="B101" s="91"/>
      <c r="C101" s="84"/>
      <c r="E101" s="97">
        <f>SUM(E98:E100)</f>
        <v>781354</v>
      </c>
      <c r="F101" s="88"/>
      <c r="G101" s="97">
        <f>SUM(G98:G100)</f>
        <v>1143262</v>
      </c>
      <c r="H101" s="88"/>
      <c r="I101" s="97">
        <f>SUM(I98:I100)</f>
        <v>81307</v>
      </c>
      <c r="J101" s="88"/>
      <c r="K101" s="97">
        <f>SUM(K98:K100)</f>
        <v>101839</v>
      </c>
    </row>
    <row r="102" spans="1:11" ht="20.7" customHeight="1" thickTop="1">
      <c r="C102" s="84"/>
      <c r="D102" s="87"/>
      <c r="E102" s="88">
        <f>E101-BS!E11</f>
        <v>0</v>
      </c>
      <c r="F102" s="88"/>
      <c r="G102" s="88"/>
      <c r="H102" s="88"/>
      <c r="I102" s="88">
        <f>I101-BS!I11</f>
        <v>0</v>
      </c>
      <c r="J102" s="88"/>
      <c r="K102" s="88"/>
    </row>
    <row r="103" spans="1:11" ht="20.7" customHeight="1">
      <c r="A103" s="96" t="s">
        <v>66</v>
      </c>
      <c r="C103" s="84"/>
      <c r="D103" s="85"/>
      <c r="E103" s="84"/>
      <c r="F103" s="98"/>
      <c r="G103" s="84"/>
      <c r="H103" s="99"/>
      <c r="I103" s="84"/>
      <c r="J103" s="98"/>
      <c r="K103" s="84"/>
    </row>
    <row r="104" spans="1:11" ht="20.7" customHeight="1">
      <c r="A104" s="80" t="s">
        <v>172</v>
      </c>
      <c r="C104" s="84"/>
      <c r="D104" s="87"/>
      <c r="E104" s="88"/>
      <c r="F104" s="88"/>
      <c r="G104" s="88"/>
      <c r="H104" s="88"/>
      <c r="I104" s="88"/>
      <c r="J104" s="88"/>
      <c r="K104" s="88"/>
    </row>
    <row r="105" spans="1:11" ht="20.7" customHeight="1">
      <c r="A105" s="80" t="s">
        <v>222</v>
      </c>
      <c r="C105" s="84"/>
      <c r="D105" s="87"/>
      <c r="E105" s="88">
        <v>0</v>
      </c>
      <c r="F105" s="88"/>
      <c r="G105" s="88">
        <v>44378</v>
      </c>
      <c r="H105" s="88"/>
      <c r="I105" s="88">
        <v>0</v>
      </c>
      <c r="J105" s="88"/>
      <c r="K105" s="88">
        <v>0</v>
      </c>
    </row>
    <row r="106" spans="1:11" ht="20.7" customHeight="1">
      <c r="A106" s="80" t="s">
        <v>187</v>
      </c>
      <c r="C106" s="84"/>
      <c r="D106" s="87"/>
      <c r="E106" s="88">
        <v>20983</v>
      </c>
      <c r="F106" s="88"/>
      <c r="G106" s="88">
        <v>10832</v>
      </c>
      <c r="H106" s="88"/>
      <c r="I106" s="88">
        <v>0</v>
      </c>
      <c r="J106" s="88"/>
      <c r="K106" s="88">
        <v>2658</v>
      </c>
    </row>
    <row r="107" spans="1:11" ht="20.7" customHeight="1">
      <c r="A107" s="80" t="s">
        <v>197</v>
      </c>
      <c r="C107" s="84"/>
      <c r="D107" s="87"/>
      <c r="E107" s="88"/>
      <c r="F107" s="88"/>
      <c r="G107" s="88"/>
      <c r="H107" s="88"/>
      <c r="I107" s="88"/>
      <c r="J107" s="88"/>
      <c r="K107" s="88"/>
    </row>
    <row r="108" spans="1:11" ht="20.7" customHeight="1">
      <c r="A108" s="80" t="s">
        <v>198</v>
      </c>
      <c r="C108" s="84"/>
      <c r="D108" s="87"/>
      <c r="E108" s="88">
        <v>0</v>
      </c>
      <c r="F108" s="88"/>
      <c r="G108" s="88">
        <v>91000</v>
      </c>
      <c r="H108" s="88"/>
      <c r="I108" s="88">
        <v>0</v>
      </c>
      <c r="J108" s="88"/>
      <c r="K108" s="88">
        <v>11000</v>
      </c>
    </row>
    <row r="109" spans="1:11" ht="20.7" customHeight="1">
      <c r="A109" s="81"/>
      <c r="C109" s="84"/>
      <c r="D109" s="87"/>
      <c r="E109" s="88"/>
      <c r="F109" s="88"/>
      <c r="G109" s="88"/>
      <c r="H109" s="88"/>
      <c r="I109" s="88"/>
      <c r="J109" s="88"/>
      <c r="K109" s="88"/>
    </row>
    <row r="110" spans="1:11" ht="20.7" customHeight="1">
      <c r="A110" s="92" t="s">
        <v>5</v>
      </c>
      <c r="C110" s="84"/>
      <c r="D110" s="87"/>
      <c r="E110" s="87"/>
      <c r="F110" s="87"/>
      <c r="G110" s="87"/>
      <c r="H110" s="87"/>
      <c r="I110" s="87"/>
      <c r="J110" s="87"/>
      <c r="K110" s="87"/>
    </row>
    <row r="115" spans="1:11" ht="20.7" customHeight="1">
      <c r="A115" s="81"/>
    </row>
    <row r="116" spans="1:11" s="80" customFormat="1" ht="20.7" customHeight="1">
      <c r="B116" s="81"/>
      <c r="D116" s="81"/>
      <c r="E116" s="81"/>
      <c r="F116" s="81"/>
      <c r="G116" s="81"/>
      <c r="H116" s="81"/>
      <c r="I116" s="81"/>
      <c r="J116" s="81"/>
      <c r="K116" s="81"/>
    </row>
    <row r="117" spans="1:11" s="80" customFormat="1" ht="20.7" customHeight="1">
      <c r="B117" s="81"/>
      <c r="D117" s="81"/>
      <c r="E117" s="81"/>
      <c r="F117" s="81"/>
      <c r="G117" s="81"/>
      <c r="H117" s="81"/>
      <c r="I117" s="81"/>
      <c r="J117" s="81"/>
      <c r="K117" s="81"/>
    </row>
    <row r="118" spans="1:11" s="80" customFormat="1" ht="20.7" customHeight="1">
      <c r="B118" s="81"/>
      <c r="D118" s="81"/>
      <c r="E118" s="81"/>
      <c r="F118" s="81"/>
      <c r="G118" s="81"/>
      <c r="H118" s="81"/>
      <c r="I118" s="81"/>
      <c r="J118" s="81"/>
      <c r="K118" s="81"/>
    </row>
    <row r="119" spans="1:11" s="80" customFormat="1" ht="20.7" customHeight="1">
      <c r="B119" s="81"/>
      <c r="D119" s="81"/>
      <c r="E119" s="81"/>
      <c r="F119" s="81"/>
      <c r="G119" s="81"/>
      <c r="H119" s="81"/>
      <c r="I119" s="81"/>
      <c r="J119" s="81"/>
      <c r="K119" s="81"/>
    </row>
    <row r="120" spans="1:11" s="80" customFormat="1" ht="20.7" customHeight="1">
      <c r="B120" s="81"/>
      <c r="D120" s="81"/>
      <c r="E120" s="81"/>
      <c r="F120" s="81"/>
      <c r="G120" s="81"/>
      <c r="H120" s="81"/>
      <c r="I120" s="81"/>
      <c r="J120" s="81"/>
      <c r="K120" s="81"/>
    </row>
    <row r="121" spans="1:11" s="80" customFormat="1" ht="20.7" customHeight="1">
      <c r="B121" s="81"/>
      <c r="D121" s="81"/>
      <c r="E121" s="81"/>
      <c r="F121" s="81"/>
      <c r="G121" s="81"/>
      <c r="H121" s="81"/>
      <c r="I121" s="81"/>
      <c r="J121" s="81"/>
      <c r="K121" s="81"/>
    </row>
    <row r="122" spans="1:11" s="80" customFormat="1" ht="20.7" customHeight="1">
      <c r="B122" s="81"/>
      <c r="D122" s="81"/>
      <c r="E122" s="81"/>
      <c r="F122" s="81"/>
      <c r="G122" s="81"/>
      <c r="H122" s="81"/>
      <c r="I122" s="81"/>
      <c r="J122" s="81"/>
      <c r="K122" s="81"/>
    </row>
    <row r="123" spans="1:11" s="80" customFormat="1" ht="20.7" customHeight="1">
      <c r="B123" s="81"/>
      <c r="D123" s="81"/>
      <c r="E123" s="81"/>
      <c r="F123" s="81"/>
      <c r="G123" s="81"/>
      <c r="H123" s="81"/>
      <c r="I123" s="81"/>
      <c r="J123" s="81"/>
      <c r="K123" s="81"/>
    </row>
    <row r="124" spans="1:11" s="80" customFormat="1" ht="20.7" customHeight="1">
      <c r="B124" s="81"/>
      <c r="D124" s="81"/>
      <c r="E124" s="81"/>
      <c r="F124" s="81"/>
      <c r="G124" s="81"/>
      <c r="H124" s="81"/>
      <c r="I124" s="81"/>
      <c r="J124" s="81"/>
      <c r="K124" s="81"/>
    </row>
    <row r="125" spans="1:11" s="80" customFormat="1" ht="20.7" customHeight="1">
      <c r="B125" s="81"/>
      <c r="D125" s="81"/>
      <c r="E125" s="81"/>
      <c r="F125" s="81"/>
      <c r="G125" s="81"/>
      <c r="H125" s="81"/>
      <c r="I125" s="81"/>
      <c r="J125" s="81"/>
      <c r="K125" s="81"/>
    </row>
    <row r="126" spans="1:11" s="80" customFormat="1" ht="20.7" customHeight="1">
      <c r="B126" s="81"/>
      <c r="D126" s="81"/>
      <c r="E126" s="81"/>
      <c r="F126" s="81"/>
      <c r="G126" s="81"/>
      <c r="H126" s="81"/>
      <c r="I126" s="81"/>
      <c r="J126" s="81"/>
      <c r="K126" s="81"/>
    </row>
    <row r="127" spans="1:11" s="80" customFormat="1" ht="20.7" customHeight="1">
      <c r="B127" s="81"/>
      <c r="D127" s="81"/>
      <c r="E127" s="81"/>
      <c r="F127" s="81"/>
      <c r="G127" s="81"/>
      <c r="H127" s="81"/>
      <c r="I127" s="81"/>
      <c r="J127" s="81"/>
      <c r="K127" s="81"/>
    </row>
    <row r="128" spans="1:11" s="80" customFormat="1" ht="20.7" customHeight="1">
      <c r="B128" s="81"/>
      <c r="D128" s="81"/>
      <c r="E128" s="81"/>
      <c r="F128" s="81"/>
      <c r="G128" s="81"/>
      <c r="H128" s="81"/>
      <c r="I128" s="81"/>
      <c r="J128" s="81"/>
      <c r="K128" s="81"/>
    </row>
    <row r="129" spans="2:11" s="80" customFormat="1" ht="20.7" customHeight="1">
      <c r="B129" s="81"/>
      <c r="D129" s="81"/>
      <c r="E129" s="81"/>
      <c r="F129" s="81"/>
      <c r="G129" s="81"/>
      <c r="H129" s="81"/>
      <c r="I129" s="81"/>
      <c r="J129" s="81"/>
      <c r="K129" s="81"/>
    </row>
    <row r="130" spans="2:11" s="80" customFormat="1" ht="20.7" customHeight="1">
      <c r="B130" s="81"/>
      <c r="D130" s="81"/>
      <c r="E130" s="81"/>
      <c r="F130" s="81"/>
      <c r="G130" s="81"/>
      <c r="H130" s="81"/>
      <c r="I130" s="81"/>
      <c r="J130" s="81"/>
      <c r="K130" s="81"/>
    </row>
    <row r="131" spans="2:11" s="80" customFormat="1" ht="20.7" customHeight="1">
      <c r="B131" s="81"/>
      <c r="D131" s="81"/>
      <c r="E131" s="81"/>
      <c r="F131" s="81"/>
      <c r="G131" s="81"/>
      <c r="H131" s="81"/>
      <c r="I131" s="81"/>
      <c r="J131" s="81"/>
      <c r="K131" s="81"/>
    </row>
    <row r="132" spans="2:11" s="80" customFormat="1" ht="20.7" customHeight="1">
      <c r="B132" s="81"/>
      <c r="D132" s="81"/>
      <c r="E132" s="81"/>
      <c r="F132" s="81"/>
      <c r="G132" s="81"/>
      <c r="H132" s="81"/>
      <c r="I132" s="81"/>
      <c r="J132" s="81"/>
      <c r="K132" s="81"/>
    </row>
    <row r="133" spans="2:11" s="80" customFormat="1" ht="20.7" customHeight="1">
      <c r="B133" s="81"/>
      <c r="D133" s="81"/>
      <c r="E133" s="81"/>
      <c r="F133" s="81"/>
      <c r="G133" s="81"/>
      <c r="H133" s="81"/>
      <c r="I133" s="81"/>
      <c r="J133" s="81"/>
      <c r="K133" s="81"/>
    </row>
    <row r="134" spans="2:11" s="80" customFormat="1" ht="20.7" customHeight="1">
      <c r="B134" s="81"/>
      <c r="D134" s="81"/>
      <c r="E134" s="81"/>
      <c r="F134" s="81"/>
      <c r="G134" s="81"/>
      <c r="H134" s="81"/>
      <c r="I134" s="81"/>
      <c r="J134" s="81"/>
      <c r="K134" s="81"/>
    </row>
    <row r="135" spans="2:11" s="80" customFormat="1" ht="20.7" customHeight="1">
      <c r="B135" s="81"/>
      <c r="D135" s="81"/>
      <c r="E135" s="81"/>
      <c r="F135" s="81"/>
      <c r="G135" s="81"/>
      <c r="H135" s="81"/>
      <c r="I135" s="81"/>
      <c r="J135" s="81"/>
      <c r="K135" s="81"/>
    </row>
    <row r="136" spans="2:11" s="80" customFormat="1" ht="20.7" customHeight="1">
      <c r="B136" s="81"/>
      <c r="D136" s="81"/>
      <c r="E136" s="81"/>
      <c r="F136" s="81"/>
      <c r="G136" s="81"/>
      <c r="H136" s="81"/>
      <c r="I136" s="81"/>
      <c r="J136" s="81"/>
      <c r="K136" s="81"/>
    </row>
    <row r="137" spans="2:11" s="80" customFormat="1" ht="20.7" customHeight="1">
      <c r="B137" s="81"/>
      <c r="D137" s="81"/>
      <c r="E137" s="81"/>
      <c r="F137" s="81"/>
      <c r="G137" s="81"/>
      <c r="H137" s="81"/>
      <c r="I137" s="81"/>
      <c r="J137" s="81"/>
      <c r="K137" s="81"/>
    </row>
    <row r="138" spans="2:11" s="80" customFormat="1" ht="20.7" customHeight="1">
      <c r="B138" s="81"/>
      <c r="D138" s="81"/>
      <c r="E138" s="81"/>
      <c r="F138" s="81"/>
      <c r="G138" s="81"/>
      <c r="H138" s="81"/>
      <c r="I138" s="81"/>
      <c r="J138" s="81"/>
      <c r="K138" s="81"/>
    </row>
    <row r="139" spans="2:11" s="80" customFormat="1" ht="20.7" customHeight="1">
      <c r="B139" s="81"/>
      <c r="D139" s="81"/>
      <c r="E139" s="81"/>
      <c r="F139" s="81"/>
      <c r="G139" s="81"/>
      <c r="H139" s="81"/>
      <c r="I139" s="81"/>
      <c r="J139" s="81"/>
      <c r="K139" s="81"/>
    </row>
    <row r="140" spans="2:11" s="80" customFormat="1" ht="20.7" customHeight="1">
      <c r="B140" s="81"/>
      <c r="D140" s="81"/>
      <c r="E140" s="81"/>
      <c r="F140" s="81"/>
      <c r="G140" s="81"/>
      <c r="H140" s="81"/>
      <c r="I140" s="81"/>
      <c r="J140" s="81"/>
      <c r="K140" s="81"/>
    </row>
    <row r="141" spans="2:11" s="80" customFormat="1" ht="20.7" customHeight="1">
      <c r="B141" s="81"/>
      <c r="D141" s="81"/>
      <c r="E141" s="81"/>
      <c r="F141" s="81"/>
      <c r="G141" s="81"/>
      <c r="H141" s="81"/>
      <c r="I141" s="81"/>
      <c r="J141" s="81"/>
      <c r="K141" s="81"/>
    </row>
    <row r="142" spans="2:11" s="80" customFormat="1" ht="20.7" customHeight="1">
      <c r="B142" s="81"/>
      <c r="D142" s="81"/>
      <c r="E142" s="81"/>
      <c r="F142" s="81"/>
      <c r="G142" s="81"/>
      <c r="H142" s="81"/>
      <c r="I142" s="81"/>
      <c r="J142" s="81"/>
      <c r="K142" s="81"/>
    </row>
    <row r="143" spans="2:11" s="80" customFormat="1" ht="20.7" customHeight="1">
      <c r="B143" s="81"/>
      <c r="D143" s="81"/>
      <c r="E143" s="81"/>
      <c r="F143" s="81"/>
      <c r="G143" s="81"/>
      <c r="H143" s="81"/>
      <c r="I143" s="81"/>
      <c r="J143" s="81"/>
      <c r="K143" s="81"/>
    </row>
    <row r="144" spans="2:11" s="80" customFormat="1" ht="20.7" customHeight="1">
      <c r="B144" s="81"/>
      <c r="D144" s="81"/>
      <c r="E144" s="81"/>
      <c r="F144" s="81"/>
      <c r="G144" s="81"/>
      <c r="H144" s="81"/>
      <c r="I144" s="81"/>
      <c r="J144" s="81"/>
      <c r="K144" s="81"/>
    </row>
    <row r="145" spans="2:11" s="80" customFormat="1" ht="20.7" customHeight="1">
      <c r="B145" s="81"/>
      <c r="D145" s="81"/>
      <c r="E145" s="81"/>
      <c r="F145" s="81"/>
      <c r="G145" s="81"/>
      <c r="H145" s="81"/>
      <c r="I145" s="81"/>
      <c r="J145" s="81"/>
      <c r="K145" s="81"/>
    </row>
    <row r="146" spans="2:11" s="80" customFormat="1" ht="20.7" customHeight="1">
      <c r="B146" s="81"/>
      <c r="D146" s="81"/>
      <c r="E146" s="81"/>
      <c r="F146" s="81"/>
      <c r="G146" s="81"/>
      <c r="H146" s="81"/>
      <c r="I146" s="81"/>
      <c r="J146" s="81"/>
      <c r="K146" s="81"/>
    </row>
    <row r="147" spans="2:11" s="80" customFormat="1" ht="20.7" customHeight="1">
      <c r="B147" s="81"/>
      <c r="D147" s="81"/>
      <c r="E147" s="81"/>
      <c r="F147" s="81"/>
      <c r="G147" s="81"/>
      <c r="H147" s="81"/>
      <c r="I147" s="81"/>
      <c r="J147" s="81"/>
      <c r="K147" s="81"/>
    </row>
    <row r="148" spans="2:11" s="80" customFormat="1" ht="20.7" customHeight="1">
      <c r="B148" s="81"/>
      <c r="D148" s="81"/>
      <c r="E148" s="81"/>
      <c r="F148" s="81"/>
      <c r="G148" s="81"/>
      <c r="H148" s="81"/>
      <c r="I148" s="81"/>
      <c r="J148" s="81"/>
      <c r="K148" s="81"/>
    </row>
    <row r="149" spans="2:11" s="80" customFormat="1" ht="20.7" customHeight="1">
      <c r="B149" s="81"/>
      <c r="D149" s="81"/>
      <c r="E149" s="81"/>
      <c r="F149" s="81"/>
      <c r="G149" s="81"/>
      <c r="H149" s="81"/>
      <c r="I149" s="81"/>
      <c r="J149" s="81"/>
      <c r="K149" s="81"/>
    </row>
    <row r="150" spans="2:11" s="80" customFormat="1" ht="20.7" customHeight="1">
      <c r="B150" s="81"/>
      <c r="D150" s="81"/>
      <c r="E150" s="81"/>
      <c r="F150" s="81"/>
      <c r="G150" s="81"/>
      <c r="H150" s="81"/>
      <c r="I150" s="81"/>
      <c r="J150" s="81"/>
      <c r="K150" s="81"/>
    </row>
    <row r="151" spans="2:11" s="80" customFormat="1" ht="20.7" customHeight="1">
      <c r="B151" s="81"/>
      <c r="D151" s="81"/>
      <c r="E151" s="81"/>
      <c r="F151" s="81"/>
      <c r="G151" s="81"/>
      <c r="H151" s="81"/>
      <c r="I151" s="81"/>
      <c r="J151" s="81"/>
      <c r="K151" s="81"/>
    </row>
    <row r="152" spans="2:11" s="80" customFormat="1" ht="20.7" customHeight="1">
      <c r="B152" s="81"/>
      <c r="D152" s="81"/>
      <c r="E152" s="81"/>
      <c r="F152" s="81"/>
      <c r="G152" s="81"/>
      <c r="H152" s="81"/>
      <c r="I152" s="81"/>
      <c r="J152" s="81"/>
      <c r="K152" s="81"/>
    </row>
    <row r="153" spans="2:11" s="80" customFormat="1" ht="20.7" customHeight="1">
      <c r="B153" s="81"/>
      <c r="D153" s="81"/>
      <c r="E153" s="81"/>
      <c r="F153" s="81"/>
      <c r="G153" s="81"/>
      <c r="H153" s="81"/>
      <c r="I153" s="81"/>
      <c r="J153" s="81"/>
      <c r="K153" s="81"/>
    </row>
    <row r="154" spans="2:11" s="80" customFormat="1" ht="20.7" customHeight="1">
      <c r="B154" s="81"/>
      <c r="D154" s="81"/>
      <c r="E154" s="81"/>
      <c r="F154" s="81"/>
      <c r="G154" s="81"/>
      <c r="H154" s="81"/>
      <c r="I154" s="81"/>
      <c r="J154" s="81"/>
      <c r="K154" s="81"/>
    </row>
    <row r="155" spans="2:11" s="80" customFormat="1" ht="20.7" customHeight="1">
      <c r="B155" s="81"/>
      <c r="D155" s="81"/>
      <c r="E155" s="81"/>
      <c r="F155" s="81"/>
      <c r="G155" s="81"/>
      <c r="H155" s="81"/>
      <c r="I155" s="81"/>
      <c r="J155" s="81"/>
      <c r="K155" s="81"/>
    </row>
    <row r="156" spans="2:11" s="80" customFormat="1" ht="20.7" customHeight="1">
      <c r="B156" s="81"/>
      <c r="D156" s="81"/>
      <c r="E156" s="81"/>
      <c r="F156" s="81"/>
      <c r="G156" s="81"/>
      <c r="H156" s="81"/>
      <c r="I156" s="81"/>
      <c r="J156" s="81"/>
      <c r="K156" s="81"/>
    </row>
    <row r="157" spans="2:11" s="80" customFormat="1" ht="20.7" customHeight="1">
      <c r="B157" s="81"/>
      <c r="D157" s="81"/>
      <c r="E157" s="81"/>
      <c r="F157" s="81"/>
      <c r="G157" s="81"/>
      <c r="H157" s="81"/>
      <c r="I157" s="81"/>
      <c r="J157" s="81"/>
      <c r="K157" s="81"/>
    </row>
    <row r="158" spans="2:11" s="80" customFormat="1" ht="20.7" customHeight="1">
      <c r="B158" s="81"/>
      <c r="D158" s="81"/>
      <c r="E158" s="81"/>
      <c r="F158" s="81"/>
      <c r="G158" s="81"/>
      <c r="H158" s="81"/>
      <c r="I158" s="81"/>
      <c r="J158" s="81"/>
      <c r="K158" s="81"/>
    </row>
    <row r="159" spans="2:11" s="80" customFormat="1" ht="20.7" customHeight="1">
      <c r="B159" s="81"/>
      <c r="D159" s="81"/>
      <c r="E159" s="81"/>
      <c r="F159" s="81"/>
      <c r="G159" s="81"/>
      <c r="H159" s="81"/>
      <c r="I159" s="81"/>
      <c r="J159" s="81"/>
      <c r="K159" s="81"/>
    </row>
    <row r="160" spans="2:11" s="80" customFormat="1" ht="20.7" customHeight="1">
      <c r="B160" s="81"/>
      <c r="D160" s="81"/>
      <c r="E160" s="81"/>
      <c r="F160" s="81"/>
      <c r="G160" s="81"/>
      <c r="H160" s="81"/>
      <c r="I160" s="81"/>
      <c r="J160" s="81"/>
      <c r="K160" s="81"/>
    </row>
    <row r="161" spans="2:11" s="80" customFormat="1" ht="20.7" customHeight="1">
      <c r="B161" s="81"/>
      <c r="D161" s="81"/>
      <c r="E161" s="81"/>
      <c r="F161" s="81"/>
      <c r="G161" s="81"/>
      <c r="H161" s="81"/>
      <c r="I161" s="81"/>
      <c r="J161" s="81"/>
      <c r="K161" s="81"/>
    </row>
    <row r="162" spans="2:11" s="80" customFormat="1" ht="20.7" customHeight="1">
      <c r="B162" s="81"/>
      <c r="D162" s="81"/>
      <c r="E162" s="81"/>
      <c r="F162" s="81"/>
      <c r="G162" s="81"/>
      <c r="H162" s="81"/>
      <c r="I162" s="81"/>
      <c r="J162" s="81"/>
      <c r="K162" s="81"/>
    </row>
    <row r="163" spans="2:11" s="80" customFormat="1" ht="20.7" customHeight="1">
      <c r="B163" s="81"/>
      <c r="D163" s="81"/>
      <c r="E163" s="81"/>
      <c r="F163" s="81"/>
      <c r="G163" s="81"/>
      <c r="H163" s="81"/>
      <c r="I163" s="81"/>
      <c r="J163" s="81"/>
      <c r="K163" s="81"/>
    </row>
    <row r="164" spans="2:11" s="80" customFormat="1" ht="20.7" customHeight="1">
      <c r="B164" s="81"/>
      <c r="D164" s="81"/>
      <c r="E164" s="81"/>
      <c r="F164" s="81"/>
      <c r="G164" s="81"/>
      <c r="H164" s="81"/>
      <c r="I164" s="81"/>
      <c r="J164" s="81"/>
      <c r="K164" s="81"/>
    </row>
    <row r="165" spans="2:11" s="80" customFormat="1" ht="20.7" customHeight="1">
      <c r="B165" s="81"/>
      <c r="D165" s="81"/>
      <c r="E165" s="81"/>
      <c r="F165" s="81"/>
      <c r="G165" s="81"/>
      <c r="H165" s="81"/>
      <c r="I165" s="81"/>
      <c r="J165" s="81"/>
      <c r="K165" s="81"/>
    </row>
    <row r="166" spans="2:11" s="80" customFormat="1" ht="20.7" customHeight="1">
      <c r="B166" s="81"/>
      <c r="D166" s="81"/>
      <c r="E166" s="81"/>
      <c r="F166" s="81"/>
      <c r="G166" s="81"/>
      <c r="H166" s="81"/>
      <c r="I166" s="81"/>
      <c r="J166" s="81"/>
      <c r="K166" s="81"/>
    </row>
    <row r="167" spans="2:11" s="80" customFormat="1" ht="20.7" customHeight="1">
      <c r="B167" s="81"/>
      <c r="D167" s="81"/>
      <c r="E167" s="81"/>
      <c r="F167" s="81"/>
      <c r="G167" s="81"/>
      <c r="H167" s="81"/>
      <c r="I167" s="81"/>
      <c r="J167" s="81"/>
      <c r="K167" s="81"/>
    </row>
  </sheetData>
  <pageMargins left="0.78740157480314965" right="0.31496062992125984" top="0.78740157480314965" bottom="0.11811023622047245" header="0.19685039370078741" footer="0.11811023622047245"/>
  <pageSetup paperSize="9" scale="82" fitToHeight="7" orientation="portrait" r:id="rId1"/>
  <headerFooter>
    <evenHeader>&amp;R&amp;"Arial,Italic"&amp;12For internal use only</evenHeader>
  </headerFooter>
  <rowBreaks count="2" manualBreakCount="2">
    <brk id="41" max="16" man="1"/>
    <brk id="76" max="1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7112272-a88b-4604-a3cd-5154aa1506d1">
      <Terms xmlns="http://schemas.microsoft.com/office/infopath/2007/PartnerControls"/>
    </lcf76f155ced4ddcb4097134ff3c332f>
    <TaxCatchAll xmlns="7a6964bd-0253-4c76-acd5-cf1dcb7844f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68BDBDF1559141BAD4D86E5CBE9C8B" ma:contentTypeVersion="10" ma:contentTypeDescription="Create a new document." ma:contentTypeScope="" ma:versionID="0281da7f6f3aaa83b7e6487fe5586730">
  <xsd:schema xmlns:xsd="http://www.w3.org/2001/XMLSchema" xmlns:xs="http://www.w3.org/2001/XMLSchema" xmlns:p="http://schemas.microsoft.com/office/2006/metadata/properties" xmlns:ns2="07112272-a88b-4604-a3cd-5154aa1506d1" xmlns:ns3="7a6964bd-0253-4c76-acd5-cf1dcb7844f1" targetNamespace="http://schemas.microsoft.com/office/2006/metadata/properties" ma:root="true" ma:fieldsID="98719f43d9ff7fc3c11be0ba7682c7e0" ns2:_="" ns3:_="">
    <xsd:import namespace="07112272-a88b-4604-a3cd-5154aa1506d1"/>
    <xsd:import namespace="7a6964bd-0253-4c76-acd5-cf1dcb7844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112272-a88b-4604-a3cd-5154aa1506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6964bd-0253-4c76-acd5-cf1dcb7844f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616fa7e-e5f0-4156-ae6a-73983465e679}" ma:internalName="TaxCatchAll" ma:showField="CatchAllData" ma:web="7a6964bd-0253-4c76-acd5-cf1dcb7844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C7ED8C-B823-4357-BDB9-B636B6223C2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7BCE74-4311-4097-A535-F20AE2054A2B}">
  <ds:schemaRefs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07112272-a88b-4604-a3cd-5154aa1506d1"/>
    <ds:schemaRef ds:uri="7a6964bd-0253-4c76-acd5-cf1dcb7844f1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03210197-0FB8-4369-9F04-FC02E94516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112272-a88b-4604-a3cd-5154aa1506d1"/>
    <ds:schemaRef ds:uri="7a6964bd-0253-4c76-acd5-cf1dcb7844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NAV000</vt:lpstr>
      <vt:lpstr>BS</vt:lpstr>
      <vt:lpstr>PL</vt:lpstr>
      <vt:lpstr>Conso</vt:lpstr>
      <vt:lpstr>Company</vt:lpstr>
      <vt:lpstr>CF</vt:lpstr>
      <vt:lpstr>BS!Print_Area</vt:lpstr>
      <vt:lpstr>CF!Print_Area</vt:lpstr>
      <vt:lpstr>Company!Print_Area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Mantana Supapan</cp:lastModifiedBy>
  <cp:lastPrinted>2026-05-13T07:18:25Z</cp:lastPrinted>
  <dcterms:created xsi:type="dcterms:W3CDTF">1999-06-19T06:47:39Z</dcterms:created>
  <dcterms:modified xsi:type="dcterms:W3CDTF">2026-05-14T14:54:30Z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0x0101008468BDBDF1559141BAD4D86E5CBE9C8B</vt:lpwstr>
  </property>
  <property fmtid="{D5CDD505-2E9C-101B-9397-08002B2CF9AE}" pid="3" name="MediaServiceImageTags">
    <vt:lpwstr/>
  </property>
</Properties>
</file>