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roperty Perfect\2026\Q1'2026\"/>
    </mc:Choice>
  </mc:AlternateContent>
  <xr:revisionPtr revIDLastSave="0" documentId="13_ncr:1_{652A4DA5-AA6D-4159-BB91-B1848BD71C2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5" r:id="rId5"/>
    <sheet name="Company" sheetId="6" r:id="rId6"/>
    <sheet name="CF" sheetId="9" r:id="rId7"/>
    <sheet name="000" sheetId="4" state="very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'[1]C-3'!$R$2</definedName>
    <definedName name="\a" localSheetId="6">'[2] APS  APS-DI ING'!#REF!</definedName>
    <definedName name="\a">'[2] APS  APS-DI ING'!#REF!</definedName>
    <definedName name="\t" localSheetId="6">'[3]ELEC45-01'!#REF!</definedName>
    <definedName name="\t">'[3]ELEC45-01'!#REF!</definedName>
    <definedName name="\z" localSheetId="6">#REF!</definedName>
    <definedName name="\z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6">#REF!</definedName>
    <definedName name="___DAT13">#REF!</definedName>
    <definedName name="___DAT14" localSheetId="6">#REF!</definedName>
    <definedName name="___DAT14">#REF!</definedName>
    <definedName name="___DAT15" localSheetId="6">#REF!</definedName>
    <definedName name="___DAT15">#REF!</definedName>
    <definedName name="___DAT16" localSheetId="6">#REF!</definedName>
    <definedName name="___DAT16">#REF!</definedName>
    <definedName name="___DAT17" localSheetId="6">#REF!</definedName>
    <definedName name="___DAT17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6">#REF!</definedName>
    <definedName name="__DAT14">#REF!</definedName>
    <definedName name="__DAT15" localSheetId="6">#REF!</definedName>
    <definedName name="__DAT15">#REF!</definedName>
    <definedName name="__DAT16" localSheetId="6">#REF!</definedName>
    <definedName name="__DAT16">#REF!</definedName>
    <definedName name="__DAT17" localSheetId="6">#REF!</definedName>
    <definedName name="__DAT17">#REF!</definedName>
    <definedName name="__DAT2" localSheetId="6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01_Aug_01" localSheetId="6">#REF!</definedName>
    <definedName name="_01_Aug_01">#REF!</definedName>
    <definedName name="_01_Jul_01" localSheetId="6">#REF!</definedName>
    <definedName name="_01_Jul_01">#REF!</definedName>
    <definedName name="_01_Sep_01" localSheetId="6">#REF!</definedName>
    <definedName name="_01_Sep_01">#REF!</definedName>
    <definedName name="_6703_00_105" localSheetId="6">#REF!</definedName>
    <definedName name="_6703_00_105">#REF!</definedName>
    <definedName name="_AJE122003" localSheetId="6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6">#REF!</definedName>
    <definedName name="_ar2">#REF!</definedName>
    <definedName name="_ByEmpID">[5]Employee!$D$2:$H$164</definedName>
    <definedName name="_ByUsername">[5]Employee!$G$2:$I$165</definedName>
    <definedName name="_DAT1" localSheetId="6">[6]BMCT2003!#REF!</definedName>
    <definedName name="_DAT1">[6]BMCT2003!#REF!</definedName>
    <definedName name="_DAT10" localSheetId="6">[6]BMCT2003!#REF!</definedName>
    <definedName name="_DAT10">[6]BMCT2003!#REF!</definedName>
    <definedName name="_DAT11" localSheetId="6">[6]BMCT2003!#REF!</definedName>
    <definedName name="_DAT11">[6]BMCT2003!#REF!</definedName>
    <definedName name="_DAT12" localSheetId="6">[6]BMCT2003!#REF!</definedName>
    <definedName name="_DAT12">[6]BMCT2003!#REF!</definedName>
    <definedName name="_DAT13" localSheetId="6">[6]BMCT2003!#REF!</definedName>
    <definedName name="_DAT13">[6]BMCT2003!#REF!</definedName>
    <definedName name="_DAT14" localSheetId="6">[6]BMCT2003!#REF!</definedName>
    <definedName name="_DAT14">[6]BMCT2003!#REF!</definedName>
    <definedName name="_DAT15" localSheetId="6">[6]BMCT2003!#REF!</definedName>
    <definedName name="_DAT15">[6]BMCT2003!#REF!</definedName>
    <definedName name="_DAT16" localSheetId="6">[7]ต้นทุนนวัตกรรม!#REF!</definedName>
    <definedName name="_DAT16">[7]ต้นทุนนวัตกรรม!#REF!</definedName>
    <definedName name="_DAT17" localSheetId="6">[6]BMCT2003!#REF!</definedName>
    <definedName name="_DAT17">[6]BMCT2003!#REF!</definedName>
    <definedName name="_DAT18" localSheetId="6">[6]BMCT2003!#REF!</definedName>
    <definedName name="_DAT18">[6]BMCT2003!#REF!</definedName>
    <definedName name="_DAT19" localSheetId="6">[6]BMCT2003!#REF!</definedName>
    <definedName name="_DAT19">[6]BMCT2003!#REF!</definedName>
    <definedName name="_DAT2" localSheetId="6">[6]BMCT2003!#REF!</definedName>
    <definedName name="_DAT2">[6]BMCT2003!#REF!</definedName>
    <definedName name="_DAT20" localSheetId="6">[6]BMCT2003!#REF!</definedName>
    <definedName name="_DAT20">[6]BMCT2003!#REF!</definedName>
    <definedName name="_DAT21" localSheetId="6">#REF!</definedName>
    <definedName name="_DAT21">#REF!</definedName>
    <definedName name="_DAT22" localSheetId="6">#REF!</definedName>
    <definedName name="_DAT22">#REF!</definedName>
    <definedName name="_DAT23" localSheetId="6">#REF!</definedName>
    <definedName name="_DAT23">#REF!</definedName>
    <definedName name="_DAT24" localSheetId="6">#REF!</definedName>
    <definedName name="_DAT24">#REF!</definedName>
    <definedName name="_DAT25" localSheetId="6">#REF!</definedName>
    <definedName name="_DAT25">#REF!</definedName>
    <definedName name="_DAT26" localSheetId="6">#REF!</definedName>
    <definedName name="_DAT26">#REF!</definedName>
    <definedName name="_DAT27" localSheetId="6">#REF!</definedName>
    <definedName name="_DAT27">#REF!</definedName>
    <definedName name="_DAT28" localSheetId="6">#REF!</definedName>
    <definedName name="_DAT28">#REF!</definedName>
    <definedName name="_DAT3" localSheetId="6">[6]BMCT2003!#REF!</definedName>
    <definedName name="_DAT3">[6]BMCT2003!#REF!</definedName>
    <definedName name="_DAT4" localSheetId="6">[6]BMCT2003!#REF!</definedName>
    <definedName name="_DAT4">[6]BMCT2003!#REF!</definedName>
    <definedName name="_DAT5" localSheetId="6">[6]BMCT2003!#REF!</definedName>
    <definedName name="_DAT5">[6]BMCT2003!#REF!</definedName>
    <definedName name="_DAT6" localSheetId="6">[6]BMCT2003!#REF!</definedName>
    <definedName name="_DAT6">[6]BMCT2003!#REF!</definedName>
    <definedName name="_DAT7" localSheetId="6">[6]BMCT2003!#REF!</definedName>
    <definedName name="_DAT7">[6]BMCT2003!#REF!</definedName>
    <definedName name="_DAT8" localSheetId="6">[6]BMCT2003!#REF!</definedName>
    <definedName name="_DAT8">[6]BMCT2003!#REF!</definedName>
    <definedName name="_DAT9" localSheetId="6">[6]BMCT2003!#REF!</definedName>
    <definedName name="_DAT9">[6]BMCT2003!#REF!</definedName>
    <definedName name="_dkk1" localSheetId="6">#REF!</definedName>
    <definedName name="_dkk1">#REF!</definedName>
    <definedName name="_dkk10" localSheetId="6">#REF!</definedName>
    <definedName name="_dkk10">#REF!</definedName>
    <definedName name="_dkk2" localSheetId="6">#REF!</definedName>
    <definedName name="_dkk2">#REF!</definedName>
    <definedName name="_E1" localSheetId="6">#REF!</definedName>
    <definedName name="_E1">#REF!</definedName>
    <definedName name="_Exp1">[8]Exp!$B$1:$AD$39</definedName>
    <definedName name="_exp10" localSheetId="6">#REF!</definedName>
    <definedName name="_exp10">#REF!</definedName>
    <definedName name="_exp11" localSheetId="6">#REF!</definedName>
    <definedName name="_exp11">#REF!</definedName>
    <definedName name="_exp111" localSheetId="6">#REF!</definedName>
    <definedName name="_exp111">#REF!</definedName>
    <definedName name="_exp12" localSheetId="6">#REF!</definedName>
    <definedName name="_exp12">#REF!</definedName>
    <definedName name="_exp13" localSheetId="6">#REF!</definedName>
    <definedName name="_exp13">#REF!</definedName>
    <definedName name="_exp14" localSheetId="6">#REF!</definedName>
    <definedName name="_exp14">#REF!</definedName>
    <definedName name="_Exp2">[8]Exp!$B$44:$AD$66</definedName>
    <definedName name="_EXP22" localSheetId="6">#REF!</definedName>
    <definedName name="_EXP22">#REF!</definedName>
    <definedName name="_exp5" localSheetId="6">#REF!</definedName>
    <definedName name="_exp5">#REF!</definedName>
    <definedName name="_exp7" localSheetId="6">#REF!</definedName>
    <definedName name="_exp7">#REF!</definedName>
    <definedName name="_exp8" localSheetId="6">#REF!</definedName>
    <definedName name="_exp8">#REF!</definedName>
    <definedName name="_exp9" localSheetId="6">#REF!</definedName>
    <definedName name="_exp9">#REF!</definedName>
    <definedName name="_FG5" hidden="1">{"cashflow",#N/A,FALSE,"cash flow"}</definedName>
    <definedName name="_Fill" hidden="1">'[1]C-3'!$C$81</definedName>
    <definedName name="_fob1" localSheetId="6">#REF!</definedName>
    <definedName name="_fob1">#REF!</definedName>
    <definedName name="_h2">[9]เงินกู้ธนชาติ!$G$2</definedName>
    <definedName name="_Key1" localSheetId="6" hidden="1">#REF!</definedName>
    <definedName name="_Key1" hidden="1">#REF!</definedName>
    <definedName name="_kkk1" localSheetId="6" hidden="1">#REF!</definedName>
    <definedName name="_kkk1" hidden="1">#REF!</definedName>
    <definedName name="_lit1" localSheetId="6">#REF!</definedName>
    <definedName name="_lit1">#REF!</definedName>
    <definedName name="_lit2" localSheetId="6">#REF!</definedName>
    <definedName name="_lit2">#REF!</definedName>
    <definedName name="_Order1" hidden="1">255</definedName>
    <definedName name="_Page_1new" localSheetId="6">#REF!</definedName>
    <definedName name="_Page_1new">#REF!</definedName>
    <definedName name="_Page_2new" localSheetId="6">#REF!</definedName>
    <definedName name="_Page_2new">#REF!</definedName>
    <definedName name="_pp1" localSheetId="6">#REF!</definedName>
    <definedName name="_pp1">#REF!</definedName>
    <definedName name="_pp2" localSheetId="6">#REF!</definedName>
    <definedName name="_pp2">#REF!</definedName>
    <definedName name="_pp3" localSheetId="6">#REF!</definedName>
    <definedName name="_pp3">#REF!</definedName>
    <definedName name="_pp4" localSheetId="6">#REF!</definedName>
    <definedName name="_pp4">#REF!</definedName>
    <definedName name="_pp5" localSheetId="6">#REF!</definedName>
    <definedName name="_pp5">#REF!</definedName>
    <definedName name="_pp6" localSheetId="6">#REF!</definedName>
    <definedName name="_pp6">#REF!</definedName>
    <definedName name="_pp7" localSheetId="6">#REF!</definedName>
    <definedName name="_pp7">#REF!</definedName>
    <definedName name="_prg1" localSheetId="6">#REF!</definedName>
    <definedName name="_prg1">#REF!</definedName>
    <definedName name="_prg180" localSheetId="6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6" hidden="1">#REF!</definedName>
    <definedName name="_Sort" hidden="1">#REF!</definedName>
    <definedName name="_st1" localSheetId="6">#REF!</definedName>
    <definedName name="_st1">#REF!</definedName>
    <definedName name="_Table1_In1" localSheetId="6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6">#REF!</definedName>
    <definedName name="_Us1">#REF!</definedName>
    <definedName name="_US10" localSheetId="6">#REF!</definedName>
    <definedName name="_US10">#REF!</definedName>
    <definedName name="_Us2" localSheetId="6">#REF!</definedName>
    <definedName name="_Us2">#REF!</definedName>
    <definedName name="_Uss1" localSheetId="6">#REF!</definedName>
    <definedName name="_Uss1">#REF!</definedName>
    <definedName name="_Uss2" localSheetId="6">#REF!</definedName>
    <definedName name="_Uss2">#REF!</definedName>
    <definedName name="_uua1" localSheetId="6">#REF!</definedName>
    <definedName name="_uua1">#REF!</definedName>
    <definedName name="_VI59" localSheetId="6">#REF!</definedName>
    <definedName name="_VI59">#REF!</definedName>
    <definedName name="_wew3" localSheetId="6">#REF!</definedName>
    <definedName name="_wew3">#REF!</definedName>
    <definedName name="_WGZY">'[1]C-3'!$T$3</definedName>
    <definedName name="_ZZ41" localSheetId="6">'[13]N-4.4'!#REF!</definedName>
    <definedName name="_ZZ41">'[13]N-4.4'!#REF!</definedName>
    <definedName name="a">'[14]TrialBalance Q3-2002'!$A$1:$H$301</definedName>
    <definedName name="A_PageJV1" localSheetId="6">#REF!</definedName>
    <definedName name="A_PageJV1">#REF!</definedName>
    <definedName name="A_PageJV2" localSheetId="6">#REF!</definedName>
    <definedName name="A_PageJV2">#REF!</definedName>
    <definedName name="A_PageJV3" localSheetId="6">#REF!</definedName>
    <definedName name="A_PageJV3">#REF!</definedName>
    <definedName name="A_PageJV4" localSheetId="6">#REF!</definedName>
    <definedName name="A_PageJV4">#REF!</definedName>
    <definedName name="a1q" localSheetId="6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Balance'!$A:$H</definedName>
    <definedName name="AAA" localSheetId="6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Balance'!$A:$H</definedName>
    <definedName name="aaaaaaaaa" localSheetId="6">#REF!</definedName>
    <definedName name="aaaaaaaaa">#REF!</definedName>
    <definedName name="aaaaaaaaaaa" localSheetId="6">#REF!</definedName>
    <definedName name="aaaaaaaaaaa">#REF!</definedName>
    <definedName name="abc" localSheetId="6">#REF!</definedName>
    <definedName name="abc">#REF!</definedName>
    <definedName name="AccTax" localSheetId="6">#REF!</definedName>
    <definedName name="AccTax">#REF!</definedName>
    <definedName name="AcctPay_related" localSheetId="6">#REF!</definedName>
    <definedName name="AcctPay_related">#REF!</definedName>
    <definedName name="ADDITION_TAC" localSheetId="6">#REF!</definedName>
    <definedName name="ADDITION_TAC">#REF!</definedName>
    <definedName name="AdvfromRelated" localSheetId="6">#REF!</definedName>
    <definedName name="AdvfromRelated">#REF!</definedName>
    <definedName name="Aging_For_Auditor_by_Crncy_Aging_Local_List" localSheetId="6">#REF!</definedName>
    <definedName name="Aging_For_Auditor_by_Crncy_Aging_Local_List">#REF!</definedName>
    <definedName name="AJD" localSheetId="6">#REF!</definedName>
    <definedName name="AJD">#REF!</definedName>
    <definedName name="Amount" localSheetId="6">#REF!</definedName>
    <definedName name="Amount">#REF!</definedName>
    <definedName name="ana" localSheetId="6">#REF!</definedName>
    <definedName name="ana">#REF!</definedName>
    <definedName name="Ana_U_5">[17]ตั๋วเงินรับ!$F$1</definedName>
    <definedName name="AP_code" localSheetId="6">#REF!</definedName>
    <definedName name="AP_code">#REF!</definedName>
    <definedName name="AP_value" localSheetId="6">#REF!</definedName>
    <definedName name="AP_value">#REF!</definedName>
    <definedName name="APage_Interest" localSheetId="6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6">#REF!</definedName>
    <definedName name="ar">#REF!</definedName>
    <definedName name="AS2DocOpenMode" hidden="1">"AS2DocumentEdit"</definedName>
    <definedName name="ASSD" localSheetId="6">#REF!</definedName>
    <definedName name="ASSD">#REF!</definedName>
    <definedName name="Asset41_42">[19]Asset41_42!$A$1:$K$5880</definedName>
    <definedName name="AssetCode_Building">[18]BUILD95!$I$9:$I$17</definedName>
    <definedName name="Asstes" localSheetId="6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6">#REF!</definedName>
    <definedName name="B1a1">#REF!</definedName>
    <definedName name="BankOD_LoanfromBank" localSheetId="6">#REF!</definedName>
    <definedName name="BankOD_LoanfromBank">#REF!</definedName>
    <definedName name="BasedOn" localSheetId="6">#REF!</definedName>
    <definedName name="BasedOn">#REF!</definedName>
    <definedName name="BasedOnOther" localSheetId="6">#REF!</definedName>
    <definedName name="BasedOnOther">#REF!</definedName>
    <definedName name="bbb" localSheetId="6">#REF!</definedName>
    <definedName name="bbb">#REF!</definedName>
    <definedName name="BBL" localSheetId="6">'[20]ADJ - RATE'!#REF!</definedName>
    <definedName name="BBL">'[20]ADJ - RATE'!#REF!</definedName>
    <definedName name="begin" localSheetId="6">#REF!</definedName>
    <definedName name="begin">#REF!</definedName>
    <definedName name="begin1" localSheetId="6">#REF!</definedName>
    <definedName name="begin1">#REF!</definedName>
    <definedName name="begin2" localSheetId="6">#REF!</definedName>
    <definedName name="begin2">#REF!</definedName>
    <definedName name="BLOW4502">'[1]C-3'!$1:$5</definedName>
    <definedName name="BookPeriod" localSheetId="6">'[21]K-4A'!#REF!</definedName>
    <definedName name="BookPeriod">'[21]K-4A'!#REF!</definedName>
    <definedName name="BookPeriodBUIMPR" localSheetId="6">'[21]K-4C'!#REF!</definedName>
    <definedName name="BookPeriodBUIMPR">'[21]K-4C'!#REF!</definedName>
    <definedName name="BookPeriodFURFBS" localSheetId="6">'[21]K-4K'!#REF!</definedName>
    <definedName name="BookPeriodFURFBS">'[21]K-4K'!#REF!</definedName>
    <definedName name="BookPeriodFUROTH" localSheetId="6">'[21]K-4L'!#REF!</definedName>
    <definedName name="BookPeriodFUROTH">'[21]K-4L'!#REF!</definedName>
    <definedName name="BookPeriodGMAPAR" localSheetId="6">'[21]K-4F'!#REF!</definedName>
    <definedName name="BookPeriodGMAPAR">'[21]K-4F'!#REF!</definedName>
    <definedName name="BookPeriodMOCKUP" localSheetId="6">'[21]K-4I'!#REF!</definedName>
    <definedName name="BookPeriodMOCKUP">'[21]K-4I'!#REF!</definedName>
    <definedName name="BookPeriodMOTVEH" localSheetId="6">'[21]K-4H'!#REF!</definedName>
    <definedName name="BookPeriodMOTVEH">'[21]K-4H'!#REF!</definedName>
    <definedName name="BookPeriodOFFQUO" localSheetId="6">'[21]K-4D'!#REF!</definedName>
    <definedName name="BookPeriodOFFQUO">'[21]K-4D'!#REF!</definedName>
    <definedName name="BookPeriodOFFURO" localSheetId="6">'[21]K-4E'!#REF!</definedName>
    <definedName name="BookPeriodOFFURO">'[21]K-4E'!#REF!</definedName>
    <definedName name="BookPeriodOFIMPO" localSheetId="6">'[21]K-4B'!#REF!</definedName>
    <definedName name="BookPeriodOFIMPO">'[21]K-4B'!#REF!</definedName>
    <definedName name="BookPeriodQSEQUP" localSheetId="6">'[21]K-4J'!#REF!</definedName>
    <definedName name="BookPeriodQSEQUP">'[21]K-4J'!#REF!</definedName>
    <definedName name="BookPriorBUILDI" localSheetId="6">'[21]K-4A'!#REF!</definedName>
    <definedName name="BookPriorBUILDI">'[21]K-4A'!#REF!</definedName>
    <definedName name="BookPriorBUIMPR" localSheetId="6">'[21]K-4C'!#REF!</definedName>
    <definedName name="BookPriorBUIMPR">'[21]K-4C'!#REF!</definedName>
    <definedName name="cc" localSheetId="6">#REF!</definedName>
    <definedName name="cc">#REF!</definedName>
    <definedName name="cd" localSheetId="6">#REF!</definedName>
    <definedName name="cd">#REF!</definedName>
    <definedName name="cf" hidden="1">{"cashflow",#N/A,FALSE,"cash flow"}</definedName>
    <definedName name="cfdxc" localSheetId="6">#REF!</definedName>
    <definedName name="cfdxc">#REF!</definedName>
    <definedName name="cfxc" localSheetId="6">#REF!</definedName>
    <definedName name="cfxc">#REF!</definedName>
    <definedName name="code" localSheetId="6">#REF!</definedName>
    <definedName name="code">#REF!</definedName>
    <definedName name="cost_per_unit" localSheetId="6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6">#REF!</definedName>
    <definedName name="CurPortLoan">#REF!</definedName>
    <definedName name="CY_Accounts_Receivable" localSheetId="6">#REF!</definedName>
    <definedName name="CY_Accounts_Receivable">#REF!</definedName>
    <definedName name="CY_Cash" localSheetId="6">#REF!</definedName>
    <definedName name="CY_Cash">#REF!</definedName>
    <definedName name="CY_Common_Equity" localSheetId="6">#REF!</definedName>
    <definedName name="CY_Common_Equity">#REF!</definedName>
    <definedName name="CY_Cost_of_Sales" localSheetId="6">#REF!</definedName>
    <definedName name="CY_Cost_of_Sales">#REF!</definedName>
    <definedName name="CY_Current_Liabilities" localSheetId="6">#REF!</definedName>
    <definedName name="CY_Current_Liabilities">#REF!</definedName>
    <definedName name="CY_Depreciation" localSheetId="6">#REF!</definedName>
    <definedName name="CY_Depreciation">#REF!</definedName>
    <definedName name="CY_Gross_Profit" localSheetId="6">#REF!</definedName>
    <definedName name="CY_Gross_Profit">#REF!</definedName>
    <definedName name="CY_Inc_Bef_Tax" localSheetId="6">#REF!</definedName>
    <definedName name="CY_Inc_Bef_Tax">#REF!</definedName>
    <definedName name="CY_Intangible_Assets" localSheetId="6">#REF!</definedName>
    <definedName name="CY_Intangible_Assets">#REF!</definedName>
    <definedName name="CY_Interest_Expense" localSheetId="6">#REF!</definedName>
    <definedName name="CY_Interest_Expense">#REF!</definedName>
    <definedName name="CY_Inventory" localSheetId="6">#REF!</definedName>
    <definedName name="CY_Inventory">#REF!</definedName>
    <definedName name="CY_LIABIL_EQUITY" localSheetId="6">#REF!</definedName>
    <definedName name="CY_LIABIL_EQUITY">#REF!</definedName>
    <definedName name="CY_LT_Debt" localSheetId="6">#REF!</definedName>
    <definedName name="CY_LT_Debt">#REF!</definedName>
    <definedName name="CY_Market_Value_of_Equity" localSheetId="6">#REF!</definedName>
    <definedName name="CY_Market_Value_of_Equity">#REF!</definedName>
    <definedName name="CY_Marketable_Sec" localSheetId="6">#REF!</definedName>
    <definedName name="CY_Marketable_Sec">#REF!</definedName>
    <definedName name="CY_NET_PROFIT" localSheetId="6">#REF!</definedName>
    <definedName name="CY_NET_PROFIT">#REF!</definedName>
    <definedName name="CY_Net_Revenue" localSheetId="6">#REF!</definedName>
    <definedName name="CY_Net_Revenue">#REF!</definedName>
    <definedName name="CY_Operating_Income" localSheetId="6">#REF!</definedName>
    <definedName name="CY_Operating_Income">#REF!</definedName>
    <definedName name="CY_Other_Curr_Assets" localSheetId="6">#REF!</definedName>
    <definedName name="CY_Other_Curr_Assets">#REF!</definedName>
    <definedName name="CY_Other_LT_Assets" localSheetId="6">#REF!</definedName>
    <definedName name="CY_Other_LT_Assets">#REF!</definedName>
    <definedName name="CY_Other_LT_Liabilities" localSheetId="6">#REF!</definedName>
    <definedName name="CY_Other_LT_Liabilities">#REF!</definedName>
    <definedName name="CY_Preferred_Stock" localSheetId="6">#REF!</definedName>
    <definedName name="CY_Preferred_Stock">#REF!</definedName>
    <definedName name="CY_QUICK_ASSETS" localSheetId="6">#REF!</definedName>
    <definedName name="CY_QUICK_ASSETS">#REF!</definedName>
    <definedName name="CY_Retained_Earnings" localSheetId="6">#REF!</definedName>
    <definedName name="CY_Retained_Earnings">#REF!</definedName>
    <definedName name="CY_Tangible_Assets" localSheetId="6">#REF!</definedName>
    <definedName name="CY_Tangible_Assets">#REF!</definedName>
    <definedName name="CY_Tangible_Net_Worth" localSheetId="6">#REF!</definedName>
    <definedName name="CY_Tangible_Net_Worth">#REF!</definedName>
    <definedName name="CY_Taxes" localSheetId="6">#REF!</definedName>
    <definedName name="CY_Taxes">#REF!</definedName>
    <definedName name="CY_TOTAL_ASSETS" localSheetId="6">#REF!</definedName>
    <definedName name="CY_TOTAL_ASSETS">#REF!</definedName>
    <definedName name="CY_TOTAL_CURR_ASSETS" localSheetId="6">#REF!</definedName>
    <definedName name="CY_TOTAL_CURR_ASSETS">#REF!</definedName>
    <definedName name="CY_TOTAL_DEBT" localSheetId="6">#REF!</definedName>
    <definedName name="CY_TOTAL_DEBT">#REF!</definedName>
    <definedName name="CY_TOTAL_EQUITY" localSheetId="6">#REF!</definedName>
    <definedName name="CY_TOTAL_EQUITY">#REF!</definedName>
    <definedName name="CY_Working_Capital" localSheetId="6">#REF!</definedName>
    <definedName name="CY_Working_Capital">#REF!</definedName>
    <definedName name="D_Purchased_Vehicles" localSheetId="6">#REF!</definedName>
    <definedName name="D_Purchased_Vehicles">#REF!</definedName>
    <definedName name="DAE" localSheetId="6">#REF!</definedName>
    <definedName name="DAE">#REF!</definedName>
    <definedName name="dat" localSheetId="6">#REF!</definedName>
    <definedName name="dat">#REF!</definedName>
    <definedName name="Data" localSheetId="6">#REF!</definedName>
    <definedName name="Data">#REF!</definedName>
    <definedName name="data1" localSheetId="6">#REF!</definedName>
    <definedName name="data1">#REF!</definedName>
    <definedName name="DATA3" localSheetId="6">'[22]Land 28101'!#REF!</definedName>
    <definedName name="DATA3">'[22]Land 28101'!#REF!</definedName>
    <definedName name="_xlnm.Database" localSheetId="6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6">#REF!</definedName>
    <definedName name="dddd">#REF!</definedName>
    <definedName name="DE" localSheetId="6">#REF!</definedName>
    <definedName name="DE">#REF!</definedName>
    <definedName name="Dec_Building">[18]BUILD95!$AM$9:$AM$17</definedName>
    <definedName name="depre" localSheetId="6">#REF!</definedName>
    <definedName name="depre">#REF!</definedName>
    <definedName name="Depre_Building">[18]BUILD95!$AA$9:$AA$17</definedName>
    <definedName name="description" localSheetId="6">#REF!</definedName>
    <definedName name="description">#REF!</definedName>
    <definedName name="dfcsdfc">'[27]C-3'!$R$2</definedName>
    <definedName name="dflt7" localSheetId="6">[28]Invoice!#REF!</definedName>
    <definedName name="dflt7">[28]Invoice!#REF!</definedName>
    <definedName name="director">'[29]VariableII  period'!$E$146</definedName>
    <definedName name="DISCOUNT99" localSheetId="6">#REF!</definedName>
    <definedName name="DISCOUNT99">#REF!</definedName>
    <definedName name="DKK">'[30]ADJ - RATE'!$B$4</definedName>
    <definedName name="e" localSheetId="6">#REF!</definedName>
    <definedName name="e">#REF!</definedName>
    <definedName name="ee">'[31]เงินกู้ MGC'!$E$17</definedName>
    <definedName name="eee" localSheetId="6">#REF!</definedName>
    <definedName name="eee">#REF!</definedName>
    <definedName name="eqq" hidden="1">{"cashflow",#N/A,FALSE,"cash flow"}</definedName>
    <definedName name="er" localSheetId="6">#REF!</definedName>
    <definedName name="er">#REF!</definedName>
    <definedName name="ewew" hidden="1">{"cashflow",#N/A,FALSE,"cash flow"}</definedName>
    <definedName name="eww" localSheetId="6">#REF!</definedName>
    <definedName name="eww">#REF!</definedName>
    <definedName name="exp5.1" localSheetId="6">#REF!</definedName>
    <definedName name="exp5.1">#REF!</definedName>
    <definedName name="expense" localSheetId="6">#REF!</definedName>
    <definedName name="expense">#REF!</definedName>
    <definedName name="expp10" localSheetId="6">#REF!</definedName>
    <definedName name="expp10">#REF!</definedName>
    <definedName name="expp12" localSheetId="6">#REF!</definedName>
    <definedName name="expp12">#REF!</definedName>
    <definedName name="EXPP22" localSheetId="6">#REF!</definedName>
    <definedName name="EXPP22">#REF!</definedName>
    <definedName name="expp5" localSheetId="6">#REF!</definedName>
    <definedName name="expp5">#REF!</definedName>
    <definedName name="expp7" localSheetId="6">#REF!</definedName>
    <definedName name="expp7">#REF!</definedName>
    <definedName name="expp8" localSheetId="6">#REF!</definedName>
    <definedName name="expp8">#REF!</definedName>
    <definedName name="expp9" localSheetId="6">#REF!</definedName>
    <definedName name="expp9">#REF!</definedName>
    <definedName name="ExpQ4">[32]Exp!$B$1:$AD$39</definedName>
    <definedName name="Extract_FA" localSheetId="6">#REF!</definedName>
    <definedName name="Extract_FA">#REF!</definedName>
    <definedName name="f" localSheetId="6">#REF!</definedName>
    <definedName name="f">#REF!</definedName>
    <definedName name="falmn">[33]เงินกู้ธนชาติ!$B$4</definedName>
    <definedName name="fdss" localSheetId="6">#REF!</definedName>
    <definedName name="fdss">#REF!</definedName>
    <definedName name="Feb_Building">[18]BUILD95!$AC$9:$AC$17</definedName>
    <definedName name="ff" localSheetId="6">#REF!</definedName>
    <definedName name="ff">#REF!</definedName>
    <definedName name="fff" localSheetId="6">#REF!</definedName>
    <definedName name="fff">#REF!</definedName>
    <definedName name="ffr" localSheetId="6">#REF!</definedName>
    <definedName name="ffr">#REF!</definedName>
    <definedName name="FG_OVER_12MONTHS" localSheetId="6">#REF!</definedName>
    <definedName name="FG_OVER_12MONTHS">#REF!</definedName>
    <definedName name="fob" localSheetId="6">#REF!</definedName>
    <definedName name="fob">#REF!</definedName>
    <definedName name="fre" localSheetId="6">#REF!</definedName>
    <definedName name="fre">#REF!</definedName>
    <definedName name="free" localSheetId="6">'[34]E-1D'!#REF!</definedName>
    <definedName name="free">'[34]E-1D'!#REF!</definedName>
    <definedName name="FRT">[35]PA!$A$1:$F$12</definedName>
    <definedName name="frtitem" localSheetId="6">#REF!</definedName>
    <definedName name="frtitem">#REF!</definedName>
    <definedName name="frtmkt" localSheetId="6">#REF!</definedName>
    <definedName name="frtmkt">#REF!</definedName>
    <definedName name="FX" localSheetId="6">#REF!</definedName>
    <definedName name="FX">#REF!</definedName>
    <definedName name="G">[36]เงินกู้ธนชาติ!$G$2</definedName>
    <definedName name="GA" localSheetId="6">#REF!</definedName>
    <definedName name="GA">#REF!</definedName>
    <definedName name="gd" localSheetId="6">#REF!</definedName>
    <definedName name="gd">#REF!</definedName>
    <definedName name="gf" localSheetId="6">#REF!</definedName>
    <definedName name="gf">#REF!</definedName>
    <definedName name="ggf" localSheetId="6">#REF!</definedName>
    <definedName name="ggf">#REF!</definedName>
    <definedName name="ggg" localSheetId="6">#REF!</definedName>
    <definedName name="ggg">#REF!</definedName>
    <definedName name="gggg" localSheetId="6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6">#REF!</definedName>
    <definedName name="GW">#REF!</definedName>
    <definedName name="h">[38]เงินกู้ธนชาติ!$G$2</definedName>
    <definedName name="Heading" localSheetId="6">#REF!</definedName>
    <definedName name="Heading">#REF!</definedName>
    <definedName name="hh" hidden="1">{"conso",#N/A,FALSE,"cash flow"}</definedName>
    <definedName name="hjj" localSheetId="6">#REF!</definedName>
    <definedName name="hjj">#REF!</definedName>
    <definedName name="hjjkkkl" localSheetId="6">#REF!</definedName>
    <definedName name="hjjkkkl">#REF!</definedName>
    <definedName name="HSCB" localSheetId="6">'[20]ADJ - RATE'!#REF!</definedName>
    <definedName name="HSCB">'[20]ADJ - RATE'!#REF!</definedName>
    <definedName name="ht" localSheetId="6">#REF!</definedName>
    <definedName name="ht">#REF!</definedName>
    <definedName name="huu" localSheetId="6">#REF!</definedName>
    <definedName name="huu">#REF!</definedName>
    <definedName name="ier" localSheetId="6">#REF!</definedName>
    <definedName name="ier">#REF!</definedName>
    <definedName name="income_by_month" localSheetId="6">#REF!</definedName>
    <definedName name="income_by_month">#REF!</definedName>
    <definedName name="InputBasis" localSheetId="6">#REF!</definedName>
    <definedName name="InputBasis">#REF!</definedName>
    <definedName name="Invest_sub" localSheetId="6">#REF!</definedName>
    <definedName name="Invest_sub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44666.1566898148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uoo" localSheetId="6">#REF!</definedName>
    <definedName name="iuoo">#REF!</definedName>
    <definedName name="Jan_Building">[18]BUILD95!$AB$9:$AB$17</definedName>
    <definedName name="Janitorial_Service___BDC" localSheetId="6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6">#REF!</definedName>
    <definedName name="k">#REF!</definedName>
    <definedName name="KA" localSheetId="6">#REF!</definedName>
    <definedName name="KA">#REF!</definedName>
    <definedName name="kaa" localSheetId="6">#REF!</definedName>
    <definedName name="kaa">#REF!</definedName>
    <definedName name="katesaluay" localSheetId="6">#REF!</definedName>
    <definedName name="katesaluay">#REF!</definedName>
    <definedName name="KHJGDFGFHGHJ" hidden="1">{"cashflow",#N/A,FALSE,"cash flow"}</definedName>
    <definedName name="kk" localSheetId="6">#REF!</definedName>
    <definedName name="kk">#REF!</definedName>
    <definedName name="kkl" localSheetId="6">#REF!</definedName>
    <definedName name="kkl">#REF!</definedName>
    <definedName name="kklk" localSheetId="6">#REF!</definedName>
    <definedName name="kklk">#REF!</definedName>
    <definedName name="KTB" localSheetId="6">#REF!</definedName>
    <definedName name="KTB">#REF!</definedName>
    <definedName name="lead" localSheetId="6">#REF!</definedName>
    <definedName name="lead">#REF!</definedName>
    <definedName name="Lease3y" localSheetId="6">#REF!</definedName>
    <definedName name="Lease3y">#REF!</definedName>
    <definedName name="Lease5y" localSheetId="6">#REF!</definedName>
    <definedName name="Lease5y">#REF!</definedName>
    <definedName name="LIT">'[30]ADJ - RATE'!$B$2</definedName>
    <definedName name="litt1" localSheetId="6">#REF!</definedName>
    <definedName name="litt1">#REF!</definedName>
    <definedName name="litt2" localSheetId="6">#REF!</definedName>
    <definedName name="litt2">#REF!</definedName>
    <definedName name="lkj">[40]ตั๋วเงินรับ!$F$1</definedName>
    <definedName name="lllppp" localSheetId="6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6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6">#REF!</definedName>
    <definedName name="mk">#REF!</definedName>
    <definedName name="mkt" localSheetId="6">#REF!</definedName>
    <definedName name="mkt">#REF!</definedName>
    <definedName name="mmm">'[43]เงินกู้ MGC'!$B$4</definedName>
    <definedName name="month" localSheetId="6">#REF!</definedName>
    <definedName name="month">#REF!</definedName>
    <definedName name="n" localSheetId="6">#REF!</definedName>
    <definedName name="n">#REF!</definedName>
    <definedName name="nee" localSheetId="6">#REF!</definedName>
    <definedName name="nee">#REF!</definedName>
    <definedName name="new" localSheetId="6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6">#REF!</definedName>
    <definedName name="NominalAmount">#REF!</definedName>
    <definedName name="Nov_Building">[18]BUILD95!$AL$9:$AL$17</definedName>
    <definedName name="NOW" localSheetId="6">'[45]TB-2001-Apr''01'!#REF!</definedName>
    <definedName name="NOW">'[45]TB-2001-Apr''01'!#REF!</definedName>
    <definedName name="npl" localSheetId="6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6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6">#REF!</definedName>
    <definedName name="oldData">#REF!</definedName>
    <definedName name="oldData1" localSheetId="6">#REF!</definedName>
    <definedName name="oldData1">#REF!</definedName>
    <definedName name="OldTBCode" localSheetId="6">#REF!</definedName>
    <definedName name="OldTBCode">#REF!</definedName>
    <definedName name="OldTBValue" localSheetId="6">#REF!</definedName>
    <definedName name="OldTBValue">#REF!</definedName>
    <definedName name="oo" localSheetId="6">#REF!</definedName>
    <definedName name="oo">#REF!</definedName>
    <definedName name="ooo">[4]เงินกู้ธนชาติ!$F$15</definedName>
    <definedName name="OthCurLia" localSheetId="6">#REF!</definedName>
    <definedName name="OthCurLia">#REF!</definedName>
    <definedName name="OtherBasis" localSheetId="6">#REF!</definedName>
    <definedName name="OtherBasis">#REF!</definedName>
    <definedName name="P" localSheetId="6">#REF!</definedName>
    <definedName name="P">#REF!</definedName>
    <definedName name="Page_GLTBAR1" localSheetId="6">#REF!</definedName>
    <definedName name="Page_GLTBAR1">#REF!</definedName>
    <definedName name="pagroup" localSheetId="6">#REF!</definedName>
    <definedName name="pagroup">#REF!</definedName>
    <definedName name="pagroup65" localSheetId="6">#REF!</definedName>
    <definedName name="pagroup65">#REF!</definedName>
    <definedName name="pah" localSheetId="6">#REF!</definedName>
    <definedName name="pah">#REF!</definedName>
    <definedName name="ped" localSheetId="6">#REF!</definedName>
    <definedName name="ped">#REF!</definedName>
    <definedName name="PHYSICAL_SIGHT_TAC" localSheetId="6">'[49]K-10'!#REF!</definedName>
    <definedName name="PHYSICAL_SIGHT_TAC">'[49]K-10'!#REF!</definedName>
    <definedName name="PlanningAmount">'[42]PM-TE'!$J$9</definedName>
    <definedName name="plBoardFee" localSheetId="6">#REF!</definedName>
    <definedName name="plBoardFee">#REF!</definedName>
    <definedName name="plCostOfServices" localSheetId="6">#REF!</definedName>
    <definedName name="plCostOfServices">#REF!</definedName>
    <definedName name="plIncome1" localSheetId="6">#REF!</definedName>
    <definedName name="plIncome1">#REF!</definedName>
    <definedName name="plIncome2" localSheetId="6">#REF!</definedName>
    <definedName name="plIncome2">#REF!</definedName>
    <definedName name="plInterest" localSheetId="6">#REF!</definedName>
    <definedName name="plInterest">#REF!</definedName>
    <definedName name="PLonAssetSoldII">'[29]VariableII  period'!$E$150</definedName>
    <definedName name="plOtherIncome" localSheetId="6">#REF!</definedName>
    <definedName name="plOtherIncome">#REF!</definedName>
    <definedName name="plPLonAssetSold" localSheetId="6">#REF!</definedName>
    <definedName name="plPLonAssetSold">#REF!</definedName>
    <definedName name="plPLonFX" localSheetId="6">#REF!</definedName>
    <definedName name="plPLonFX">#REF!</definedName>
    <definedName name="plSAndA" localSheetId="6">#REF!</definedName>
    <definedName name="plSAndA">#REF!</definedName>
    <definedName name="plSharePLfromSubCom" localSheetId="6">#REF!</definedName>
    <definedName name="plSharePLfromSubCom">#REF!</definedName>
    <definedName name="pmr" localSheetId="6">#REF!</definedName>
    <definedName name="pmr">#REF!</definedName>
    <definedName name="poil" localSheetId="6">#REF!</definedName>
    <definedName name="poil">#REF!</definedName>
    <definedName name="pp" localSheetId="6">#REF!</definedName>
    <definedName name="pp">#REF!</definedName>
    <definedName name="ppp">[4]เงินกู้ธนชาติ!$B$4</definedName>
    <definedName name="prgroup1" localSheetId="6">#REF!</definedName>
    <definedName name="prgroup1">#REF!</definedName>
    <definedName name="prgroup2" localSheetId="6">#REF!</definedName>
    <definedName name="prgroup2">#REF!</definedName>
    <definedName name="Print" localSheetId="6">'[50]1602-97'!#REF!</definedName>
    <definedName name="Print">'[50]1602-97'!#REF!</definedName>
    <definedName name="_xlnm.Print_Area" localSheetId="2">BS!$A$1:$L$103</definedName>
    <definedName name="_xlnm.Print_Area" localSheetId="6">CF!$A$1:$K$111</definedName>
    <definedName name="_xlnm.Print_Area" localSheetId="5">Company!$A$1:$P$28</definedName>
    <definedName name="_xlnm.Print_Area" localSheetId="4">Conso!$A$1:$AB$28</definedName>
    <definedName name="_xlnm.Print_Area" localSheetId="3">PL!$A$1:$K$73</definedName>
    <definedName name="_xlnm.Print_Area">'[1]C-3'!$A$6:$O$6</definedName>
    <definedName name="Print_Area_MI" localSheetId="6">#REF!</definedName>
    <definedName name="Print_Area_MI">#REF!</definedName>
    <definedName name="_xlnm.Print_Titles">'[1]C-3'!$1:$5</definedName>
    <definedName name="Print_Titles_MI">'[1]C-3'!$1:$5</definedName>
    <definedName name="PROMMIS" localSheetId="6">#REF!</definedName>
    <definedName name="PROMMIS">#REF!</definedName>
    <definedName name="Provision_invst" localSheetId="6">#REF!</definedName>
    <definedName name="Provision_invst">#REF!</definedName>
    <definedName name="ptp" localSheetId="6">#REF!</definedName>
    <definedName name="ptp">#REF!</definedName>
    <definedName name="PurCost_Building">[18]BUILD95!$Z$9:$Z$17</definedName>
    <definedName name="PY_Accounts_Receivable" localSheetId="6">#REF!</definedName>
    <definedName name="PY_Accounts_Receivable">#REF!</definedName>
    <definedName name="PY_Cash" localSheetId="6">#REF!</definedName>
    <definedName name="PY_Cash">#REF!</definedName>
    <definedName name="PY_Common_Equity" localSheetId="6">#REF!</definedName>
    <definedName name="PY_Common_Equity">#REF!</definedName>
    <definedName name="PY_Cost_of_Sales" localSheetId="6">#REF!</definedName>
    <definedName name="PY_Cost_of_Sales">#REF!</definedName>
    <definedName name="PY_Current_Liabilities" localSheetId="6">#REF!</definedName>
    <definedName name="PY_Current_Liabilities">#REF!</definedName>
    <definedName name="PY_Depreciation" localSheetId="6">#REF!</definedName>
    <definedName name="PY_Depreciation">#REF!</definedName>
    <definedName name="PY_Gross_Profit" localSheetId="6">#REF!</definedName>
    <definedName name="PY_Gross_Profit">#REF!</definedName>
    <definedName name="PY_Inc_Bef_Tax" localSheetId="6">#REF!</definedName>
    <definedName name="PY_Inc_Bef_Tax">#REF!</definedName>
    <definedName name="PY_Intangible_Assets" localSheetId="6">#REF!</definedName>
    <definedName name="PY_Intangible_Assets">#REF!</definedName>
    <definedName name="PY_Interest_Expense" localSheetId="6">#REF!</definedName>
    <definedName name="PY_Interest_Expense">#REF!</definedName>
    <definedName name="PY_Inventory" localSheetId="6">#REF!</definedName>
    <definedName name="PY_Inventory">#REF!</definedName>
    <definedName name="PY_LIABIL_EQUITY" localSheetId="6">#REF!</definedName>
    <definedName name="PY_LIABIL_EQUITY">#REF!</definedName>
    <definedName name="PY_LT_Debt" localSheetId="6">#REF!</definedName>
    <definedName name="PY_LT_Debt">#REF!</definedName>
    <definedName name="PY_Market_Value_of_Equity" localSheetId="6">#REF!</definedName>
    <definedName name="PY_Market_Value_of_Equity">#REF!</definedName>
    <definedName name="PY_Marketable_Sec" localSheetId="6">#REF!</definedName>
    <definedName name="PY_Marketable_Sec">#REF!</definedName>
    <definedName name="PY_NET_PROFIT" localSheetId="6">#REF!</definedName>
    <definedName name="PY_NET_PROFIT">#REF!</definedName>
    <definedName name="PY_Net_Revenue" localSheetId="6">#REF!</definedName>
    <definedName name="PY_Net_Revenue">#REF!</definedName>
    <definedName name="PY_Operating_Inc" localSheetId="6">#REF!</definedName>
    <definedName name="PY_Operating_Inc">#REF!</definedName>
    <definedName name="PY_Operating_Income" localSheetId="6">#REF!</definedName>
    <definedName name="PY_Operating_Income">#REF!</definedName>
    <definedName name="PY_Other_Curr_Assets" localSheetId="6">#REF!</definedName>
    <definedName name="PY_Other_Curr_Assets">#REF!</definedName>
    <definedName name="PY_Other_LT_Assets" localSheetId="6">#REF!</definedName>
    <definedName name="PY_Other_LT_Assets">#REF!</definedName>
    <definedName name="PY_Other_LT_Liabilities" localSheetId="6">#REF!</definedName>
    <definedName name="PY_Other_LT_Liabilities">#REF!</definedName>
    <definedName name="PY_Preferred_Stock" localSheetId="6">#REF!</definedName>
    <definedName name="PY_Preferred_Stock">#REF!</definedName>
    <definedName name="PY_QUICK_ASSETS" localSheetId="6">#REF!</definedName>
    <definedName name="PY_QUICK_ASSETS">#REF!</definedName>
    <definedName name="PY_Retained_Earnings" localSheetId="6">#REF!</definedName>
    <definedName name="PY_Retained_Earnings">#REF!</definedName>
    <definedName name="PY_Tangible_Assets" localSheetId="6">#REF!</definedName>
    <definedName name="PY_Tangible_Assets">#REF!</definedName>
    <definedName name="PY_Tangible_Net_Worth" localSheetId="6">#REF!</definedName>
    <definedName name="PY_Tangible_Net_Worth">#REF!</definedName>
    <definedName name="PY_Taxes" localSheetId="6">#REF!</definedName>
    <definedName name="PY_Taxes">#REF!</definedName>
    <definedName name="PY_TOTAL_ASSETS" localSheetId="6">#REF!</definedName>
    <definedName name="PY_TOTAL_ASSETS">#REF!</definedName>
    <definedName name="PY_TOTAL_CURR_ASSETS" localSheetId="6">#REF!</definedName>
    <definedName name="PY_TOTAL_CURR_ASSETS">#REF!</definedName>
    <definedName name="PY_TOTAL_DEBT" localSheetId="6">#REF!</definedName>
    <definedName name="PY_TOTAL_DEBT">#REF!</definedName>
    <definedName name="PY_TOTAL_EQUITY" localSheetId="6">#REF!</definedName>
    <definedName name="PY_TOTAL_EQUITY">#REF!</definedName>
    <definedName name="PY_Working_Capital" localSheetId="6">#REF!</definedName>
    <definedName name="PY_Working_Capital">#REF!</definedName>
    <definedName name="PY1_Accounts_receivable" localSheetId="6">#REF!</definedName>
    <definedName name="PY1_Accounts_receivable">#REF!</definedName>
    <definedName name="PY2_Accounts_Receivable" localSheetId="6">#REF!</definedName>
    <definedName name="PY2_Accounts_Receivable">#REF!</definedName>
    <definedName name="PY2_Cash" localSheetId="6">#REF!</definedName>
    <definedName name="PY2_Cash">#REF!</definedName>
    <definedName name="PY2_Common_Equity" localSheetId="6">#REF!</definedName>
    <definedName name="PY2_Common_Equity">#REF!</definedName>
    <definedName name="PY2_Cost_of_Sales" localSheetId="6">#REF!</definedName>
    <definedName name="PY2_Cost_of_Sales">#REF!</definedName>
    <definedName name="PY2_Current_Liabilities" localSheetId="6">#REF!</definedName>
    <definedName name="PY2_Current_Liabilities">#REF!</definedName>
    <definedName name="PY2_Depreciation" localSheetId="6">#REF!</definedName>
    <definedName name="PY2_Depreciation">#REF!</definedName>
    <definedName name="PY2_Gross_Profit" localSheetId="6">#REF!</definedName>
    <definedName name="PY2_Gross_Profit">#REF!</definedName>
    <definedName name="PY2_Inc_Bef_Tax" localSheetId="6">#REF!</definedName>
    <definedName name="PY2_Inc_Bef_Tax">#REF!</definedName>
    <definedName name="PY2_Intangible_Assets" localSheetId="6">#REF!</definedName>
    <definedName name="PY2_Intangible_Assets">#REF!</definedName>
    <definedName name="PY2_Interest_Expense" localSheetId="6">#REF!</definedName>
    <definedName name="PY2_Interest_Expense">#REF!</definedName>
    <definedName name="PY2_Inventory" localSheetId="6">#REF!</definedName>
    <definedName name="PY2_Inventory">#REF!</definedName>
    <definedName name="PY2_LIABIL_EQUITY" localSheetId="6">#REF!</definedName>
    <definedName name="PY2_LIABIL_EQUITY">#REF!</definedName>
    <definedName name="PY2_LT_Debt" localSheetId="6">#REF!</definedName>
    <definedName name="PY2_LT_Debt">#REF!</definedName>
    <definedName name="PY2_Marketable_Sec" localSheetId="6">#REF!</definedName>
    <definedName name="PY2_Marketable_Sec">#REF!</definedName>
    <definedName name="PY2_NET_PROFIT" localSheetId="6">#REF!</definedName>
    <definedName name="PY2_NET_PROFIT">#REF!</definedName>
    <definedName name="PY2_Net_Revenue" localSheetId="6">#REF!</definedName>
    <definedName name="PY2_Net_Revenue">#REF!</definedName>
    <definedName name="PY2_Operating_Inc" localSheetId="6">#REF!</definedName>
    <definedName name="PY2_Operating_Inc">#REF!</definedName>
    <definedName name="PY2_Operating_Income" localSheetId="6">#REF!</definedName>
    <definedName name="PY2_Operating_Income">#REF!</definedName>
    <definedName name="PY2_Other_Curr_Assets" localSheetId="6">#REF!</definedName>
    <definedName name="PY2_Other_Curr_Assets">#REF!</definedName>
    <definedName name="PY2_Other_LT_Assets" localSheetId="6">#REF!</definedName>
    <definedName name="PY2_Other_LT_Assets">#REF!</definedName>
    <definedName name="PY2_Other_LT_Liabilities" localSheetId="6">#REF!</definedName>
    <definedName name="PY2_Other_LT_Liabilities">#REF!</definedName>
    <definedName name="PY2_Preferred_Stock" localSheetId="6">#REF!</definedName>
    <definedName name="PY2_Preferred_Stock">#REF!</definedName>
    <definedName name="PY2_QUICK_ASSETS" localSheetId="6">#REF!</definedName>
    <definedName name="PY2_QUICK_ASSETS">#REF!</definedName>
    <definedName name="PY2_Retained_Earnings" localSheetId="6">#REF!</definedName>
    <definedName name="PY2_Retained_Earnings">#REF!</definedName>
    <definedName name="PY2_Tangible_Assets" localSheetId="6">#REF!</definedName>
    <definedName name="PY2_Tangible_Assets">#REF!</definedName>
    <definedName name="PY2_Tangible_Net_Worth" localSheetId="6">#REF!</definedName>
    <definedName name="PY2_Tangible_Net_Worth">#REF!</definedName>
    <definedName name="PY2_Taxes" localSheetId="6">#REF!</definedName>
    <definedName name="PY2_Taxes">#REF!</definedName>
    <definedName name="PY2_TOTAL_ASSETS" localSheetId="6">#REF!</definedName>
    <definedName name="PY2_TOTAL_ASSETS">#REF!</definedName>
    <definedName name="PY2_TOTAL_CURR_ASSETS" localSheetId="6">#REF!</definedName>
    <definedName name="PY2_TOTAL_CURR_ASSETS">#REF!</definedName>
    <definedName name="PY2_TOTAL_DEBT" localSheetId="6">#REF!</definedName>
    <definedName name="PY2_TOTAL_DEBT">#REF!</definedName>
    <definedName name="PY2_TOTAL_EQUITY" localSheetId="6">#REF!</definedName>
    <definedName name="PY2_TOTAL_EQUITY">#REF!</definedName>
    <definedName name="PY2_Working_Capital" localSheetId="6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6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6">#REF!</definedName>
    <definedName name="qwww">#REF!</definedName>
    <definedName name="RangeHigher" localSheetId="6">#REF!</definedName>
    <definedName name="RangeHigher">#REF!</definedName>
    <definedName name="RangeLower" localSheetId="6">#REF!</definedName>
    <definedName name="RangeLower">#REF!</definedName>
    <definedName name="ratio" localSheetId="6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E" localSheetId="6">#REF!</definedName>
    <definedName name="RE">#REF!</definedName>
    <definedName name="_xlnm.Recorder" localSheetId="6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6">#REF!</definedName>
    <definedName name="RM_OVER_12MONTHS">#REF!</definedName>
    <definedName name="rr" localSheetId="6">#REF!</definedName>
    <definedName name="rr">#REF!</definedName>
    <definedName name="rty">[37]เงินกู้ธนชาติ!$G$2</definedName>
    <definedName name="s" localSheetId="6">#REF!</definedName>
    <definedName name="s">#REF!</definedName>
    <definedName name="sai" localSheetId="6">#REF!</definedName>
    <definedName name="sai">#REF!</definedName>
    <definedName name="sale" localSheetId="6">#REF!</definedName>
    <definedName name="sale">#REF!</definedName>
    <definedName name="Sales" localSheetId="6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6">'[20]ADJ - RATE'!#REF!</definedName>
    <definedName name="SCB">'[20]ADJ - RATE'!#REF!</definedName>
    <definedName name="sdds">[4]เงินกู้ธนชาติ!$G$2</definedName>
    <definedName name="sdisu" localSheetId="6">#REF!</definedName>
    <definedName name="sdisu">#REF!</definedName>
    <definedName name="sdsd">'[52]Trial Balance'!$A:$H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6">#REF!</definedName>
    <definedName name="SORT_VOUCH_DISP_ADD">#REF!</definedName>
    <definedName name="Spec" localSheetId="6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6">#REF!</definedName>
    <definedName name="st">#REF!</definedName>
    <definedName name="StartDate" localSheetId="6">#REF!</definedName>
    <definedName name="StartDate">#REF!</definedName>
    <definedName name="StInvestment" localSheetId="6">#REF!</definedName>
    <definedName name="StInvestment">#REF!</definedName>
    <definedName name="sumif_acccode">'[55]DATABASE -sumifTB'!$A:$A</definedName>
    <definedName name="sumif_auditacccode">[56]GL06!$K:$K</definedName>
    <definedName name="sumif_auditcode">[56]GL06!$I:$I</definedName>
    <definedName name="sumif_auditvalue">[56]GL06!$J:$J</definedName>
    <definedName name="sumif_code44">'[57]P&amp;LFINAL - 44'!$A:$A</definedName>
    <definedName name="sumif_codePL">'[58]งบบริหาร PL-report'!$AS:$AS</definedName>
    <definedName name="sumif_moncodeAsset">'[59]acc.depre-report-old'!$C:$C</definedName>
    <definedName name="sumif_moncodeDep">'[59]acc.depre-report-old'!$B:$B</definedName>
    <definedName name="sumif_monthaccname">'[59]acc.depre-report-old'!$E:$E</definedName>
    <definedName name="sumif_monthcode">'[59]acc.depre-report-old'!$A:$A</definedName>
    <definedName name="sumif_monthdepre">'[59]acc.depre-report-old'!$T:$T</definedName>
    <definedName name="sumif_value_Cr">'[55]DATABASE -sumifTB'!$F:$F</definedName>
    <definedName name="sumif_value_Dr">'[55]DATABASE -sumifTB'!$E:$E</definedName>
    <definedName name="sumif_value44">'[57]P&amp;LFINAL - 44'!$G:$G</definedName>
    <definedName name="sumif_ValuePL">'[58]งบบริหาร PL-report'!$AT:$AT</definedName>
    <definedName name="SUNG" localSheetId="6">#REF!</definedName>
    <definedName name="SUNG">#REF!</definedName>
    <definedName name="SYNF" localSheetId="6">#REF!</definedName>
    <definedName name="SYNF">#REF!</definedName>
    <definedName name="T_CODE_TABLE" localSheetId="6">#REF!</definedName>
    <definedName name="T_CODE_TABLE">#REF!</definedName>
    <definedName name="T_CODE_TABLE_O3" localSheetId="6">#REF!</definedName>
    <definedName name="T_CODE_TABLE_O3">#REF!</definedName>
    <definedName name="T_CODE_TABLE_T3" localSheetId="6">#REF!</definedName>
    <definedName name="T_CODE_TABLE_T3">#REF!</definedName>
    <definedName name="T_CODE_TABLE_T4" localSheetId="6">#REF!</definedName>
    <definedName name="T_CODE_TABLE_T4">#REF!</definedName>
    <definedName name="T_CODE_TABLE_T8" localSheetId="6">#REF!</definedName>
    <definedName name="T_CODE_TABLE_T8">#REF!</definedName>
    <definedName name="T_CODE_TABLE_T9" localSheetId="6">#REF!</definedName>
    <definedName name="T_CODE_TABLE_T9">#REF!</definedName>
    <definedName name="T_JOURNALTYPE" localSheetId="6">#REF!</definedName>
    <definedName name="T_JOURNALTYPE">#REF!</definedName>
    <definedName name="T_PERIOD" localSheetId="6">#REF!</definedName>
    <definedName name="T_PERIOD">#REF!</definedName>
    <definedName name="Table1" localSheetId="6">#REF!</definedName>
    <definedName name="Table1">#REF!</definedName>
    <definedName name="tb">'[60]TrialBalance Q3-2002'!$A$1:$H$301</definedName>
    <definedName name="TBARdiscount" localSheetId="6">#REF!</definedName>
    <definedName name="TBARdiscount">#REF!</definedName>
    <definedName name="tbData" localSheetId="6">#REF!</definedName>
    <definedName name="tbData">#REF!</definedName>
    <definedName name="tbIndex" localSheetId="6">#REF!</definedName>
    <definedName name="tbIndex">#REF!</definedName>
    <definedName name="tbold" localSheetId="6">#REF!</definedName>
    <definedName name="tbold">#REF!</definedName>
    <definedName name="TE_Pct" localSheetId="6">#REF!</definedName>
    <definedName name="TE_Pct">#REF!</definedName>
    <definedName name="temp" localSheetId="6">#REF!</definedName>
    <definedName name="temp">#REF!</definedName>
    <definedName name="temp1" localSheetId="6">#REF!</definedName>
    <definedName name="temp1">#REF!</definedName>
    <definedName name="temp2" localSheetId="6">#REF!</definedName>
    <definedName name="temp2">#REF!</definedName>
    <definedName name="TEST0" localSheetId="6">[6]BMCT2003!#REF!</definedName>
    <definedName name="TEST0">[6]BMCT2003!#REF!</definedName>
    <definedName name="TEST1" localSheetId="6">'[61]Int. SanRam'!#REF!</definedName>
    <definedName name="TEST1">'[61]Int. SanRam'!#REF!</definedName>
    <definedName name="TEST10" localSheetId="6">#REF!</definedName>
    <definedName name="TEST10">#REF!</definedName>
    <definedName name="TEST11" localSheetId="6">#REF!</definedName>
    <definedName name="TEST11">#REF!</definedName>
    <definedName name="TEST12" localSheetId="6">#REF!</definedName>
    <definedName name="TEST12">#REF!</definedName>
    <definedName name="TEST13" localSheetId="6">#REF!</definedName>
    <definedName name="TEST13">#REF!</definedName>
    <definedName name="TEST14" localSheetId="6">#REF!</definedName>
    <definedName name="TEST14">#REF!</definedName>
    <definedName name="TEST15" localSheetId="6">#REF!</definedName>
    <definedName name="TEST15">#REF!</definedName>
    <definedName name="TEST16" localSheetId="6">#REF!</definedName>
    <definedName name="TEST16">#REF!</definedName>
    <definedName name="TEST17" localSheetId="6">#REF!</definedName>
    <definedName name="TEST17">#REF!</definedName>
    <definedName name="TEST18" localSheetId="6">#REF!</definedName>
    <definedName name="TEST18">#REF!</definedName>
    <definedName name="TEST19" localSheetId="6">#REF!</definedName>
    <definedName name="TEST19">#REF!</definedName>
    <definedName name="TEST2" localSheetId="6">'[7]Int. SanRam'!#REF!</definedName>
    <definedName name="TEST2">'[7]Int. SanRam'!#REF!</definedName>
    <definedName name="TEST20" localSheetId="6">#REF!</definedName>
    <definedName name="TEST20">#REF!</definedName>
    <definedName name="TEST21" localSheetId="6">#REF!</definedName>
    <definedName name="TEST21">#REF!</definedName>
    <definedName name="TEST22" localSheetId="6">#REF!</definedName>
    <definedName name="TEST22">#REF!</definedName>
    <definedName name="TEST23" localSheetId="6">#REF!</definedName>
    <definedName name="TEST23">#REF!</definedName>
    <definedName name="TEST24" localSheetId="6">#REF!</definedName>
    <definedName name="TEST24">#REF!</definedName>
    <definedName name="TEST25" localSheetId="6">#REF!</definedName>
    <definedName name="TEST25">#REF!</definedName>
    <definedName name="TEST26" localSheetId="6">#REF!</definedName>
    <definedName name="TEST26">#REF!</definedName>
    <definedName name="TEST27" localSheetId="6">#REF!</definedName>
    <definedName name="TEST27">#REF!</definedName>
    <definedName name="TEST28" localSheetId="6">#REF!</definedName>
    <definedName name="TEST28">#REF!</definedName>
    <definedName name="TEST29" localSheetId="6">#REF!</definedName>
    <definedName name="TEST29">#REF!</definedName>
    <definedName name="TEST3" localSheetId="6">#REF!</definedName>
    <definedName name="TEST3">#REF!</definedName>
    <definedName name="TEST30" localSheetId="6">#REF!</definedName>
    <definedName name="TEST30">#REF!</definedName>
    <definedName name="TEST31" localSheetId="6">#REF!</definedName>
    <definedName name="TEST31">#REF!</definedName>
    <definedName name="TEST4" localSheetId="6">#REF!</definedName>
    <definedName name="TEST4">#REF!</definedName>
    <definedName name="TEST5" localSheetId="6">#REF!</definedName>
    <definedName name="TEST5">#REF!</definedName>
    <definedName name="TEST6" localSheetId="6">#REF!</definedName>
    <definedName name="TEST6">#REF!</definedName>
    <definedName name="TEST7" localSheetId="6">#REF!</definedName>
    <definedName name="TEST7">#REF!</definedName>
    <definedName name="TEST8" localSheetId="6">#REF!</definedName>
    <definedName name="TEST8">#REF!</definedName>
    <definedName name="TEST9" localSheetId="6">#REF!</definedName>
    <definedName name="TEST9">#REF!</definedName>
    <definedName name="TESTHKEY" localSheetId="6">#REF!</definedName>
    <definedName name="TESTHKEY">#REF!</definedName>
    <definedName name="TESTKEYS" localSheetId="6">[6]BMCT2003!#REF!</definedName>
    <definedName name="TESTKEYS">[6]BMCT2003!#REF!</definedName>
    <definedName name="TESTVKEY" localSheetId="6">#REF!</definedName>
    <definedName name="TESTVKEY">#REF!</definedName>
    <definedName name="TextRefCopy1" localSheetId="6">#REF!</definedName>
    <definedName name="TextRefCopy1">#REF!</definedName>
    <definedName name="TextRefCopy15" localSheetId="6">#REF!</definedName>
    <definedName name="TextRefCopy15">#REF!</definedName>
    <definedName name="TextRefCopy2" localSheetId="6">#REF!</definedName>
    <definedName name="TextRefCopy2">#REF!</definedName>
    <definedName name="TextRefCopy3" localSheetId="6">#REF!</definedName>
    <definedName name="TextRefCopy3">#REF!</definedName>
    <definedName name="TextRefCopy4" localSheetId="6">#REF!</definedName>
    <definedName name="TextRefCopy4">#REF!</definedName>
    <definedName name="TextRefCopy5" localSheetId="6">#REF!</definedName>
    <definedName name="TextRefCopy5">#REF!</definedName>
    <definedName name="TextRefCopyRangeCount" hidden="1">5</definedName>
    <definedName name="tle">'[62]เงินกู้ MGC'!$E$17</definedName>
    <definedName name="To_Print" localSheetId="6">#REF!</definedName>
    <definedName name="To_Print">#REF!</definedName>
    <definedName name="To_Print_by_Date" localSheetId="6">#REF!</definedName>
    <definedName name="To_Print_by_Date">#REF!</definedName>
    <definedName name="To_Print_ห้ามลบ" localSheetId="6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6">#REF!</definedName>
    <definedName name="TradeArRelated">#REF!</definedName>
    <definedName name="tribal" localSheetId="6">#REF!</definedName>
    <definedName name="tribal">#REF!</definedName>
    <definedName name="ttr" localSheetId="6">#REF!</definedName>
    <definedName name="ttr">#REF!</definedName>
    <definedName name="type" localSheetId="6">#REF!</definedName>
    <definedName name="type">#REF!</definedName>
    <definedName name="US">'[30]ADJ - RATE'!$B$3</definedName>
    <definedName name="USD" localSheetId="6">#REF!</definedName>
    <definedName name="USD">#REF!</definedName>
    <definedName name="USDD" localSheetId="6">#REF!</definedName>
    <definedName name="USDD">#REF!</definedName>
    <definedName name="uuuu">'[4]เงินกู้ MGC'!$F$15</definedName>
    <definedName name="vut" localSheetId="6">#REF!</definedName>
    <definedName name="vut">#REF!</definedName>
    <definedName name="werert" localSheetId="6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[63]TB!$A:$H</definedName>
    <definedName name="www..">[63]TB!$A:$A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6">#REF!</definedName>
    <definedName name="xcv">#REF!</definedName>
    <definedName name="xx">'[64]Trial Balance'!$A:$H</definedName>
    <definedName name="YE" localSheetId="6">#REF!</definedName>
    <definedName name="YE">#REF!</definedName>
    <definedName name="ytuio" localSheetId="6">#REF!</definedName>
    <definedName name="ytuio">#REF!</definedName>
    <definedName name="yu" localSheetId="6">#REF!</definedName>
    <definedName name="yu">#REF!</definedName>
    <definedName name="yyy" localSheetId="6">#REF!</definedName>
    <definedName name="yyy">#REF!</definedName>
    <definedName name="z1q">[4]เงินกู้ธนชาติ!$F$15</definedName>
    <definedName name="ZA" localSheetId="6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>#REF!</definedName>
    <definedName name="ก" localSheetId="6">#REF!</definedName>
    <definedName name="ก">#REF!</definedName>
    <definedName name="คชจ.Q3">[65]Exp!$B$1:$AD$39</definedName>
    <definedName name="บริษัท_ออริจิ้น_พร็อพเพอร์ตี้_จำกัด" localSheetId="6">#REF!</definedName>
    <definedName name="บริษัท_ออริจิ้น_พร็อพเพอร์ตี้_จำกัด">#REF!</definedName>
    <definedName name="พันธบัตร" localSheetId="6">#REF!</definedName>
    <definedName name="พันธบัตร">#REF!</definedName>
    <definedName name="ฟ35" localSheetId="6">#REF!</definedName>
    <definedName name="ฟ35">#REF!</definedName>
    <definedName name="ฟ70" localSheetId="6">'[66]S-5'!#REF!</definedName>
    <definedName name="ฟ70">'[66]S-5'!#REF!</definedName>
    <definedName name="ฟ80" localSheetId="6">#REF!</definedName>
    <definedName name="ฟ80">#REF!</definedName>
    <definedName name="ฟๅ" localSheetId="6">#REF!</definedName>
    <definedName name="ฟๅ">#REF!</definedName>
    <definedName name="ฟๅจ" localSheetId="6">#REF!</definedName>
    <definedName name="ฟๅจ">#REF!</definedName>
    <definedName name="ฤ1" localSheetId="6">[67]ยานพาหนะ!#REF!</definedName>
    <definedName name="ฤ1">[67]ยานพาหนะ!#REF!</definedName>
    <definedName name="สาดสา" localSheetId="6">#REF!</definedName>
    <definedName name="สาดสา">#REF!</definedName>
    <definedName name="ห" hidden="1">{"conso",#N/A,FALSE,"cash flow"}</definedName>
    <definedName name="หกดเ" localSheetId="6">#REF!</definedName>
    <definedName name="หกดเ">#REF!</definedName>
    <definedName name="หุ้นกู้" localSheetId="6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7" l="1"/>
  <c r="E74" i="9"/>
  <c r="G74" i="9"/>
  <c r="I74" i="9"/>
  <c r="K74" i="9"/>
  <c r="E97" i="9"/>
  <c r="G97" i="9"/>
  <c r="I97" i="9"/>
  <c r="K97" i="9"/>
  <c r="E100" i="9"/>
  <c r="I100" i="9"/>
  <c r="N16" i="6"/>
  <c r="P16" i="6"/>
  <c r="N17" i="6"/>
  <c r="P17" i="6"/>
  <c r="D19" i="6"/>
  <c r="F19" i="6"/>
  <c r="H19" i="6"/>
  <c r="J19" i="6"/>
  <c r="D20" i="6"/>
  <c r="F20" i="6"/>
  <c r="H20" i="6"/>
  <c r="J20" i="6"/>
  <c r="N22" i="6"/>
  <c r="P22" i="6" s="1"/>
  <c r="N23" i="6"/>
  <c r="D25" i="6"/>
  <c r="D26" i="6" s="1"/>
  <c r="F25" i="6"/>
  <c r="F26" i="6" s="1"/>
  <c r="H25" i="6"/>
  <c r="H26" i="6" s="1"/>
  <c r="D27" i="6"/>
  <c r="F27" i="6"/>
  <c r="H27" i="6"/>
  <c r="J27" i="6"/>
  <c r="L27" i="6"/>
  <c r="N27" i="6"/>
  <c r="X16" i="5"/>
  <c r="AB16" i="5"/>
  <c r="X17" i="5"/>
  <c r="Z17" i="5"/>
  <c r="AB17" i="5"/>
  <c r="X18" i="5"/>
  <c r="X19" i="5" s="1"/>
  <c r="X20" i="5" s="1"/>
  <c r="Z18" i="5"/>
  <c r="Z19" i="5" s="1"/>
  <c r="Z20" i="5" s="1"/>
  <c r="AB18" i="5"/>
  <c r="AB19" i="5" s="1"/>
  <c r="AB20" i="5" s="1"/>
  <c r="D19" i="5"/>
  <c r="D20" i="5" s="1"/>
  <c r="F19" i="5"/>
  <c r="F20" i="5" s="1"/>
  <c r="H19" i="5"/>
  <c r="H20" i="5" s="1"/>
  <c r="J19" i="5"/>
  <c r="J20" i="5" s="1"/>
  <c r="L19" i="5"/>
  <c r="N19" i="5"/>
  <c r="P19" i="5"/>
  <c r="R19" i="5"/>
  <c r="R20" i="5" s="1"/>
  <c r="T19" i="5"/>
  <c r="T20" i="5" s="1"/>
  <c r="V19" i="5"/>
  <c r="V20" i="5" s="1"/>
  <c r="L20" i="5"/>
  <c r="N20" i="5"/>
  <c r="P20" i="5"/>
  <c r="V22" i="5"/>
  <c r="V26" i="5" s="1"/>
  <c r="V27" i="5" s="1"/>
  <c r="X22" i="5"/>
  <c r="AB22" i="5"/>
  <c r="V23" i="5"/>
  <c r="V25" i="5" s="1"/>
  <c r="Z23" i="5"/>
  <c r="Z25" i="5" s="1"/>
  <c r="Z26" i="5" s="1"/>
  <c r="V24" i="5"/>
  <c r="X24" i="5"/>
  <c r="Z24" i="5"/>
  <c r="AB24" i="5"/>
  <c r="D25" i="5"/>
  <c r="D26" i="5" s="1"/>
  <c r="F25" i="5"/>
  <c r="F26" i="5" s="1"/>
  <c r="H25" i="5"/>
  <c r="H26" i="5" s="1"/>
  <c r="L25" i="5"/>
  <c r="L26" i="5" s="1"/>
  <c r="N25" i="5"/>
  <c r="N26" i="5" s="1"/>
  <c r="P25" i="5"/>
  <c r="P26" i="5" s="1"/>
  <c r="R25" i="5"/>
  <c r="R26" i="5" s="1"/>
  <c r="T25" i="5"/>
  <c r="T26" i="5"/>
  <c r="D27" i="5"/>
  <c r="F27" i="5"/>
  <c r="H27" i="5"/>
  <c r="E15" i="7"/>
  <c r="E24" i="7" s="1"/>
  <c r="E28" i="7" s="1"/>
  <c r="G15" i="7"/>
  <c r="G24" i="7" s="1"/>
  <c r="G28" i="7" s="1"/>
  <c r="I15" i="7"/>
  <c r="K15" i="7"/>
  <c r="E23" i="7"/>
  <c r="G23" i="7"/>
  <c r="I23" i="7"/>
  <c r="K23" i="7"/>
  <c r="K24" i="7"/>
  <c r="K28" i="7"/>
  <c r="K30" i="7" s="1"/>
  <c r="E46" i="7"/>
  <c r="G46" i="7"/>
  <c r="I46" i="7"/>
  <c r="K46" i="7"/>
  <c r="K55" i="7" s="1"/>
  <c r="L18" i="6" s="1"/>
  <c r="E51" i="7"/>
  <c r="E54" i="7"/>
  <c r="G54" i="7"/>
  <c r="I54" i="7"/>
  <c r="I55" i="7" s="1"/>
  <c r="L24" i="6" s="1"/>
  <c r="K54" i="7"/>
  <c r="E55" i="7"/>
  <c r="G55" i="7"/>
  <c r="E16" i="3"/>
  <c r="E17" i="3"/>
  <c r="G17" i="3"/>
  <c r="G34" i="3" s="1"/>
  <c r="I17" i="3"/>
  <c r="I34" i="3" s="1"/>
  <c r="K17" i="3"/>
  <c r="K34" i="3" s="1"/>
  <c r="E33" i="3"/>
  <c r="G33" i="3"/>
  <c r="I33" i="3"/>
  <c r="K33" i="3"/>
  <c r="I55" i="3"/>
  <c r="I57" i="3"/>
  <c r="E58" i="3"/>
  <c r="G58" i="3"/>
  <c r="I58" i="3"/>
  <c r="K58" i="3"/>
  <c r="K71" i="3" s="1"/>
  <c r="K96" i="3" s="1"/>
  <c r="I65" i="3"/>
  <c r="I70" i="3" s="1"/>
  <c r="E69" i="3"/>
  <c r="E70" i="3" s="1"/>
  <c r="G70" i="3"/>
  <c r="K70" i="3"/>
  <c r="K93" i="3"/>
  <c r="G95" i="3"/>
  <c r="K95" i="3"/>
  <c r="I24" i="7" l="1"/>
  <c r="I28" i="7" s="1"/>
  <c r="G71" i="3"/>
  <c r="G96" i="3" s="1"/>
  <c r="E71" i="3"/>
  <c r="E34" i="3"/>
  <c r="G97" i="3"/>
  <c r="I71" i="3"/>
  <c r="K97" i="3"/>
  <c r="N18" i="6"/>
  <c r="P18" i="6" s="1"/>
  <c r="L19" i="6"/>
  <c r="L20" i="6" s="1"/>
  <c r="N19" i="6"/>
  <c r="N20" i="6" s="1"/>
  <c r="P27" i="6"/>
  <c r="G30" i="7"/>
  <c r="G9" i="9"/>
  <c r="G31" i="9" s="1"/>
  <c r="G55" i="9" s="1"/>
  <c r="G60" i="9" s="1"/>
  <c r="G98" i="9" s="1"/>
  <c r="G101" i="9" s="1"/>
  <c r="E9" i="9"/>
  <c r="E31" i="9" s="1"/>
  <c r="E55" i="9" s="1"/>
  <c r="E60" i="9" s="1"/>
  <c r="E98" i="9" s="1"/>
  <c r="E101" i="9" s="1"/>
  <c r="E102" i="9" s="1"/>
  <c r="E30" i="7"/>
  <c r="P19" i="6"/>
  <c r="P20" i="6" s="1"/>
  <c r="N24" i="6"/>
  <c r="L25" i="6"/>
  <c r="L26" i="6" s="1"/>
  <c r="I30" i="7"/>
  <c r="I9" i="9"/>
  <c r="I31" i="9" s="1"/>
  <c r="I55" i="9" s="1"/>
  <c r="I60" i="9" s="1"/>
  <c r="I98" i="9" s="1"/>
  <c r="I101" i="9" s="1"/>
  <c r="I102" i="9" s="1"/>
  <c r="K60" i="7"/>
  <c r="K57" i="7"/>
  <c r="K65" i="7" s="1"/>
  <c r="K9" i="9"/>
  <c r="K31" i="9" s="1"/>
  <c r="K55" i="9" s="1"/>
  <c r="K60" i="9" s="1"/>
  <c r="K98" i="9" s="1"/>
  <c r="K101" i="9" s="1"/>
  <c r="G60" i="7" l="1"/>
  <c r="G62" i="7" s="1"/>
  <c r="G57" i="7"/>
  <c r="G65" i="7" s="1"/>
  <c r="G67" i="7" s="1"/>
  <c r="E60" i="7"/>
  <c r="E57" i="7"/>
  <c r="E65" i="7" s="1"/>
  <c r="E67" i="7" s="1"/>
  <c r="I60" i="7"/>
  <c r="I71" i="7" s="1"/>
  <c r="J23" i="6"/>
  <c r="I57" i="7"/>
  <c r="I65" i="7" s="1"/>
  <c r="N25" i="6"/>
  <c r="N26" i="6" s="1"/>
  <c r="P24" i="6"/>
  <c r="P23" i="6" l="1"/>
  <c r="P25" i="6" s="1"/>
  <c r="P26" i="6" s="1"/>
  <c r="J25" i="6"/>
  <c r="J26" i="6" s="1"/>
  <c r="I91" i="3" s="1"/>
  <c r="E62" i="7"/>
  <c r="J23" i="5"/>
  <c r="X23" i="5" l="1"/>
  <c r="J25" i="5"/>
  <c r="J26" i="5" s="1"/>
  <c r="I95" i="3"/>
  <c r="I96" i="3" s="1"/>
  <c r="I97" i="3" s="1"/>
  <c r="I93" i="3"/>
  <c r="E91" i="3" l="1"/>
  <c r="E93" i="3" s="1"/>
  <c r="E95" i="3" s="1"/>
  <c r="E96" i="3" s="1"/>
  <c r="E97" i="3" s="1"/>
  <c r="J27" i="5"/>
  <c r="AB23" i="5"/>
  <c r="AB25" i="5" s="1"/>
  <c r="AB26" i="5" s="1"/>
  <c r="AB27" i="5" s="1"/>
  <c r="X25" i="5"/>
  <c r="X26" i="5" s="1"/>
  <c r="X27" i="5" s="1"/>
</calcChain>
</file>

<file path=xl/sharedStrings.xml><?xml version="1.0" encoding="utf-8"?>
<sst xmlns="http://schemas.openxmlformats.org/spreadsheetml/2006/main" count="401" uniqueCount="269">
  <si>
    <t>Property Perfect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</si>
  <si>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</si>
  <si>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</si>
  <si>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</si>
  <si>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</si>
  <si>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</si>
  <si>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</si>
  <si>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</si>
  <si>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</si>
  <si>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</si>
  <si>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</si>
  <si>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</si>
  <si>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</si>
  <si>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Project development costs for sale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</si>
  <si>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</si>
  <si>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</si>
  <si>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</si>
  <si>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</si>
  <si>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</si>
  <si>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</si>
  <si>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</si>
  <si>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Long-term loans to related parties</t>
  </si>
  <si>
    <t xml:space="preserve">Land held for development 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</si>
  <si>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</si>
  <si>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</si>
  <si>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</si>
  <si>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</si>
  <si>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</si>
  <si>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</si>
  <si>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</si>
  <si>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</si>
  <si>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</si>
  <si>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</si>
  <si>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</si>
  <si>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</si>
  <si>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related parties</t>
  </si>
  <si>
    <t>Trade and other current payables</t>
  </si>
  <si>
    <t xml:space="preserve">Current portion of long-term loans 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</si>
  <si>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</si>
  <si>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</si>
  <si>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</si>
  <si>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</si>
  <si>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</si>
  <si>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Subordinated perpetual debentures</t>
  </si>
  <si>
    <t>Lease liabilities -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</si>
  <si>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</si>
  <si>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</si>
  <si>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</si>
  <si>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</si>
  <si>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</si>
  <si>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</si>
  <si>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</si>
  <si>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discount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</si>
  <si>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</si>
  <si>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</si>
  <si>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</si>
  <si>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</si>
  <si>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</si>
  <si>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</si>
  <si>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</si>
  <si>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</si>
  <si>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Statement of comprehensive income </t>
  </si>
  <si>
    <t>Profit or loss:</t>
  </si>
  <si>
    <t>Revenues</t>
  </si>
  <si>
    <t>Revenues from sales of real estate</t>
  </si>
  <si>
    <t>Revenues from hotel operations</t>
  </si>
  <si>
    <t xml:space="preserve">Other income </t>
  </si>
  <si>
    <t>Total revenues</t>
  </si>
  <si>
    <t>Cost of real estate sales</t>
  </si>
  <si>
    <t xml:space="preserve">Cost of hotel operations </t>
  </si>
  <si>
    <t>Selling expenses</t>
  </si>
  <si>
    <t>Administrative expenses</t>
  </si>
  <si>
    <t>Finance cost</t>
  </si>
  <si>
    <t>Finance income</t>
  </si>
  <si>
    <t>Equity holders of the Company</t>
  </si>
  <si>
    <t>Other comprehensive income: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</si>
  <si>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</si>
  <si>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</si>
  <si>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</si>
  <si>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</si>
  <si>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</si>
  <si>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</si>
  <si>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Gain (loss) on changes in value of equity investments</t>
  </si>
  <si>
    <t xml:space="preserve">   designated at fair value through other comprehensive</t>
  </si>
  <si>
    <t xml:space="preserve">   income -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</si>
  <si>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</si>
  <si>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</si>
  <si>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</si>
  <si>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</si>
  <si>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Earnings per share</t>
  </si>
  <si>
    <t>(Unit: Baht)</t>
  </si>
  <si>
    <t>Statement of changes in shareholders' equity</t>
  </si>
  <si>
    <t>Other comprehensive income</t>
  </si>
  <si>
    <t>Exchange</t>
  </si>
  <si>
    <t>Equity</t>
  </si>
  <si>
    <t>differences on</t>
  </si>
  <si>
    <t>Total other</t>
  </si>
  <si>
    <t>Total equity</t>
  </si>
  <si>
    <t>attributable to</t>
  </si>
  <si>
    <t xml:space="preserve">Issued and </t>
  </si>
  <si>
    <t>Surplus on</t>
  </si>
  <si>
    <t xml:space="preserve">translation of </t>
  </si>
  <si>
    <t>components of</t>
  </si>
  <si>
    <t>non-controlling</t>
  </si>
  <si>
    <t xml:space="preserve">Total </t>
  </si>
  <si>
    <t>paid-up</t>
  </si>
  <si>
    <t xml:space="preserve">revaluation of </t>
  </si>
  <si>
    <t>shareholders'</t>
  </si>
  <si>
    <t>owners of</t>
  </si>
  <si>
    <t>interests of the</t>
  </si>
  <si>
    <t>share capital</t>
  </si>
  <si>
    <t>Unappropriated</t>
  </si>
  <si>
    <t>land</t>
  </si>
  <si>
    <t>equity</t>
  </si>
  <si>
    <t>the Company</t>
  </si>
  <si>
    <t>subsidiaries</t>
  </si>
  <si>
    <t>Loss for the period</t>
  </si>
  <si>
    <t>Statement of changes in shareholders' equity (continued)</t>
  </si>
  <si>
    <t>paid-up share capital</t>
  </si>
  <si>
    <t>shareholders' equity</t>
  </si>
  <si>
    <t>Balance as at 1 January 2025</t>
  </si>
  <si>
    <t>Cash flow statement</t>
  </si>
  <si>
    <t>Cash flows from operating activities</t>
  </si>
  <si>
    <t xml:space="preserve">   net cash provided by (paid from) operating activities</t>
  </si>
  <si>
    <t xml:space="preserve">   Depreciation and amortisation</t>
  </si>
  <si>
    <t xml:space="preserve">   Dividend income</t>
  </si>
  <si>
    <t xml:space="preserve">   Finance cost</t>
  </si>
  <si>
    <t>Profit (loss) from operating activities before changes in</t>
  </si>
  <si>
    <t xml:space="preserve">   operating assets and liabilities</t>
  </si>
  <si>
    <t xml:space="preserve">   Trade and other current receivables</t>
  </si>
  <si>
    <t xml:space="preserve">   Project development costs for sale</t>
  </si>
  <si>
    <t xml:space="preserve">   Other current financial assets</t>
  </si>
  <si>
    <t xml:space="preserve">   Other current assets</t>
  </si>
  <si>
    <t xml:space="preserve">   Land held for development </t>
  </si>
  <si>
    <t xml:space="preserve">   Other non-current assets</t>
  </si>
  <si>
    <t>Cash flow statement (continued)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</si>
  <si>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</si>
  <si>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</si>
  <si>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</si>
  <si>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Interest received</t>
  </si>
  <si>
    <t xml:space="preserve">   Interest paid</t>
  </si>
  <si>
    <t xml:space="preserve">   Corporate income tax paid</t>
  </si>
  <si>
    <t>Cash flows from investing activities</t>
  </si>
  <si>
    <t>Dividend received</t>
  </si>
  <si>
    <t>Cash flows from financing activities</t>
  </si>
  <si>
    <t xml:space="preserve">Cash receipt from short-term loans from related parties </t>
  </si>
  <si>
    <t xml:space="preserve">Repayment of short-term loans from related parties </t>
  </si>
  <si>
    <t>Cash and cash equivalents at beginning of the period</t>
  </si>
  <si>
    <t>Cash and cash equivalents at end of the period</t>
  </si>
  <si>
    <t>Supplemental cash flows information</t>
  </si>
  <si>
    <t xml:space="preserve">   Amortisation of debentures and borrowings fee</t>
  </si>
  <si>
    <t xml:space="preserve">   buy-back condition</t>
  </si>
  <si>
    <t>Changes in</t>
  </si>
  <si>
    <t>the ownership</t>
  </si>
  <si>
    <t xml:space="preserve"> interests</t>
  </si>
  <si>
    <t>Difference</t>
  </si>
  <si>
    <t xml:space="preserve"> resulting from</t>
  </si>
  <si>
    <t xml:space="preserve"> share swap</t>
  </si>
  <si>
    <t>between the</t>
  </si>
  <si>
    <t xml:space="preserve"> subsidiaries</t>
  </si>
  <si>
    <t>Measurement of</t>
  </si>
  <si>
    <t>equity investments</t>
  </si>
  <si>
    <t>comprehensive</t>
  </si>
  <si>
    <t xml:space="preserve">designated at </t>
  </si>
  <si>
    <t>fair value through other</t>
  </si>
  <si>
    <t>income</t>
  </si>
  <si>
    <t>comprehensive income</t>
  </si>
  <si>
    <t>Other</t>
  </si>
  <si>
    <t>Dividend income</t>
  </si>
  <si>
    <t>Other non-current financial assets</t>
  </si>
  <si>
    <t>Lease receivables</t>
  </si>
  <si>
    <t>Advance payments for land purchase</t>
  </si>
  <si>
    <t>Current portion of long-term debentures</t>
  </si>
  <si>
    <t>Current contract liabilities</t>
  </si>
  <si>
    <t>Long-term debentures - net of current portion</t>
  </si>
  <si>
    <t>Non-current provision for employee benefits</t>
  </si>
  <si>
    <t>Non-current contract liabilities</t>
  </si>
  <si>
    <t xml:space="preserve">   Issued and fully paid</t>
  </si>
  <si>
    <t xml:space="preserve">      10,011,313,269 ordinary shares of Baht 1 each  </t>
  </si>
  <si>
    <t xml:space="preserve">      10,011,080,604 ordinary shares of Baht 1 each  </t>
  </si>
  <si>
    <t>Revenues from rental and services</t>
  </si>
  <si>
    <t>Cost of rental and services</t>
  </si>
  <si>
    <t>Income tax</t>
  </si>
  <si>
    <t>Other components of shareholder'equity</t>
  </si>
  <si>
    <t>Appropriated -</t>
  </si>
  <si>
    <t>statutory reserve</t>
  </si>
  <si>
    <t xml:space="preserve">   Provision for employee benefits</t>
  </si>
  <si>
    <t xml:space="preserve">   Deferred profit from transactions with joint ventures</t>
  </si>
  <si>
    <t xml:space="preserve">   Finance income</t>
  </si>
  <si>
    <t>Operating assets decrease (increase)</t>
  </si>
  <si>
    <t xml:space="preserve">   Advance payments for land purchase</t>
  </si>
  <si>
    <t>Operating liabilities increase (decrease)</t>
  </si>
  <si>
    <t xml:space="preserve">   Contract liabilities</t>
  </si>
  <si>
    <t xml:space="preserve">   Corporate income tax refund</t>
  </si>
  <si>
    <t>Cash paid for short-term loans to related parties</t>
  </si>
  <si>
    <t>Cash receipt from short-term loans to related parties</t>
  </si>
  <si>
    <t>Cash paid for long-term loans to related parties</t>
  </si>
  <si>
    <t>Cash receipt from long-term loans to related parties</t>
  </si>
  <si>
    <t xml:space="preserve">Acquisition of investment properties  </t>
  </si>
  <si>
    <t>Acquisition of property, plant and equipment</t>
  </si>
  <si>
    <t>Acquisition of intangible assets</t>
  </si>
  <si>
    <t>Cash receipt from issuance of long-term debentures</t>
  </si>
  <si>
    <t>Repayment of long-term debentures</t>
  </si>
  <si>
    <t>Repayment of principal portion of lease liabilities</t>
  </si>
  <si>
    <t>Non-cash items consist of:</t>
  </si>
  <si>
    <t xml:space="preserve">      of investment properties</t>
  </si>
  <si>
    <t xml:space="preserve">      to related parties</t>
  </si>
  <si>
    <t xml:space="preserve">   Decrease in other payables from purchases</t>
  </si>
  <si>
    <t xml:space="preserve">   Transfer long-term loans to related parties to short-term loans</t>
  </si>
  <si>
    <t>Short-term loans</t>
  </si>
  <si>
    <t>Long-term loans - net of current portion</t>
  </si>
  <si>
    <t>Statement of comprehensive income (continued)</t>
  </si>
  <si>
    <t>in foreign currencies</t>
  </si>
  <si>
    <t>financial statements</t>
  </si>
  <si>
    <t>Cash receipt from short-term loans</t>
  </si>
  <si>
    <t>Repayment of short-term loans</t>
  </si>
  <si>
    <t>Cash receipt from long-term loans</t>
  </si>
  <si>
    <t>Repayment of long-term loans</t>
  </si>
  <si>
    <t xml:space="preserve">   Increase in right-of-use assets and lease liabilities</t>
  </si>
  <si>
    <t>Loss before income tax</t>
  </si>
  <si>
    <t xml:space="preserve">   Loss attributable to equity holders of the Company</t>
  </si>
  <si>
    <t xml:space="preserve">   Loss (gain) on disposals of property, plant and equipment</t>
  </si>
  <si>
    <t>Net cash flows from (used in) investing activities</t>
  </si>
  <si>
    <t>Basic loss per share</t>
  </si>
  <si>
    <t>Loss attributable to:</t>
  </si>
  <si>
    <t>Retained earnings (deficits)</t>
  </si>
  <si>
    <t xml:space="preserve">      of lease assets and liabilities</t>
  </si>
  <si>
    <t xml:space="preserve">   Unappropriated (deficits)</t>
  </si>
  <si>
    <t>(deficits)</t>
  </si>
  <si>
    <t>Proceed from disposal of financial assets</t>
  </si>
  <si>
    <t>Expenses</t>
  </si>
  <si>
    <t>Total expenses</t>
  </si>
  <si>
    <t>Payment for long-term debentures and borrowings fee</t>
  </si>
  <si>
    <t>Loss before tax</t>
  </si>
  <si>
    <t xml:space="preserve">Adjustments to reconcile loss before tax to </t>
  </si>
  <si>
    <t xml:space="preserve">Current liability from lease agreement with </t>
  </si>
  <si>
    <t>Change in revaluation of assets - net of income tax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</si>
  <si>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</si>
  <si>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</si>
  <si>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</si>
  <si>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</si>
  <si>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</si>
  <si>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</si>
  <si>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</si>
  <si>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 xml:space="preserve">   Impairment loss on advance payment for land purchase</t>
  </si>
  <si>
    <t xml:space="preserve">   Gain on disposal of investment properties</t>
  </si>
  <si>
    <t>Decrease in restricted bank deposits</t>
  </si>
  <si>
    <t>Impairment loss on assets</t>
  </si>
  <si>
    <t>Operating loss</t>
  </si>
  <si>
    <t xml:space="preserve">Share of profit (loss) from investments in joint ventures </t>
  </si>
  <si>
    <t xml:space="preserve">   Impairment loss on financial assets</t>
  </si>
  <si>
    <t xml:space="preserve">      for sale to net realisable value</t>
  </si>
  <si>
    <t xml:space="preserve">   Impairment loss on property, plant and equipment </t>
  </si>
  <si>
    <t xml:space="preserve">   Unrealised loss from exchange rate</t>
  </si>
  <si>
    <t xml:space="preserve">   Share of loss (profit) from investments in joint ventures</t>
  </si>
  <si>
    <t>Net cash flows from (used in) operating activities</t>
  </si>
  <si>
    <t>Proceed from disposals of property, plant and equipment</t>
  </si>
  <si>
    <t>Proceed from capital reduction of joint venture</t>
  </si>
  <si>
    <t>Net increase (decrease) in cash and cash equivalents</t>
  </si>
  <si>
    <t xml:space="preserve">   in foreign currencies</t>
  </si>
  <si>
    <t xml:space="preserve">   Reversal of loss on reduction of project development costs </t>
  </si>
  <si>
    <t xml:space="preserve">Deferred profit from transactions </t>
  </si>
  <si>
    <t xml:space="preserve">   with joint ventures</t>
  </si>
  <si>
    <t>Short-term loans to related person and parties</t>
  </si>
  <si>
    <t xml:space="preserve">   Gain on lease modification and termination</t>
  </si>
  <si>
    <t xml:space="preserve">   Cash paid for employee benefits</t>
  </si>
  <si>
    <t>Payment for liability from lease agreement with</t>
  </si>
  <si>
    <t>Net cash flows from (used in) financing activities</t>
  </si>
  <si>
    <t>Effect of foreign exchange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</si>
</sst>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.000_);\(#,##0.000\)"/>
    <numFmt numFmtId="171" formatCode="_(* #,##0_);_(* \(#,##0\);_(* &quot;-&quot;??_);_(@_)"/>
    <numFmt numFmtId="172" formatCode="_(* #,##0.000_);_(* \(#,##0.00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theme="1"/>
      <name val="Arial"/>
      <family val="2"/>
    </font>
    <font>
      <sz val="10"/>
      <color theme="1"/>
      <name val="Cambria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  <font>
      <b/>
      <i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u/>
      <sz val="10.5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13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71" fontId="3" fillId="0" borderId="0" xfId="13" applyNumberFormat="1" applyFont="1" applyAlignment="1">
      <alignment horizontal="center" vertical="center"/>
    </xf>
    <xf numFmtId="171" fontId="3" fillId="0" borderId="3" xfId="13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0" xfId="13" applyFont="1" applyAlignment="1">
      <alignment horizontal="center" vertical="center"/>
    </xf>
    <xf numFmtId="0" fontId="16" fillId="0" borderId="0" xfId="0" applyFont="1" applyAlignment="1">
      <alignment horizontal="distributed" vertical="center"/>
    </xf>
    <xf numFmtId="171" fontId="3" fillId="0" borderId="3" xfId="13" quotePrefix="1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0" fontId="15" fillId="0" borderId="0" xfId="13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distributed" vertical="center"/>
    </xf>
    <xf numFmtId="41" fontId="3" fillId="0" borderId="0" xfId="0" applyNumberFormat="1" applyFont="1" applyAlignment="1">
      <alignment vertical="center"/>
    </xf>
    <xf numFmtId="0" fontId="3" fillId="0" borderId="0" xfId="13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0" fontId="15" fillId="0" borderId="0" xfId="9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4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distributed" vertical="center"/>
    </xf>
    <xf numFmtId="41" fontId="17" fillId="0" borderId="0" xfId="0" applyNumberFormat="1" applyFont="1" applyAlignment="1">
      <alignment vertical="center"/>
    </xf>
    <xf numFmtId="171" fontId="3" fillId="0" borderId="4" xfId="13" applyNumberFormat="1" applyFont="1" applyBorder="1" applyAlignment="1">
      <alignment horizontal="centerContinuous" vertical="center"/>
    </xf>
    <xf numFmtId="41" fontId="3" fillId="0" borderId="3" xfId="0" applyNumberFormat="1" applyFont="1" applyBorder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2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171" fontId="9" fillId="0" borderId="3" xfId="0" applyNumberFormat="1" applyFont="1" applyBorder="1" applyAlignment="1">
      <alignment horizontal="center" vertical="center"/>
    </xf>
    <xf numFmtId="49" fontId="10" fillId="0" borderId="3" xfId="0" quotePrefix="1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37" fontId="10" fillId="0" borderId="4" xfId="0" quotePrefix="1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37" fontId="13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41" fontId="10" fillId="0" borderId="4" xfId="0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169" fontId="13" fillId="0" borderId="0" xfId="0" quotePrefix="1" applyNumberFormat="1" applyFont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10" fillId="0" borderId="6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horizontal="left" vertical="center"/>
    </xf>
    <xf numFmtId="171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71" fontId="10" fillId="0" borderId="0" xfId="0" applyNumberFormat="1" applyFont="1" applyAlignment="1">
      <alignment horizontal="centerContinuous" vertical="center"/>
    </xf>
    <xf numFmtId="0" fontId="10" fillId="0" borderId="0" xfId="13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9" fontId="10" fillId="0" borderId="5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centerContinuous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1" fontId="10" fillId="0" borderId="8" xfId="0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171" fontId="10" fillId="0" borderId="3" xfId="0" applyNumberFormat="1" applyFont="1" applyBorder="1" applyAlignment="1">
      <alignment horizontal="center" vertical="center"/>
    </xf>
    <xf numFmtId="171" fontId="10" fillId="0" borderId="3" xfId="13" applyNumberFormat="1" applyFont="1" applyBorder="1" applyAlignment="1">
      <alignment horizontal="center" vertical="center"/>
    </xf>
    <xf numFmtId="171" fontId="10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10" fillId="0" borderId="8" xfId="13" applyFont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171" fontId="10" fillId="0" borderId="3" xfId="13" quotePrefix="1" applyNumberFormat="1" applyFont="1" applyBorder="1" applyAlignment="1">
      <alignment horizontal="center" vertical="center"/>
    </xf>
    <xf numFmtId="0" fontId="9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41" fontId="10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0" fillId="0" borderId="7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distributed" vertical="center"/>
    </xf>
    <xf numFmtId="0" fontId="9" fillId="0" borderId="0" xfId="9" applyFont="1" applyAlignment="1">
      <alignment horizontal="left" vertical="center"/>
    </xf>
    <xf numFmtId="37" fontId="10" fillId="0" borderId="0" xfId="0" applyNumberFormat="1" applyFont="1" applyAlignment="1">
      <alignment horizontal="distributed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distributed" vertical="center"/>
    </xf>
    <xf numFmtId="41" fontId="14" fillId="0" borderId="0" xfId="0" applyNumberFormat="1" applyFont="1" applyAlignment="1">
      <alignment vertical="center"/>
    </xf>
    <xf numFmtId="37" fontId="19" fillId="0" borderId="0" xfId="12" applyNumberFormat="1" applyFont="1" applyAlignment="1">
      <alignment horizontal="left" vertical="center"/>
    </xf>
    <xf numFmtId="171" fontId="20" fillId="0" borderId="0" xfId="12" quotePrefix="1" applyNumberFormat="1" applyFont="1" applyAlignment="1">
      <alignment horizontal="centerContinuous" vertical="center"/>
    </xf>
    <xf numFmtId="0" fontId="20" fillId="0" borderId="0" xfId="12" applyFont="1" applyAlignment="1">
      <alignment horizontal="centerContinuous" vertical="center"/>
    </xf>
    <xf numFmtId="171" fontId="20" fillId="0" borderId="0" xfId="12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71" fontId="20" fillId="0" borderId="0" xfId="12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13" applyFont="1" applyAlignment="1">
      <alignment vertical="center"/>
    </xf>
    <xf numFmtId="0" fontId="20" fillId="0" borderId="0" xfId="13" applyFont="1" applyAlignment="1">
      <alignment horizontal="right" vertical="center"/>
    </xf>
    <xf numFmtId="0" fontId="20" fillId="0" borderId="0" xfId="0" applyFont="1" applyAlignment="1">
      <alignment vertical="center"/>
    </xf>
    <xf numFmtId="171" fontId="19" fillId="0" borderId="3" xfId="0" applyNumberFormat="1" applyFont="1" applyBorder="1" applyAlignment="1">
      <alignment horizontal="center" vertical="center"/>
    </xf>
    <xf numFmtId="171" fontId="19" fillId="0" borderId="0" xfId="0" applyNumberFormat="1" applyFont="1" applyAlignment="1">
      <alignment vertical="center"/>
    </xf>
    <xf numFmtId="171" fontId="20" fillId="0" borderId="0" xfId="12" applyNumberFormat="1" applyFont="1" applyAlignment="1">
      <alignment vertical="center"/>
    </xf>
    <xf numFmtId="0" fontId="20" fillId="0" borderId="0" xfId="12" applyFont="1" applyAlignment="1">
      <alignment horizontal="center" vertical="center"/>
    </xf>
    <xf numFmtId="171" fontId="21" fillId="0" borderId="0" xfId="12" applyNumberFormat="1" applyFont="1" applyAlignment="1">
      <alignment horizontal="right" vertical="center"/>
    </xf>
    <xf numFmtId="0" fontId="20" fillId="0" borderId="4" xfId="0" applyFont="1" applyBorder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171" fontId="19" fillId="0" borderId="0" xfId="12" applyNumberFormat="1" applyFont="1" applyAlignment="1">
      <alignment vertical="center"/>
    </xf>
    <xf numFmtId="171" fontId="20" fillId="0" borderId="0" xfId="12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20" fillId="0" borderId="0" xfId="12" applyNumberFormat="1" applyFont="1" applyAlignment="1">
      <alignment horizontal="center" vertical="center"/>
    </xf>
    <xf numFmtId="41" fontId="20" fillId="0" borderId="3" xfId="12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71" fontId="20" fillId="0" borderId="0" xfId="12" quotePrefix="1" applyNumberFormat="1" applyFont="1" applyAlignment="1">
      <alignment horizontal="left" vertical="center"/>
    </xf>
    <xf numFmtId="171" fontId="20" fillId="0" borderId="0" xfId="12" applyNumberFormat="1" applyFont="1" applyAlignment="1">
      <alignment horizontal="right" vertical="center"/>
    </xf>
    <xf numFmtId="171" fontId="20" fillId="0" borderId="0" xfId="0" applyNumberFormat="1" applyFont="1" applyAlignment="1">
      <alignment horizontal="centerContinuous" vertical="center"/>
    </xf>
    <xf numFmtId="171" fontId="20" fillId="0" borderId="0" xfId="0" quotePrefix="1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left" vertical="center"/>
    </xf>
    <xf numFmtId="41" fontId="20" fillId="0" borderId="4" xfId="12" applyNumberFormat="1" applyFont="1" applyBorder="1" applyAlignment="1">
      <alignment horizontal="center" vertical="center"/>
    </xf>
    <xf numFmtId="0" fontId="19" fillId="0" borderId="0" xfId="12" applyFont="1" applyAlignment="1">
      <alignment vertical="center"/>
    </xf>
    <xf numFmtId="0" fontId="20" fillId="0" borderId="0" xfId="12" applyFont="1" applyAlignment="1">
      <alignment horizontal="left" vertical="center"/>
    </xf>
    <xf numFmtId="37" fontId="20" fillId="0" borderId="0" xfId="0" quotePrefix="1" applyNumberFormat="1" applyFont="1" applyAlignment="1">
      <alignment horizontal="left" vertical="center"/>
    </xf>
    <xf numFmtId="41" fontId="20" fillId="0" borderId="5" xfId="12" applyNumberFormat="1" applyFont="1" applyBorder="1" applyAlignment="1">
      <alignment horizontal="center" vertical="center"/>
    </xf>
    <xf numFmtId="0" fontId="20" fillId="0" borderId="0" xfId="12" applyFont="1" applyAlignment="1">
      <alignment vertical="center"/>
    </xf>
    <xf numFmtId="1" fontId="21" fillId="0" borderId="0" xfId="12" applyNumberFormat="1" applyFont="1" applyAlignment="1">
      <alignment horizontal="center" vertical="center"/>
    </xf>
    <xf numFmtId="1" fontId="20" fillId="0" borderId="0" xfId="12" applyNumberFormat="1" applyFont="1" applyAlignment="1">
      <alignment vertical="center"/>
    </xf>
    <xf numFmtId="171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71" fontId="3" fillId="0" borderId="4" xfId="13" applyNumberFormat="1" applyFont="1" applyBorder="1" applyAlignment="1">
      <alignment horizontal="center" vertical="center"/>
    </xf>
    <xf numFmtId="171" fontId="3" fillId="0" borderId="3" xfId="13" applyNumberFormat="1" applyFont="1" applyBorder="1" applyAlignment="1">
      <alignment horizontal="center" vertical="center"/>
    </xf>
    <xf numFmtId="171" fontId="15" fillId="0" borderId="3" xfId="13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71" fontId="10" fillId="0" borderId="3" xfId="13" applyNumberFormat="1" applyFont="1" applyBorder="1" applyAlignment="1">
      <alignment horizontal="center" vertical="center"/>
    </xf>
    <xf numFmtId="171" fontId="9" fillId="0" borderId="3" xfId="13" applyNumberFormat="1" applyFont="1" applyBorder="1" applyAlignment="1">
      <alignment horizontal="center" vertical="center"/>
    </xf>
    <xf numFmtId="171" fontId="10" fillId="0" borderId="4" xfId="0" applyNumberFormat="1" applyFont="1" applyBorder="1" applyAlignment="1">
      <alignment horizontal="center" vertical="center"/>
    </xf>
  </cellXfs>
  <cellStyles count="23">
    <cellStyle name="Comma" xfId="1" builtinId="3"/>
    <cellStyle name="Comma 2" xfId="16" xr:uid="{C36DB1A4-5F0D-4BAB-A442-9C210B16DAF1}"/>
    <cellStyle name="Comma 3" xfId="22" xr:uid="{DC90040C-C03D-4245-B1F0-48CF6FD0E773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2" xr:uid="{00000000-0005-0000-0000-00000A000000}"/>
    <cellStyle name="Normal 3 2" xfId="13" xr:uid="{00000000-0005-0000-0000-00000B000000}"/>
    <cellStyle name="Normal 4" xfId="14" xr:uid="{0429020C-9D59-46FE-8501-9FF530C7DCFA}"/>
    <cellStyle name="Normal 5" xfId="17" xr:uid="{337E7514-0DD8-428D-BC59-407F89788EF3}"/>
    <cellStyle name="Normal 6" xfId="19" xr:uid="{3B9AD200-FDC1-4178-820D-B3C635DE33CD}"/>
    <cellStyle name="Normal 7" xfId="21" xr:uid="{D1E93687-6717-455C-B474-E6D9E02BF35E}"/>
    <cellStyle name="Percent [2]" xfId="10" xr:uid="{00000000-0005-0000-0000-00000C000000}"/>
    <cellStyle name="Percent 2" xfId="15" xr:uid="{80A666E2-34DC-4DDB-B40A-9DA9474B8AD6}"/>
    <cellStyle name="Percent 3" xfId="18" xr:uid="{F4992131-B44D-4125-A117-36FC865BB2F6}"/>
    <cellStyle name="Percent 4" xfId="20" xr:uid="{CA5C90A6-7590-4FB9-AAC7-2A1C900C0B92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customXml" Target="../customXml/item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sharedStrings" Target="sharedStrings.xml"/><Relationship Id="rId8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  <sheetName val="N-4.4"/>
      <sheetName val="AP-FAsb"/>
      <sheetName val="COMM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  <sheetName val="03?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Investment Database"/>
      <sheetName val="NEW-PANEL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G2">
            <v>22343899.77</v>
          </cell>
        </row>
      </sheetData>
      <sheetData sheetId="471">
        <row r="4">
          <cell r="B4">
            <v>8500000</v>
          </cell>
        </row>
      </sheetData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2">
          <cell r="G2">
            <v>22343899.77</v>
          </cell>
        </row>
      </sheetData>
      <sheetData sheetId="481">
        <row r="4">
          <cell r="B4">
            <v>8500000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141010"/>
      <sheetName val="ap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Main"/>
      <sheetName val="INV(未作成)"/>
      <sheetName val="Op_Produccion"/>
      <sheetName val="CRITERIA1"/>
      <sheetName val="N-2"/>
      <sheetName val="MMRR"/>
      <sheetName val="Unrecorded Misstatement"/>
      <sheetName val="見積表紙原紙"/>
      <sheetName val="FF-3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OOSECHKLIST"/>
      <sheetName val="Newspaper"/>
      <sheetName val="C2C"/>
      <sheetName val="BANESCO"/>
      <sheetName val="AM_COST"/>
      <sheetName val="Controller"/>
      <sheetName val="Bill No. 2 - Carpark"/>
      <sheetName val="LRA"/>
      <sheetName val="PRɉCE_LIST4"/>
      <sheetName val="Pd01 vsl sked"/>
      <sheetName val="_BANK.XLS뉮׾_x0003_㌏Joint"/>
      <sheetName val="IE UPS"/>
      <sheetName val="RA-Grouping"/>
      <sheetName val="רכוש קבוע "/>
      <sheetName val="February-17"/>
      <sheetName val="P&amp;LFINAL - 44"/>
      <sheetName val="1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รายงาน Promotion"/>
      <sheetName val="N-4.4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Income Statement"/>
      <sheetName val="マクロバランス表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Profit and Loss"/>
      <sheetName val="[BANK_XLS뉮׾_x005f_x005f_9"/>
      <sheetName val="[BANK_XLS뉮׾_x005f_x005f_x005f_x005F_x1"/>
      <sheetName val="Entity Data"/>
      <sheetName val="donnee lct"/>
      <sheetName val="BAL"/>
      <sheetName val="bod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OTC market"/>
      <sheetName val="NPV"/>
      <sheetName val="AD output"/>
      <sheetName val="Boots OTC"/>
      <sheetName val="pro forma"/>
      <sheetName val="CRA-Detail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ใบรับที่เคยบัญชีบัญชีแล้ว"/>
      <sheetName val="AMOUNT"/>
      <sheetName val="PNDES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Month"/>
      <sheetName val="Drivers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 APS  APS-DI ING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39.0OK"/>
      <sheetName val="02.1OK"/>
      <sheetName val="02.2OK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Sheet298"/>
      <sheetName val="Reimbursements"/>
      <sheetName val="all"/>
      <sheetName val="CASH98"/>
      <sheetName val="Sheet337"/>
      <sheetName val="_Bal_Int_Acp1"/>
      <sheetName val="รายละเอียดเสาเข็มที่ใช้แต่ละแบบ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FF-PBG"/>
      <sheetName val="수정시산표"/>
      <sheetName val="Check Wine"/>
      <sheetName val="Saithong (2)"/>
      <sheetName val="Pool bar(1)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>
        <row r="4">
          <cell r="B4">
            <v>111874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 refreshError="1"/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>
        <row r="4">
          <cell r="B4">
            <v>111874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4">
          <cell r="B4">
            <v>111874</v>
          </cell>
        </row>
      </sheetData>
      <sheetData sheetId="2711">
        <row r="4">
          <cell r="B4">
            <v>111874</v>
          </cell>
        </row>
      </sheetData>
      <sheetData sheetId="2712">
        <row r="10">
          <cell r="F10">
            <v>1746.43</v>
          </cell>
        </row>
      </sheetData>
      <sheetData sheetId="2713">
        <row r="4">
          <cell r="B4">
            <v>111874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4">
          <cell r="B4">
            <v>111874</v>
          </cell>
        </row>
      </sheetData>
      <sheetData sheetId="2719">
        <row r="10">
          <cell r="F10">
            <v>1746.43</v>
          </cell>
        </row>
      </sheetData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>
        <row r="10">
          <cell r="F10">
            <v>1746.43</v>
          </cell>
        </row>
      </sheetData>
      <sheetData sheetId="2730">
        <row r="4">
          <cell r="B4">
            <v>111874</v>
          </cell>
        </row>
      </sheetData>
      <sheetData sheetId="2731">
        <row r="10">
          <cell r="F10">
            <v>6.3812059999999997</v>
          </cell>
        </row>
      </sheetData>
      <sheetData sheetId="2732">
        <row r="10">
          <cell r="F10">
            <v>1746.43</v>
          </cell>
        </row>
      </sheetData>
      <sheetData sheetId="2733" refreshError="1"/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6.3812059999999997</v>
          </cell>
        </row>
      </sheetData>
      <sheetData sheetId="2742"/>
      <sheetData sheetId="2743">
        <row r="10">
          <cell r="F10">
            <v>1746.43</v>
          </cell>
        </row>
      </sheetData>
      <sheetData sheetId="2744"/>
      <sheetData sheetId="2745"/>
      <sheetData sheetId="2746"/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6.3812059999999997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4">
          <cell r="B4">
            <v>111874</v>
          </cell>
        </row>
      </sheetData>
      <sheetData sheetId="2826">
        <row r="10">
          <cell r="F10">
            <v>1746.43</v>
          </cell>
        </row>
      </sheetData>
      <sheetData sheetId="2827">
        <row r="4">
          <cell r="B4">
            <v>111874</v>
          </cell>
        </row>
      </sheetData>
      <sheetData sheetId="2828">
        <row r="10">
          <cell r="F10">
            <v>1746.43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10">
          <cell r="F10">
            <v>1746.43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10">
          <cell r="F10">
            <v>1746.43</v>
          </cell>
        </row>
      </sheetData>
      <sheetData sheetId="2835">
        <row r="4">
          <cell r="B4">
            <v>111874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4">
          <cell r="B4">
            <v>111874</v>
          </cell>
        </row>
      </sheetData>
      <sheetData sheetId="2839">
        <row r="10">
          <cell r="F10">
            <v>1746.43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10">
          <cell r="F10">
            <v>1746.43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/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>
        <row r="10">
          <cell r="F10">
            <v>1746.43</v>
          </cell>
        </row>
      </sheetData>
      <sheetData sheetId="2998">
        <row r="4">
          <cell r="B4">
            <v>111874</v>
          </cell>
        </row>
      </sheetData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10">
          <cell r="F10">
            <v>1746.43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10">
          <cell r="F10">
            <v>1746.43</v>
          </cell>
        </row>
      </sheetData>
      <sheetData sheetId="3074">
        <row r="4">
          <cell r="B4">
            <v>111874</v>
          </cell>
        </row>
      </sheetData>
      <sheetData sheetId="3075">
        <row r="4">
          <cell r="B4">
            <v>111874</v>
          </cell>
        </row>
      </sheetData>
      <sheetData sheetId="3076">
        <row r="4">
          <cell r="B4">
            <v>111874</v>
          </cell>
        </row>
      </sheetData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 refreshError="1"/>
      <sheetData sheetId="3081">
        <row r="4">
          <cell r="B4">
            <v>111874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/>
      <sheetData sheetId="3106"/>
      <sheetData sheetId="3107"/>
      <sheetData sheetId="3108"/>
      <sheetData sheetId="3109"/>
      <sheetData sheetId="3110"/>
      <sheetData sheetId="311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/>
      <sheetData sheetId="3260"/>
      <sheetData sheetId="3261"/>
      <sheetData sheetId="3262">
        <row r="4">
          <cell r="B4">
            <v>111874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4">
          <cell r="B4">
            <v>111874</v>
          </cell>
        </row>
      </sheetData>
      <sheetData sheetId="3289"/>
      <sheetData sheetId="3290"/>
      <sheetData sheetId="3291"/>
      <sheetData sheetId="3292"/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/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4">
          <cell r="B4">
            <v>111874</v>
          </cell>
        </row>
      </sheetData>
      <sheetData sheetId="3396">
        <row r="4">
          <cell r="B4">
            <v>111874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>
        <row r="10">
          <cell r="F10">
            <v>1746.43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/>
      <sheetData sheetId="3406"/>
      <sheetData sheetId="3407"/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>
        <row r="10">
          <cell r="F10">
            <v>1746.43</v>
          </cell>
        </row>
      </sheetData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10">
          <cell r="F10">
            <v>1746.43</v>
          </cell>
        </row>
      </sheetData>
      <sheetData sheetId="3430">
        <row r="4">
          <cell r="B4">
            <v>111874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10">
          <cell r="F10">
            <v>1746.43</v>
          </cell>
        </row>
      </sheetData>
      <sheetData sheetId="3455">
        <row r="10">
          <cell r="F10">
            <v>1746.43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10">
          <cell r="F10">
            <v>1746.43</v>
          </cell>
        </row>
      </sheetData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>
        <row r="10">
          <cell r="F10">
            <v>1746.43</v>
          </cell>
        </row>
      </sheetData>
      <sheetData sheetId="3466">
        <row r="10">
          <cell r="F10">
            <v>1746.43</v>
          </cell>
        </row>
      </sheetData>
      <sheetData sheetId="3467">
        <row r="10">
          <cell r="F10">
            <v>1746.43</v>
          </cell>
        </row>
      </sheetData>
      <sheetData sheetId="3468">
        <row r="10">
          <cell r="F10">
            <v>1746.43</v>
          </cell>
        </row>
      </sheetData>
      <sheetData sheetId="3469">
        <row r="10">
          <cell r="F10">
            <v>1746.43</v>
          </cell>
        </row>
      </sheetData>
      <sheetData sheetId="3470">
        <row r="10">
          <cell r="F10">
            <v>1746.43</v>
          </cell>
        </row>
      </sheetData>
      <sheetData sheetId="3471">
        <row r="10">
          <cell r="F10">
            <v>1746.43</v>
          </cell>
        </row>
      </sheetData>
      <sheetData sheetId="3472">
        <row r="10">
          <cell r="F10">
            <v>1746.43</v>
          </cell>
        </row>
      </sheetData>
      <sheetData sheetId="3473">
        <row r="10">
          <cell r="F10">
            <v>1746.43</v>
          </cell>
        </row>
      </sheetData>
      <sheetData sheetId="3474">
        <row r="10">
          <cell r="F10">
            <v>1746.43</v>
          </cell>
        </row>
      </sheetData>
      <sheetData sheetId="3475">
        <row r="10">
          <cell r="F10">
            <v>1746.43</v>
          </cell>
        </row>
      </sheetData>
      <sheetData sheetId="3476">
        <row r="10">
          <cell r="F10">
            <v>1746.43</v>
          </cell>
        </row>
      </sheetData>
      <sheetData sheetId="3477">
        <row r="10">
          <cell r="F10">
            <v>1746.43</v>
          </cell>
        </row>
      </sheetData>
      <sheetData sheetId="3478">
        <row r="10">
          <cell r="F10">
            <v>1746.43</v>
          </cell>
        </row>
      </sheetData>
      <sheetData sheetId="3479">
        <row r="10">
          <cell r="F10">
            <v>1746.43</v>
          </cell>
        </row>
      </sheetData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10">
          <cell r="F10">
            <v>1746.43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10">
          <cell r="F10">
            <v>1746.43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>
        <row r="4">
          <cell r="B4">
            <v>111874</v>
          </cell>
        </row>
      </sheetData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>
        <row r="10">
          <cell r="F10">
            <v>1746.43</v>
          </cell>
        </row>
      </sheetData>
      <sheetData sheetId="3769">
        <row r="10">
          <cell r="F10">
            <v>1746.43</v>
          </cell>
        </row>
      </sheetData>
      <sheetData sheetId="3770">
        <row r="10">
          <cell r="F10">
            <v>1746.43</v>
          </cell>
        </row>
      </sheetData>
      <sheetData sheetId="3771">
        <row r="10">
          <cell r="F10">
            <v>1746.43</v>
          </cell>
        </row>
      </sheetData>
      <sheetData sheetId="3772"/>
      <sheetData sheetId="3773">
        <row r="10">
          <cell r="F10">
            <v>1746.43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10">
          <cell r="F10">
            <v>1746.43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4">
          <cell r="B4">
            <v>111874</v>
          </cell>
        </row>
      </sheetData>
      <sheetData sheetId="3790">
        <row r="10">
          <cell r="F10">
            <v>1746.43</v>
          </cell>
        </row>
      </sheetData>
      <sheetData sheetId="3791">
        <row r="10">
          <cell r="F10">
            <v>1746.43</v>
          </cell>
        </row>
      </sheetData>
      <sheetData sheetId="3792"/>
      <sheetData sheetId="3793"/>
      <sheetData sheetId="3794">
        <row r="10">
          <cell r="F10">
            <v>1746.43</v>
          </cell>
        </row>
      </sheetData>
      <sheetData sheetId="3795"/>
      <sheetData sheetId="3796">
        <row r="10">
          <cell r="F10">
            <v>1746.43</v>
          </cell>
        </row>
      </sheetData>
      <sheetData sheetId="3797">
        <row r="10">
          <cell r="F10">
            <v>1746.43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>
        <row r="10">
          <cell r="F10">
            <v>1746.43</v>
          </cell>
        </row>
      </sheetData>
      <sheetData sheetId="3825">
        <row r="10">
          <cell r="F10">
            <v>1746.43</v>
          </cell>
        </row>
      </sheetData>
      <sheetData sheetId="3826">
        <row r="10">
          <cell r="F10">
            <v>1746.43</v>
          </cell>
        </row>
      </sheetData>
      <sheetData sheetId="3827">
        <row r="10">
          <cell r="F10">
            <v>1746.43</v>
          </cell>
        </row>
      </sheetData>
      <sheetData sheetId="3828"/>
      <sheetData sheetId="3829">
        <row r="10">
          <cell r="F10">
            <v>1746.43</v>
          </cell>
        </row>
      </sheetData>
      <sheetData sheetId="3830">
        <row r="10">
          <cell r="F10">
            <v>1746.43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/>
      <sheetData sheetId="3867"/>
      <sheetData sheetId="3868"/>
      <sheetData sheetId="3869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/>
      <sheetData sheetId="3878">
        <row r="10">
          <cell r="F10">
            <v>1746.43</v>
          </cell>
        </row>
      </sheetData>
      <sheetData sheetId="3879">
        <row r="10">
          <cell r="F10">
            <v>1746.43</v>
          </cell>
        </row>
      </sheetData>
      <sheetData sheetId="3880">
        <row r="10">
          <cell r="F10">
            <v>1746.43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>
        <row r="4">
          <cell r="B4">
            <v>111874</v>
          </cell>
        </row>
      </sheetData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>
        <row r="10">
          <cell r="F10">
            <v>1746.43</v>
          </cell>
        </row>
      </sheetData>
      <sheetData sheetId="3909">
        <row r="10">
          <cell r="F10">
            <v>1746.43</v>
          </cell>
        </row>
      </sheetData>
      <sheetData sheetId="3910">
        <row r="10">
          <cell r="F10">
            <v>1746.43</v>
          </cell>
        </row>
      </sheetData>
      <sheetData sheetId="3911">
        <row r="4">
          <cell r="B4">
            <v>111874</v>
          </cell>
        </row>
      </sheetData>
      <sheetData sheetId="3912">
        <row r="10">
          <cell r="F10">
            <v>1746.43</v>
          </cell>
        </row>
      </sheetData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/>
      <sheetData sheetId="3929">
        <row r="4">
          <cell r="B4">
            <v>111874</v>
          </cell>
        </row>
      </sheetData>
      <sheetData sheetId="3930"/>
      <sheetData sheetId="3931">
        <row r="4">
          <cell r="B4">
            <v>111874</v>
          </cell>
        </row>
      </sheetData>
      <sheetData sheetId="3932"/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>
        <row r="4">
          <cell r="B4">
            <v>111874</v>
          </cell>
        </row>
      </sheetData>
      <sheetData sheetId="3944"/>
      <sheetData sheetId="3945"/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>
        <row r="10">
          <cell r="F10">
            <v>1746.43</v>
          </cell>
        </row>
      </sheetData>
      <sheetData sheetId="3975"/>
      <sheetData sheetId="3976">
        <row r="10">
          <cell r="F10">
            <v>1746.43</v>
          </cell>
        </row>
      </sheetData>
      <sheetData sheetId="3977">
        <row r="10">
          <cell r="F10">
            <v>1746.43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>
        <row r="10">
          <cell r="F10">
            <v>1746.43</v>
          </cell>
        </row>
      </sheetData>
      <sheetData sheetId="3985">
        <row r="10">
          <cell r="F10">
            <v>1746.43</v>
          </cell>
        </row>
      </sheetData>
      <sheetData sheetId="3986">
        <row r="10">
          <cell r="F10">
            <v>1746.43</v>
          </cell>
        </row>
      </sheetData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>
        <row r="10">
          <cell r="F10">
            <v>1746.43</v>
          </cell>
        </row>
      </sheetData>
      <sheetData sheetId="4093">
        <row r="10">
          <cell r="F10">
            <v>1746.43</v>
          </cell>
        </row>
      </sheetData>
      <sheetData sheetId="4094">
        <row r="10">
          <cell r="F10">
            <v>1746.43</v>
          </cell>
        </row>
      </sheetData>
      <sheetData sheetId="4095">
        <row r="10">
          <cell r="F10">
            <v>1746.43</v>
          </cell>
        </row>
      </sheetData>
      <sheetData sheetId="4096">
        <row r="4">
          <cell r="B4">
            <v>111874</v>
          </cell>
        </row>
      </sheetData>
      <sheetData sheetId="4097">
        <row r="4">
          <cell r="B4">
            <v>111874</v>
          </cell>
        </row>
      </sheetData>
      <sheetData sheetId="4098">
        <row r="10">
          <cell r="F10">
            <v>1746.43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4">
          <cell r="B4">
            <v>111874</v>
          </cell>
        </row>
      </sheetData>
      <sheetData sheetId="4180">
        <row r="4">
          <cell r="B4">
            <v>111874</v>
          </cell>
        </row>
      </sheetData>
      <sheetData sheetId="4181">
        <row r="4">
          <cell r="B4">
            <v>111874</v>
          </cell>
        </row>
      </sheetData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/>
      <sheetData sheetId="4203"/>
      <sheetData sheetId="4204" refreshError="1"/>
      <sheetData sheetId="4205" refreshError="1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>
        <row r="10">
          <cell r="F10">
            <v>1746.43</v>
          </cell>
        </row>
      </sheetData>
      <sheetData sheetId="4260">
        <row r="10">
          <cell r="F10">
            <v>1746.43</v>
          </cell>
        </row>
      </sheetData>
      <sheetData sheetId="4261">
        <row r="10">
          <cell r="F10">
            <v>1746.43</v>
          </cell>
        </row>
      </sheetData>
      <sheetData sheetId="4262">
        <row r="10">
          <cell r="F10">
            <v>1746.43</v>
          </cell>
        </row>
      </sheetData>
      <sheetData sheetId="4263"/>
      <sheetData sheetId="4264">
        <row r="10">
          <cell r="F10">
            <v>1746.43</v>
          </cell>
        </row>
      </sheetData>
      <sheetData sheetId="4265">
        <row r="10">
          <cell r="F10">
            <v>1746.43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 refreshError="1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/>
      <sheetData sheetId="4282"/>
      <sheetData sheetId="4283">
        <row r="4">
          <cell r="B4">
            <v>111874</v>
          </cell>
        </row>
      </sheetData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 refreshError="1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 refreshError="1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 refreshError="1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10">
          <cell r="F10">
            <v>1746.43</v>
          </cell>
        </row>
      </sheetData>
      <sheetData sheetId="4480">
        <row r="10">
          <cell r="F10">
            <v>1746.43</v>
          </cell>
        </row>
      </sheetData>
      <sheetData sheetId="4481">
        <row r="10">
          <cell r="F10">
            <v>1746.43</v>
          </cell>
        </row>
      </sheetData>
      <sheetData sheetId="4482"/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>
        <row r="10">
          <cell r="F10">
            <v>1746.43</v>
          </cell>
        </row>
      </sheetData>
      <sheetData sheetId="4486">
        <row r="10">
          <cell r="F10">
            <v>1746.43</v>
          </cell>
        </row>
      </sheetData>
      <sheetData sheetId="4487">
        <row r="10">
          <cell r="F10">
            <v>1746.43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10">
          <cell r="F10">
            <v>1746.43</v>
          </cell>
        </row>
      </sheetData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>
        <row r="10">
          <cell r="F10">
            <v>1746.43</v>
          </cell>
        </row>
      </sheetData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 refreshError="1"/>
      <sheetData sheetId="8171" refreshError="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 refreshError="1"/>
      <sheetData sheetId="8185" refreshError="1"/>
      <sheetData sheetId="8186" refreshError="1"/>
      <sheetData sheetId="8187" refreshError="1"/>
      <sheetData sheetId="8188"/>
      <sheetData sheetId="8189" refreshError="1"/>
      <sheetData sheetId="8190"/>
      <sheetData sheetId="8191" refreshError="1"/>
      <sheetData sheetId="8192" refreshError="1"/>
      <sheetData sheetId="8193" refreshError="1"/>
      <sheetData sheetId="8194" refreshError="1"/>
      <sheetData sheetId="8195"/>
      <sheetData sheetId="8196" refreshError="1"/>
      <sheetData sheetId="8197"/>
      <sheetData sheetId="8198" refreshError="1"/>
      <sheetData sheetId="8199"/>
      <sheetData sheetId="8200" refreshError="1"/>
      <sheetData sheetId="820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/>
      <sheetData sheetId="8246" refreshError="1"/>
      <sheetData sheetId="8247"/>
      <sheetData sheetId="8248" refreshError="1"/>
      <sheetData sheetId="8249"/>
      <sheetData sheetId="8250" refreshError="1"/>
      <sheetData sheetId="8251"/>
      <sheetData sheetId="8252" refreshError="1"/>
      <sheetData sheetId="8253"/>
      <sheetData sheetId="8254" refreshError="1"/>
      <sheetData sheetId="8255"/>
      <sheetData sheetId="8256" refreshError="1"/>
      <sheetData sheetId="8257"/>
      <sheetData sheetId="8258" refreshError="1"/>
      <sheetData sheetId="8259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/>
      <sheetData sheetId="8268" refreshError="1"/>
      <sheetData sheetId="8269"/>
      <sheetData sheetId="8270"/>
      <sheetData sheetId="8271" refreshError="1"/>
      <sheetData sheetId="8272" refreshError="1"/>
      <sheetData sheetId="8273" refreshError="1"/>
      <sheetData sheetId="8274"/>
      <sheetData sheetId="8275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 refreshError="1"/>
      <sheetData sheetId="8393" refreshError="1"/>
      <sheetData sheetId="83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เงินกู้ MGC"/>
      <sheetName val="TB"/>
      <sheetName val="เงินกู้ธนชาติ"/>
      <sheetName val="K-1A"/>
      <sheetName val="Approved Renov Payment Schedule"/>
      <sheetName val="C-3"/>
      <sheetName val="Tiers"/>
      <sheetName val="U-5"/>
      <sheetName val="ตั๋วเงินรับ"/>
      <sheetName val="Data Salary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trfc02-26(Fes+Ses)"/>
      <sheetName val="BS ATTACH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heet1 (2)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Purchase Order"/>
      <sheetName val="Customize Your Purchase Order"/>
      <sheetName val="test"/>
      <sheetName val="Ass"/>
      <sheetName val="สรุป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งานเหมา"/>
      <sheetName val="SUM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BARS"/>
      <sheetName val="กราฟ ผลิต"/>
      <sheetName val="Required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IS"/>
      <sheetName val="SC1.XLS"/>
      <sheetName val="CONTROL_BASE"/>
      <sheetName val="PAN M4*25 FE CM3 P2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OTB 2012"/>
      <sheetName val="#cmpt2"/>
      <sheetName val="Call Down Data OLD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FF-CF"/>
      <sheetName val="Fields Worksheet"/>
      <sheetName val="FF Volume"/>
      <sheetName val="Graph"/>
      <sheetName val="Size Dist"/>
      <sheetName val="Size Dist 2"/>
      <sheetName val="Fields_Worksheet"/>
      <sheetName val="FF_Volume"/>
      <sheetName val="Size_Dist"/>
      <sheetName val="Size_Dist_2"/>
      <sheetName val="February-17"/>
      <sheetName val="SP09TP"/>
      <sheetName val="M_Maincomp"/>
      <sheetName val="Defer_ร่วม"/>
      <sheetName val="BaseCostSCr"/>
      <sheetName val="BaseCostEur"/>
      <sheetName val="BaseUsage"/>
      <sheetName val="Basic"/>
      <sheetName val="EX"/>
      <sheetName val="Part"/>
      <sheetName val="Console"/>
      <sheetName val="Mgt"/>
      <sheetName val="W"/>
      <sheetName val="GL"/>
      <sheetName val="RM Req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C"/>
      <sheetName val="产品装配和检测"/>
      <sheetName val="Budget_ปี_2560"/>
      <sheetName val="bang tien luong"/>
      <sheetName val="TEN_DV"/>
      <sheetName val="Weekly Hires &amp; Terms 10-2"/>
      <sheetName val="Conso Volume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Links"/>
      <sheetName val="Excess Calc (2)"/>
      <sheetName val="BS&amp;PL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ORI"/>
      <sheetName val="TB YEST ON JUN'19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Proj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BUDGET10702"/>
      <sheetName val="Sale0403"/>
      <sheetName val="ชื่อหุ้น"/>
      <sheetName val="B&amp;S 1999"/>
      <sheetName val="ALL"/>
      <sheetName val="N-4.4"/>
      <sheetName val="STRUCTURE"/>
      <sheetName val="Cost Assumption"/>
      <sheetName val="BRP&amp;L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ข้อมูลบัญชี_-Sep-06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GENERAL"/>
      <sheetName val="ADM"/>
      <sheetName val="Senario Manager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B_GL"/>
      <sheetName val="Operating Lease"/>
      <sheetName val="Plan audited responses"/>
      <sheetName val="H-110"/>
      <sheetName val="H-120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DREPORT"/>
      <sheetName val="ACCODE"/>
      <sheetName val="Lap. Laba Rugi 2005"/>
      <sheetName val="RAW MATREIAL FLAT STORAGE"/>
      <sheetName val="List data adj."/>
      <sheetName val="BOQ หมวดสถาปัตยกรรม-A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J Cost Progress"/>
      <sheetName val="BS ATTACH"/>
      <sheetName val="BS_FULL"/>
      <sheetName val="10_1 Media"/>
      <sheetName val="10_cut"/>
      <sheetName val="Materiality-Group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Purchase Order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ITF"/>
      <sheetName val="RAW ACTUAL"/>
      <sheetName val="Sheet4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/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B2" t="str">
            <v>Pers.no.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/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/>
      <sheetData sheetId="459">
        <row r="2">
          <cell r="B2" t="str">
            <v>Pers.no.</v>
          </cell>
        </row>
      </sheetData>
      <sheetData sheetId="460"/>
      <sheetData sheetId="461"/>
      <sheetData sheetId="462"/>
      <sheetData sheetId="463"/>
      <sheetData sheetId="464"/>
      <sheetData sheetId="465">
        <row r="2">
          <cell r="V2">
            <v>2317</v>
          </cell>
        </row>
      </sheetData>
      <sheetData sheetId="466">
        <row r="2">
          <cell r="V2">
            <v>2317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/>
      <sheetData sheetId="506">
        <row r="2">
          <cell r="B2" t="str">
            <v>Pers.no.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/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/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/>
      <sheetData sheetId="665"/>
      <sheetData sheetId="666">
        <row r="2">
          <cell r="B2" t="str">
            <v>Pers.no.</v>
          </cell>
        </row>
      </sheetData>
      <sheetData sheetId="667"/>
      <sheetData sheetId="668">
        <row r="2">
          <cell r="B2" t="str">
            <v>Pers.no.</v>
          </cell>
        </row>
      </sheetData>
      <sheetData sheetId="669"/>
      <sheetData sheetId="670"/>
      <sheetData sheetId="671"/>
      <sheetData sheetId="672"/>
      <sheetData sheetId="673">
        <row r="2">
          <cell r="B2" t="str">
            <v>Pers.no.</v>
          </cell>
        </row>
      </sheetData>
      <sheetData sheetId="674"/>
      <sheetData sheetId="675"/>
      <sheetData sheetId="676"/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/>
      <sheetData sheetId="680"/>
      <sheetData sheetId="681"/>
      <sheetData sheetId="682">
        <row r="2">
          <cell r="B2" t="str">
            <v>Pers.no.</v>
          </cell>
        </row>
      </sheetData>
      <sheetData sheetId="683"/>
      <sheetData sheetId="684"/>
      <sheetData sheetId="685"/>
      <sheetData sheetId="686"/>
      <sheetData sheetId="687">
        <row r="2">
          <cell r="B2" t="str">
            <v>Pers.no.</v>
          </cell>
        </row>
      </sheetData>
      <sheetData sheetId="688"/>
      <sheetData sheetId="689"/>
      <sheetData sheetId="690"/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/>
      <sheetData sheetId="694"/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/>
      <sheetData sheetId="699"/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/>
      <sheetData sheetId="762"/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V2">
            <v>2317</v>
          </cell>
        </row>
      </sheetData>
      <sheetData sheetId="775">
        <row r="2">
          <cell r="B2" t="str">
            <v>Pers.no.</v>
          </cell>
        </row>
      </sheetData>
      <sheetData sheetId="776"/>
      <sheetData sheetId="777"/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/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/>
      <sheetData sheetId="787"/>
      <sheetData sheetId="788" refreshError="1"/>
      <sheetData sheetId="789">
        <row r="2">
          <cell r="B2" t="str">
            <v>Pers.no.</v>
          </cell>
        </row>
      </sheetData>
      <sheetData sheetId="790">
        <row r="2">
          <cell r="B2" t="str">
            <v>Pers.no.</v>
          </cell>
        </row>
      </sheetData>
      <sheetData sheetId="791">
        <row r="2">
          <cell r="B2" t="str">
            <v>Pers.no.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 t="str">
            <v>Pers.no.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>
        <row r="2">
          <cell r="B2" t="str">
            <v>Pers.no.</v>
          </cell>
        </row>
      </sheetData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>
        <row r="6">
          <cell r="A6">
            <v>999</v>
          </cell>
        </row>
      </sheetData>
      <sheetData sheetId="2174"/>
      <sheetData sheetId="2175"/>
      <sheetData sheetId="2176"/>
      <sheetData sheetId="2177">
        <row r="6">
          <cell r="A6">
            <v>999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>
        <row r="2">
          <cell r="B2" t="str">
            <v>Pers.no.</v>
          </cell>
        </row>
      </sheetData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2">
          <cell r="B2" t="str">
            <v>Pers.no.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2">
          <cell r="B2" t="str">
            <v>Pers.no.</v>
          </cell>
        </row>
      </sheetData>
      <sheetData sheetId="2407"/>
      <sheetData sheetId="2408">
        <row r="2">
          <cell r="B2" t="str">
            <v>Pers.no.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 t="str">
            <v>Pers.no.</v>
          </cell>
        </row>
      </sheetData>
      <sheetData sheetId="2420"/>
      <sheetData sheetId="2421">
        <row r="2">
          <cell r="B2" t="str">
            <v>Pers.no.</v>
          </cell>
        </row>
      </sheetData>
      <sheetData sheetId="2422"/>
      <sheetData sheetId="2423"/>
      <sheetData sheetId="2424"/>
      <sheetData sheetId="2425"/>
      <sheetData sheetId="2426"/>
      <sheetData sheetId="2427">
        <row r="2">
          <cell r="B2" t="str">
            <v>Pers.no.</v>
          </cell>
        </row>
      </sheetData>
      <sheetData sheetId="2428"/>
      <sheetData sheetId="2429">
        <row r="2">
          <cell r="B2" t="str">
            <v>Pers.no.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 t="str">
            <v>Pers.no.</v>
          </cell>
        </row>
      </sheetData>
      <sheetData sheetId="2439"/>
      <sheetData sheetId="2440">
        <row r="2">
          <cell r="B2" t="str">
            <v>Pers.no.</v>
          </cell>
        </row>
      </sheetData>
      <sheetData sheetId="2441"/>
      <sheetData sheetId="2442">
        <row r="2">
          <cell r="B2" t="str">
            <v>Pers.no.</v>
          </cell>
        </row>
      </sheetData>
      <sheetData sheetId="2443"/>
      <sheetData sheetId="2444"/>
      <sheetData sheetId="2445"/>
      <sheetData sheetId="2446">
        <row r="2">
          <cell r="B2" t="str">
            <v>Pers.no.</v>
          </cell>
        </row>
      </sheetData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>
        <row r="2">
          <cell r="B2" t="str">
            <v>Pers.no.</v>
          </cell>
        </row>
      </sheetData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 t="str">
            <v>Pers.no.</v>
          </cell>
        </row>
      </sheetData>
      <sheetData sheetId="2473"/>
      <sheetData sheetId="2474">
        <row r="2">
          <cell r="B2" t="str">
            <v>Pers.no.</v>
          </cell>
        </row>
      </sheetData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>
        <row r="2">
          <cell r="B2" t="str">
            <v>Pers.no.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>
        <row r="2">
          <cell r="B2" t="str">
            <v>Pers.no.</v>
          </cell>
        </row>
      </sheetData>
      <sheetData sheetId="2498"/>
      <sheetData sheetId="2499">
        <row r="2">
          <cell r="B2" t="str">
            <v>Pers.no.</v>
          </cell>
        </row>
      </sheetData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>
        <row r="6">
          <cell r="A6">
            <v>999</v>
          </cell>
        </row>
      </sheetData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>
        <row r="2">
          <cell r="V2">
            <v>2317</v>
          </cell>
        </row>
      </sheetData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>
        <row r="2">
          <cell r="B2" t="str">
            <v>Pers.no.</v>
          </cell>
        </row>
      </sheetData>
      <sheetData sheetId="2938"/>
      <sheetData sheetId="2939"/>
      <sheetData sheetId="2940">
        <row r="2">
          <cell r="B2" t="str">
            <v>Pers.no.</v>
          </cell>
        </row>
      </sheetData>
      <sheetData sheetId="2941"/>
      <sheetData sheetId="2942"/>
      <sheetData sheetId="2943">
        <row r="2">
          <cell r="B2" t="str">
            <v>Pers.no.</v>
          </cell>
        </row>
      </sheetData>
      <sheetData sheetId="2944"/>
      <sheetData sheetId="2945">
        <row r="2">
          <cell r="B2" t="str">
            <v>Pers.no.</v>
          </cell>
        </row>
      </sheetData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>
        <row r="2">
          <cell r="B2" t="str">
            <v>Pers.no.</v>
          </cell>
        </row>
      </sheetData>
      <sheetData sheetId="2952">
        <row r="2">
          <cell r="B2" t="str">
            <v>Pers.no.</v>
          </cell>
        </row>
      </sheetData>
      <sheetData sheetId="2953"/>
      <sheetData sheetId="2954">
        <row r="2">
          <cell r="B2" t="str">
            <v>Pers.no.</v>
          </cell>
        </row>
      </sheetData>
      <sheetData sheetId="2955">
        <row r="2">
          <cell r="B2" t="str">
            <v>Pers.no.</v>
          </cell>
        </row>
      </sheetData>
      <sheetData sheetId="2956"/>
      <sheetData sheetId="2957">
        <row r="2">
          <cell r="B2" t="str">
            <v>Pers.no.</v>
          </cell>
        </row>
      </sheetData>
      <sheetData sheetId="2958">
        <row r="2">
          <cell r="B2" t="str">
            <v>Pers.no.</v>
          </cell>
        </row>
      </sheetData>
      <sheetData sheetId="2959"/>
      <sheetData sheetId="2960">
        <row r="2">
          <cell r="B2" t="str">
            <v>Pers.no.</v>
          </cell>
        </row>
      </sheetData>
      <sheetData sheetId="2961">
        <row r="2">
          <cell r="B2" t="str">
            <v>Pers.no.</v>
          </cell>
        </row>
      </sheetData>
      <sheetData sheetId="2962"/>
      <sheetData sheetId="2963">
        <row r="2">
          <cell r="V2">
            <v>2317</v>
          </cell>
        </row>
      </sheetData>
      <sheetData sheetId="2964">
        <row r="2">
          <cell r="V2">
            <v>2317</v>
          </cell>
        </row>
      </sheetData>
      <sheetData sheetId="2965"/>
      <sheetData sheetId="2966">
        <row r="2">
          <cell r="V2">
            <v>2317</v>
          </cell>
        </row>
      </sheetData>
      <sheetData sheetId="2967">
        <row r="2">
          <cell r="V2">
            <v>2317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 t="str">
            <v>Pers.no.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 t="str">
            <v>Pers.no.</v>
          </cell>
        </row>
      </sheetData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>
        <row r="2">
          <cell r="V2">
            <v>2317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2">
          <cell r="V2">
            <v>2317</v>
          </cell>
        </row>
      </sheetData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 t="str">
            <v>Pers.no.</v>
          </cell>
        </row>
      </sheetData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>
        <row r="2">
          <cell r="B2" t="str">
            <v>Pers.no.</v>
          </cell>
        </row>
      </sheetData>
      <sheetData sheetId="3168">
        <row r="2">
          <cell r="B2" t="str">
            <v>Pers.no.</v>
          </cell>
        </row>
      </sheetData>
      <sheetData sheetId="3169"/>
      <sheetData sheetId="3170">
        <row r="2">
          <cell r="B2" t="str">
            <v>Pers.no.</v>
          </cell>
        </row>
      </sheetData>
      <sheetData sheetId="3171">
        <row r="2">
          <cell r="B2" t="str">
            <v>Pers.no.</v>
          </cell>
        </row>
      </sheetData>
      <sheetData sheetId="3172"/>
      <sheetData sheetId="3173">
        <row r="2">
          <cell r="B2" t="str">
            <v>Pers.no.</v>
          </cell>
        </row>
      </sheetData>
      <sheetData sheetId="3174">
        <row r="2">
          <cell r="B2" t="str">
            <v>Pers.no.</v>
          </cell>
        </row>
      </sheetData>
      <sheetData sheetId="3175"/>
      <sheetData sheetId="3176">
        <row r="2">
          <cell r="B2" t="str">
            <v>Pers.no.</v>
          </cell>
        </row>
      </sheetData>
      <sheetData sheetId="3177">
        <row r="2">
          <cell r="B2" t="str">
            <v>Pers.no.</v>
          </cell>
        </row>
      </sheetData>
      <sheetData sheetId="3178"/>
      <sheetData sheetId="3179">
        <row r="2">
          <cell r="B2" t="str">
            <v>Pers.no.</v>
          </cell>
        </row>
      </sheetData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 t="str">
            <v>Pers.no.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>
        <row r="2">
          <cell r="B2" t="str">
            <v>Pers.no.</v>
          </cell>
        </row>
      </sheetData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/>
      <sheetData sheetId="3344"/>
      <sheetData sheetId="3345"/>
      <sheetData sheetId="3346">
        <row r="2">
          <cell r="V2">
            <v>2317</v>
          </cell>
        </row>
      </sheetData>
      <sheetData sheetId="3347"/>
      <sheetData sheetId="3348"/>
      <sheetData sheetId="3349">
        <row r="2">
          <cell r="B2" t="str">
            <v>Pers.no.</v>
          </cell>
        </row>
      </sheetData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>
        <row r="2">
          <cell r="V2">
            <v>2317</v>
          </cell>
        </row>
      </sheetData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>
        <row r="2">
          <cell r="B2" t="str">
            <v>Pers.no.</v>
          </cell>
        </row>
      </sheetData>
      <sheetData sheetId="3362"/>
      <sheetData sheetId="3363">
        <row r="2">
          <cell r="V2">
            <v>2317</v>
          </cell>
        </row>
      </sheetData>
      <sheetData sheetId="3364">
        <row r="2">
          <cell r="B2" t="str">
            <v>Pers.no.</v>
          </cell>
        </row>
      </sheetData>
      <sheetData sheetId="3365"/>
      <sheetData sheetId="3366">
        <row r="2">
          <cell r="V2">
            <v>2317</v>
          </cell>
        </row>
      </sheetData>
      <sheetData sheetId="3367">
        <row r="2">
          <cell r="B2" t="str">
            <v>Pers.no.</v>
          </cell>
        </row>
      </sheetData>
      <sheetData sheetId="3368"/>
      <sheetData sheetId="3369">
        <row r="2">
          <cell r="B2" t="str">
            <v>Pers.no.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B2" t="str">
            <v>Pers.no.</v>
          </cell>
        </row>
      </sheetData>
      <sheetData sheetId="3373">
        <row r="2">
          <cell r="B2" t="str">
            <v>Pers.no.</v>
          </cell>
        </row>
      </sheetData>
      <sheetData sheetId="3374">
        <row r="2">
          <cell r="V2">
            <v>2317</v>
          </cell>
        </row>
      </sheetData>
      <sheetData sheetId="3375">
        <row r="2">
          <cell r="B2" t="str">
            <v>Pers.no.</v>
          </cell>
        </row>
      </sheetData>
      <sheetData sheetId="3376">
        <row r="2">
          <cell r="B2" t="str">
            <v>Pers.no.</v>
          </cell>
        </row>
      </sheetData>
      <sheetData sheetId="3377">
        <row r="2">
          <cell r="V2">
            <v>2317</v>
          </cell>
        </row>
      </sheetData>
      <sheetData sheetId="3378">
        <row r="2">
          <cell r="B2" t="str">
            <v>Pers.no.</v>
          </cell>
        </row>
      </sheetData>
      <sheetData sheetId="3379">
        <row r="2">
          <cell r="B2" t="str">
            <v>Pers.no.</v>
          </cell>
        </row>
      </sheetData>
      <sheetData sheetId="3380">
        <row r="2">
          <cell r="V2">
            <v>2317</v>
          </cell>
        </row>
      </sheetData>
      <sheetData sheetId="3381">
        <row r="2">
          <cell r="V2">
            <v>2317</v>
          </cell>
        </row>
      </sheetData>
      <sheetData sheetId="3382"/>
      <sheetData sheetId="3383">
        <row r="2">
          <cell r="V2">
            <v>2317</v>
          </cell>
        </row>
      </sheetData>
      <sheetData sheetId="3384">
        <row r="2">
          <cell r="V2">
            <v>2317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>
        <row r="2">
          <cell r="B2" t="str">
            <v>Pers.no.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>
        <row r="2">
          <cell r="V2">
            <v>2317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>
        <row r="2">
          <cell r="B2" t="str">
            <v>Pers.no.</v>
          </cell>
        </row>
      </sheetData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>
        <row r="2">
          <cell r="B2" t="str">
            <v>Pers.no.</v>
          </cell>
        </row>
      </sheetData>
      <sheetData sheetId="3693">
        <row r="2">
          <cell r="B2" t="str">
            <v>Pers.no.</v>
          </cell>
        </row>
      </sheetData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>
        <row r="2">
          <cell r="B2" t="str">
            <v>Pers.no.</v>
          </cell>
        </row>
      </sheetData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>
        <row r="2">
          <cell r="B2" t="str">
            <v>Pers.no.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>
        <row r="2">
          <cell r="V2">
            <v>2317</v>
          </cell>
        </row>
      </sheetData>
      <sheetData sheetId="3757"/>
      <sheetData sheetId="3758"/>
      <sheetData sheetId="3759"/>
      <sheetData sheetId="3760"/>
      <sheetData sheetId="3761">
        <row r="2">
          <cell r="V2">
            <v>2317</v>
          </cell>
        </row>
      </sheetData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>
        <row r="2">
          <cell r="B2" t="str">
            <v>Pers.no.</v>
          </cell>
        </row>
      </sheetData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>
        <row r="2">
          <cell r="B2" t="str">
            <v>Pers.no.</v>
          </cell>
        </row>
      </sheetData>
      <sheetData sheetId="3826">
        <row r="2">
          <cell r="B2" t="str">
            <v>Pers.no.</v>
          </cell>
        </row>
      </sheetData>
      <sheetData sheetId="3827"/>
      <sheetData sheetId="3828"/>
      <sheetData sheetId="3829">
        <row r="2">
          <cell r="V2">
            <v>2317</v>
          </cell>
        </row>
      </sheetData>
      <sheetData sheetId="3830">
        <row r="2">
          <cell r="B2" t="str">
            <v>Pers.no.</v>
          </cell>
        </row>
      </sheetData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>
        <row r="2">
          <cell r="V2">
            <v>2317</v>
          </cell>
        </row>
      </sheetData>
      <sheetData sheetId="3839">
        <row r="2">
          <cell r="B2" t="str">
            <v>Pers.no.</v>
          </cell>
        </row>
      </sheetData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>
        <row r="2">
          <cell r="B2" t="str">
            <v>Pers.no.</v>
          </cell>
        </row>
      </sheetData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>
        <row r="2">
          <cell r="B2" t="str">
            <v>Pers.no.</v>
          </cell>
        </row>
      </sheetData>
      <sheetData sheetId="3951">
        <row r="2">
          <cell r="B2" t="str">
            <v>Pers.no.</v>
          </cell>
        </row>
      </sheetData>
      <sheetData sheetId="3952"/>
      <sheetData sheetId="3953"/>
      <sheetData sheetId="3954"/>
      <sheetData sheetId="3955"/>
      <sheetData sheetId="3956">
        <row r="2">
          <cell r="V2">
            <v>2317</v>
          </cell>
        </row>
      </sheetData>
      <sheetData sheetId="3957">
        <row r="2">
          <cell r="V2">
            <v>2317</v>
          </cell>
        </row>
      </sheetData>
      <sheetData sheetId="3958">
        <row r="2">
          <cell r="V2">
            <v>2317</v>
          </cell>
        </row>
      </sheetData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B2" t="str">
            <v>Pers.no.</v>
          </cell>
        </row>
      </sheetData>
      <sheetData sheetId="3963"/>
      <sheetData sheetId="3964"/>
      <sheetData sheetId="3965">
        <row r="2">
          <cell r="V2">
            <v>2317</v>
          </cell>
        </row>
      </sheetData>
      <sheetData sheetId="3966">
        <row r="2">
          <cell r="V2">
            <v>2317</v>
          </cell>
        </row>
      </sheetData>
      <sheetData sheetId="3967">
        <row r="2">
          <cell r="V2">
            <v>2317</v>
          </cell>
        </row>
      </sheetData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>
        <row r="2">
          <cell r="B2" t="str">
            <v>Pers.no.</v>
          </cell>
        </row>
      </sheetData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>
        <row r="2">
          <cell r="B2" t="str">
            <v>Pers.no.</v>
          </cell>
        </row>
      </sheetData>
      <sheetData sheetId="4082">
        <row r="2">
          <cell r="B2" t="str">
            <v>Pers.no.</v>
          </cell>
        </row>
      </sheetData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>
        <row r="2">
          <cell r="V2">
            <v>2317</v>
          </cell>
        </row>
      </sheetData>
      <sheetData sheetId="4098">
        <row r="2">
          <cell r="V2">
            <v>2317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>
        <row r="2">
          <cell r="B2" t="str">
            <v>Pers.no.</v>
          </cell>
        </row>
      </sheetData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>
        <row r="2">
          <cell r="B2" t="str">
            <v>Pers.no.</v>
          </cell>
        </row>
      </sheetData>
      <sheetData sheetId="4213">
        <row r="2">
          <cell r="B2" t="str">
            <v>Pers.no.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>
        <row r="2">
          <cell r="B2" t="str">
            <v>Pers.no.</v>
          </cell>
        </row>
      </sheetData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>
        <row r="2">
          <cell r="B2" t="str">
            <v>Pers.no.</v>
          </cell>
        </row>
      </sheetData>
      <sheetData sheetId="4416">
        <row r="2">
          <cell r="B2" t="str">
            <v>Pers.no.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>
        <row r="2">
          <cell r="B2" t="str">
            <v>Pers.no.</v>
          </cell>
        </row>
      </sheetData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>
        <row r="2">
          <cell r="B2" t="str">
            <v>Pers.no.</v>
          </cell>
        </row>
      </sheetData>
      <sheetData sheetId="4619">
        <row r="2">
          <cell r="B2" t="str">
            <v>Pers.no.</v>
          </cell>
        </row>
      </sheetData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>
        <row r="2">
          <cell r="B2" t="str">
            <v>Pers.no.</v>
          </cell>
        </row>
      </sheetData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>
        <row r="2">
          <cell r="B2" t="str">
            <v>Pers.no.</v>
          </cell>
        </row>
      </sheetData>
      <sheetData sheetId="4822">
        <row r="2">
          <cell r="B2" t="str">
            <v>Pers.no.</v>
          </cell>
        </row>
      </sheetData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>
        <row r="2">
          <cell r="B2" t="str">
            <v>Pers.no.</v>
          </cell>
        </row>
      </sheetData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>
        <row r="2">
          <cell r="B2" t="str">
            <v>Pers.no.</v>
          </cell>
        </row>
      </sheetData>
      <sheetData sheetId="5025">
        <row r="2">
          <cell r="B2" t="str">
            <v>Pers.no.</v>
          </cell>
        </row>
      </sheetData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>
        <row r="2">
          <cell r="B2" t="str">
            <v>Pers.no.</v>
          </cell>
        </row>
      </sheetData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>
        <row r="2">
          <cell r="B2" t="str">
            <v>Pers.no.</v>
          </cell>
        </row>
      </sheetData>
      <sheetData sheetId="5228">
        <row r="2">
          <cell r="B2" t="str">
            <v>Pers.no.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>
        <row r="2">
          <cell r="B2" t="str">
            <v>Pers.no.</v>
          </cell>
        </row>
      </sheetData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>
        <row r="2">
          <cell r="B2" t="str">
            <v>Pers.no.</v>
          </cell>
        </row>
      </sheetData>
      <sheetData sheetId="5431">
        <row r="2">
          <cell r="B2" t="str">
            <v>Pers.no.</v>
          </cell>
        </row>
      </sheetData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>
        <row r="2">
          <cell r="B2" t="str">
            <v>Pers.no.</v>
          </cell>
        </row>
      </sheetData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>
        <row r="2">
          <cell r="B2" t="str">
            <v>Pers.no.</v>
          </cell>
        </row>
      </sheetData>
      <sheetData sheetId="5634">
        <row r="2">
          <cell r="B2" t="str">
            <v>Pers.no.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>
        <row r="2">
          <cell r="B2" t="str">
            <v>Pers.no.</v>
          </cell>
        </row>
      </sheetData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>
        <row r="2">
          <cell r="B2" t="str">
            <v>Pers.no.</v>
          </cell>
        </row>
      </sheetData>
      <sheetData sheetId="5837">
        <row r="2">
          <cell r="B2" t="str">
            <v>Pers.no.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>
        <row r="2">
          <cell r="B2" t="str">
            <v>Pers.no.</v>
          </cell>
        </row>
      </sheetData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>
        <row r="2">
          <cell r="B2" t="str">
            <v>Pers.no.</v>
          </cell>
        </row>
      </sheetData>
      <sheetData sheetId="6040">
        <row r="2">
          <cell r="B2" t="str">
            <v>Pers.no.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>
        <row r="2">
          <cell r="B2" t="str">
            <v>Pers.no.</v>
          </cell>
        </row>
      </sheetData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>
        <row r="2">
          <cell r="B2" t="str">
            <v>Pers.no.</v>
          </cell>
        </row>
      </sheetData>
      <sheetData sheetId="6243">
        <row r="2">
          <cell r="B2" t="str">
            <v>Pers.no.</v>
          </cell>
        </row>
      </sheetData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>
        <row r="2">
          <cell r="B2" t="str">
            <v>Pers.no.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>
        <row r="2">
          <cell r="B2" t="str">
            <v>Pers.no.</v>
          </cell>
        </row>
      </sheetData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>
        <row r="2">
          <cell r="B2" t="str">
            <v>Pers.no.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 t="str">
            <v>Pers.no.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>
        <row r="2">
          <cell r="B2" t="str">
            <v>Pers.no.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>
        <row r="2">
          <cell r="B2" t="str">
            <v>Pers.no.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 refreshError="1"/>
      <sheetData sheetId="7155" refreshError="1"/>
      <sheetData sheetId="7156" refreshError="1"/>
      <sheetData sheetId="7157" refreshError="1"/>
      <sheetData sheetId="7158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ADJ - RATE"/>
      <sheetName val="database"/>
      <sheetName val="Invoice"/>
      <sheetName val="Customize Your Invoice"/>
      <sheetName val="K-5"/>
      <sheetName val="CODE"/>
      <sheetName val="Purchase Order"/>
      <sheetName val="Customize Your Purchase Order"/>
      <sheetName val="?????????????"/>
      <sheetName val="??????? MGC"/>
      <sheetName val="Loan Data"/>
      <sheetName val="Allocate96-98"/>
      <sheetName val="ค่าวัสดุ"/>
      <sheetName val="BMCT2003"/>
      <sheetName val=" IB-PL-00-01 SUMMARY"/>
      <sheetName val="K-5 YE"/>
      <sheetName val="Asset 31-12-47"/>
      <sheetName val="BUILD95"/>
      <sheetName val="CUSTOMER"/>
      <sheetName val="data"/>
      <sheetName val="TrialBalance Q3-2002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ate"/>
      <sheetName val="PHSB-GL-TB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  <sheetName val="เงินกู้_MGC3"/>
      <sheetName val="ADJ_-_RATE3"/>
      <sheetName val="Trial_Balance3"/>
      <sheetName val="Loan_Data3"/>
      <sheetName val="TrialBalance_Q3-20021"/>
      <sheetName val="ชื่อหุ้น"/>
      <sheetName val="B&amp;S 1999"/>
      <sheetName val="detail(sum)"/>
      <sheetName val="2002"/>
      <sheetName val="PM-TE"/>
      <sheetName val="NL+Lcombine"/>
      <sheetName val="Record CR"/>
      <sheetName val="ADJ_-_RATE5"/>
      <sheetName val="DATE CELL &amp; Unassigned-1"/>
      <sheetName val="เงินกู้MGC"/>
      <sheetName val="Variables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Income Statement ที่ผ่านมา"/>
      <sheetName val="Assumption"/>
      <sheetName val="Sheet68"/>
      <sheetName val=".9DOZep{_"/>
      <sheetName val="___________9_D_____O_Z_e_p_{__"/>
      <sheetName val="__9_D_O_Z_e_p_{___"/>
      <sheetName val="_9DOZep{_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PriorYear"/>
      <sheetName val="Budget2014"/>
      <sheetName val="Title Page"/>
      <sheetName val="อาคารพาณิชณ์ 9ห้อง"/>
      <sheetName val="B.O.Q.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G2">
            <v>36525</v>
          </cell>
        </row>
      </sheetData>
      <sheetData sheetId="28" refreshError="1"/>
      <sheetData sheetId="29" refreshError="1"/>
      <sheetData sheetId="30" refreshError="1"/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2">
          <cell r="G2">
            <v>36525</v>
          </cell>
        </row>
      </sheetData>
      <sheetData sheetId="34">
        <row r="4">
          <cell r="B4">
            <v>8500000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4">
          <cell r="B4">
            <v>8500000</v>
          </cell>
        </row>
      </sheetData>
      <sheetData sheetId="81">
        <row r="4">
          <cell r="B4">
            <v>8500000</v>
          </cell>
        </row>
      </sheetData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>
        <row r="4">
          <cell r="B4">
            <v>8500000</v>
          </cell>
        </row>
      </sheetData>
      <sheetData sheetId="86">
        <row r="4">
          <cell r="B4">
            <v>8500000</v>
          </cell>
        </row>
      </sheetData>
      <sheetData sheetId="87">
        <row r="4">
          <cell r="B4">
            <v>8500000</v>
          </cell>
        </row>
      </sheetData>
      <sheetData sheetId="88"/>
      <sheetData sheetId="89"/>
      <sheetData sheetId="90">
        <row r="2">
          <cell r="G2">
            <v>36525</v>
          </cell>
        </row>
      </sheetData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G2">
            <v>36525</v>
          </cell>
        </row>
      </sheetData>
      <sheetData sheetId="116">
        <row r="4">
          <cell r="B4">
            <v>8500000</v>
          </cell>
        </row>
      </sheetData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G2">
            <v>36525</v>
          </cell>
        </row>
      </sheetData>
      <sheetData sheetId="134">
        <row r="4">
          <cell r="B4">
            <v>8500000</v>
          </cell>
        </row>
      </sheetData>
      <sheetData sheetId="135"/>
      <sheetData sheetId="136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/>
      <sheetData sheetId="965" refreshError="1"/>
      <sheetData sheetId="966"/>
      <sheetData sheetId="967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G2">
            <v>36525</v>
          </cell>
        </row>
      </sheetData>
      <sheetData sheetId="985">
        <row r="2">
          <cell r="G2">
            <v>36525</v>
          </cell>
        </row>
      </sheetData>
      <sheetData sheetId="986">
        <row r="2">
          <cell r="G2">
            <v>36525</v>
          </cell>
        </row>
      </sheetData>
      <sheetData sheetId="987">
        <row r="2">
          <cell r="G2">
            <v>36525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4">
          <cell r="B4">
            <v>8500000</v>
          </cell>
        </row>
      </sheetData>
      <sheetData sheetId="1011">
        <row r="4">
          <cell r="B4">
            <v>8500000</v>
          </cell>
        </row>
      </sheetData>
      <sheetData sheetId="1012"/>
      <sheetData sheetId="1013">
        <row r="4">
          <cell r="B4">
            <v>8500000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2">
          <cell r="G2">
            <v>36525</v>
          </cell>
        </row>
      </sheetData>
      <sheetData sheetId="1032">
        <row r="2">
          <cell r="G2">
            <v>36525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G2">
            <v>36525</v>
          </cell>
        </row>
      </sheetData>
      <sheetData sheetId="1068"/>
      <sheetData sheetId="1069"/>
      <sheetData sheetId="1070"/>
      <sheetData sheetId="1071"/>
      <sheetData sheetId="1072"/>
      <sheetData sheetId="1073">
        <row r="4">
          <cell r="B4">
            <v>8500000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G2">
            <v>36525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2">
          <cell r="G2">
            <v>36525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G2">
            <v>36525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>
        <row r="2">
          <cell r="G2">
            <v>36525</v>
          </cell>
        </row>
      </sheetData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G2">
            <v>36525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G2">
            <v>36525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>
        <row r="2">
          <cell r="G2">
            <v>36525</v>
          </cell>
        </row>
      </sheetData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>
        <row r="2">
          <cell r="G2">
            <v>36525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>
        <row r="2">
          <cell r="G2">
            <v>36525</v>
          </cell>
        </row>
      </sheetData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G2">
            <v>36525</v>
          </cell>
        </row>
      </sheetData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>
        <row r="2">
          <cell r="G2">
            <v>36525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 refreshError="1"/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5">
          <cell r="F15">
            <v>0</v>
          </cell>
        </row>
      </sheetData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3">
          <cell r="A3" t="str">
            <v>CLIENT</v>
          </cell>
        </row>
      </sheetData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 refreshError="1"/>
      <sheetData sheetId="5274"/>
      <sheetData sheetId="5275"/>
      <sheetData sheetId="5276"/>
      <sheetData sheetId="5277"/>
      <sheetData sheetId="5278"/>
      <sheetData sheetId="5279"/>
      <sheetData sheetId="5280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 refreshError="1"/>
      <sheetData sheetId="5429" refreshError="1"/>
      <sheetData sheetId="5430" refreshError="1"/>
      <sheetData sheetId="5431" refreshError="1"/>
      <sheetData sheetId="5432"/>
      <sheetData sheetId="5433"/>
      <sheetData sheetId="5434"/>
      <sheetData sheetId="5435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>
        <row r="2">
          <cell r="G2">
            <v>36525</v>
          </cell>
        </row>
      </sheetData>
      <sheetData sheetId="5456"/>
      <sheetData sheetId="5457"/>
      <sheetData sheetId="5458"/>
      <sheetData sheetId="5459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4">
          <cell r="B4" t="str">
            <v>TETRA PAK TAIWAN LTD.</v>
          </cell>
        </row>
      </sheetData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/>
      <sheetData sheetId="59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  <sheetName val="TPP-C_2003"/>
      <sheetName val="BS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MA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SEA"/>
      <sheetName val="Invoice"/>
      <sheetName val="ตั๋วเงินรับ"/>
      <sheetName val="??????? MGC"/>
      <sheetName val="?????????????"/>
      <sheetName val="consolidated Financial Statemen"/>
      <sheetName val="TrialBalance Q3-2002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#¡REF"/>
      <sheetName val="DEC PIVOT"/>
      <sheetName val="Wht cur"/>
      <sheetName val="Op Plan Sales"/>
      <sheetName val="(13) EIE Benefit"/>
      <sheetName val="detail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คชจ.ดำเนินงาน6-43"/>
      <sheetName val="CF RECONCILE - 1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_______ MGC"/>
      <sheetName val="_____________"/>
      <sheetName val="________MGC"/>
      <sheetName val="________MGC1"/>
      <sheetName val="________MGC2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10-1 Media"/>
      <sheetName val="10-cut"/>
      <sheetName val="V.c noi bo"/>
      <sheetName val="DG"/>
      <sheetName val="LEGAL_GUJ"/>
      <sheetName val="look_up_table"/>
      <sheetName val="V_c_noi_bo"/>
      <sheetName val="10-1_Media"/>
      <sheetName val="คชจ_ดำเนินงาน6-43"/>
      <sheetName val="Lists_of_data"/>
      <sheetName val="ELEC45-01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46">
          <cell r="E146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46">
          <cell r="E146">
            <v>0</v>
          </cell>
        </row>
      </sheetData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46">
          <cell r="E146">
            <v>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46">
          <cell r="E146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46">
          <cell r="E146">
            <v>0</v>
          </cell>
        </row>
      </sheetData>
      <sheetData sheetId="435"/>
      <sheetData sheetId="436"/>
      <sheetData sheetId="437"/>
      <sheetData sheetId="438">
        <row r="146">
          <cell r="E146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DCF"/>
      <sheetName val="SKA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인원계획-미화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Variance"/>
      <sheetName val="D190.2"/>
      <sheetName val="???????????"/>
      <sheetName val="Customize Your Loan Manager"/>
      <sheetName val="Model-Monthly"/>
      <sheetName val="Bang chiet tinh TBA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Energy(update)"/>
      <sheetName val="head Jan"/>
      <sheetName val="List info"/>
      <sheetName val="By Person"/>
      <sheetName val="Bloomberg"/>
      <sheetName val="Asset41_42"/>
      <sheetName val="_____________"/>
      <sheetName val="Demand"/>
      <sheetName val="Sal07"/>
      <sheetName val="YSS31"/>
      <sheetName val="Quote"/>
      <sheetName val="テーブル"/>
      <sheetName val="ng 12"/>
      <sheetName val="Record CR"/>
      <sheetName val="LOOSECHKLIST"/>
      <sheetName val="Co. Code"/>
      <sheetName val="0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Data_Entry1"/>
      <sheetName val="input_data1"/>
      <sheetName val="Valo_DCF1"/>
      <sheetName val="List_info1"/>
      <sheetName val="head_Jan1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By_Person1"/>
      <sheetName val="DB_PPC_PSF1"/>
      <sheetName val="BUDGET"/>
      <sheetName val="NOV"/>
      <sheetName val="Note"/>
      <sheetName val="Incident  NP 2017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AY"/>
      <sheetName val="Input_TB"/>
      <sheetName val="Input_MV"/>
      <sheetName val="MAT"/>
      <sheetName val="COVER"/>
      <sheetName val="Month v YTD"/>
      <sheetName val=" IB-PL-YTD"/>
      <sheetName val="CAN DOI - KET QUA"/>
      <sheetName val="manreq"/>
      <sheetName val="datalist"/>
      <sheetName val="F1771-2"/>
      <sheetName val="load"/>
      <sheetName val="Setup"/>
      <sheetName val="Database"/>
      <sheetName val="A"/>
      <sheetName val="PG7"/>
      <sheetName val="PG8"/>
      <sheetName val="Manual"/>
      <sheetName val="Comb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ELEC45-01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FF_3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選酋表"/>
      <sheetName val="liste"/>
      <sheetName val="TO - SP"/>
      <sheetName val="Company Info"/>
      <sheetName val="CA Comp"/>
      <sheetName val="Newspaper"/>
      <sheetName val="Group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n-4.4"/>
      <sheetName val="10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Sales"/>
      <sheetName val="forecast-sgd"/>
      <sheetName val="ytd fty (DG) oh 12-2016"/>
      <sheetName val="unitcostรวม"/>
      <sheetName val="ค่าขนส่ง"/>
      <sheetName val="Sheet"/>
      <sheetName val="Tables"/>
      <sheetName val="fs-ytd"/>
      <sheetName val="ref"/>
      <sheetName val="Balance Sheet"/>
      <sheetName val="CAN_DOI_-_KET_QUA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B-105"/>
      <sheetName val="AGING LOCAL"/>
      <sheetName val="TB Jun 07"/>
      <sheetName val="Master list"/>
      <sheetName val="Purchase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Cust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งบการเงิน"/>
      <sheetName val="Loss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QUARTERLY EPS"/>
      <sheetName val="CORP INT HISTORY"/>
      <sheetName val="Opname"/>
      <sheetName val="PGMMNG"/>
      <sheetName val="Mol_Interest"/>
      <sheetName val="51100"/>
      <sheetName val="Product List"/>
      <sheetName val="43"/>
      <sheetName val="Sheet1636"/>
      <sheetName val="DistiSwamp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Model-Monthly 2016_2017"/>
      <sheetName val="Employee"/>
      <sheetName val="JobOrder"/>
      <sheetName val="N-4 Patent right"/>
      <sheetName val="NAME"/>
      <sheetName val="Prodn Income Grid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TRACK_TRANSIT_SYSTEM1"/>
      <sheetName val="detail "/>
      <sheetName val="am_cost"/>
      <sheetName val="Update"/>
      <sheetName val="dghn"/>
      <sheetName val="CORD"/>
      <sheetName val="CONTEN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 t="str">
            <v>Estimated TPT UT 2012 Selling Prices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 refreshError="1"/>
      <sheetData sheetId="521" refreshError="1"/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>
        <row r="2">
          <cell r="B2">
            <v>1.9678000000000001E-2</v>
          </cell>
        </row>
      </sheetData>
      <sheetData sheetId="7093"/>
      <sheetData sheetId="7094">
        <row r="2">
          <cell r="B2">
            <v>1.9678000000000001E-2</v>
          </cell>
        </row>
      </sheetData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1.9678000000000001E-2</v>
          </cell>
        </row>
      </sheetData>
      <sheetData sheetId="7158"/>
      <sheetData sheetId="7159"/>
      <sheetData sheetId="7160"/>
      <sheetData sheetId="7161"/>
      <sheetData sheetId="7162">
        <row r="2">
          <cell r="B2">
            <v>1.9678000000000001E-2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1.9678000000000001E-2</v>
          </cell>
        </row>
      </sheetData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>
        <row r="2">
          <cell r="B2">
            <v>1.9678000000000001E-2</v>
          </cell>
        </row>
      </sheetData>
      <sheetData sheetId="7237">
        <row r="2">
          <cell r="B2">
            <v>1.9678000000000001E-2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>
        <row r="2">
          <cell r="B2">
            <v>1.9678000000000001E-2</v>
          </cell>
        </row>
      </sheetData>
      <sheetData sheetId="7250">
        <row r="2">
          <cell r="B2">
            <v>1.9678000000000001E-2</v>
          </cell>
        </row>
      </sheetData>
      <sheetData sheetId="7251"/>
      <sheetData sheetId="7252"/>
      <sheetData sheetId="7253"/>
      <sheetData sheetId="7254"/>
      <sheetData sheetId="7255"/>
      <sheetData sheetId="7256"/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/>
      <sheetData sheetId="7282">
        <row r="2">
          <cell r="B2">
            <v>1.9678000000000001E-2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>
        <row r="2">
          <cell r="B2">
            <v>0</v>
          </cell>
        </row>
      </sheetData>
      <sheetData sheetId="7674">
        <row r="3">
          <cell r="B3" t="str">
            <v>Total</v>
          </cell>
        </row>
      </sheetData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0</v>
          </cell>
        </row>
      </sheetData>
      <sheetData sheetId="7678">
        <row r="3">
          <cell r="B3" t="str">
            <v>Total</v>
          </cell>
        </row>
      </sheetData>
      <sheetData sheetId="7679"/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3">
          <cell r="B3" t="str">
            <v>Total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/>
      <sheetData sheetId="8097"/>
      <sheetData sheetId="8098"/>
      <sheetData sheetId="8099"/>
      <sheetData sheetId="8100"/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>
        <row r="2">
          <cell r="B2">
            <v>0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0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>
        <row r="2">
          <cell r="B2">
            <v>0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1.9678000000000001E-2</v>
          </cell>
        </row>
      </sheetData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1.9678000000000001E-2</v>
          </cell>
        </row>
      </sheetData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>
        <row r="2">
          <cell r="B2">
            <v>0</v>
          </cell>
        </row>
      </sheetData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1.9678000000000001E-2</v>
          </cell>
        </row>
      </sheetData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0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>
        <row r="2">
          <cell r="B2">
            <v>0</v>
          </cell>
        </row>
      </sheetData>
      <sheetData sheetId="9663">
        <row r="2">
          <cell r="B2">
            <v>0</v>
          </cell>
        </row>
      </sheetData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>
        <row r="2">
          <cell r="B2">
            <v>0</v>
          </cell>
        </row>
      </sheetData>
      <sheetData sheetId="11038">
        <row r="2">
          <cell r="B2">
            <v>1.9678000000000001E-2</v>
          </cell>
        </row>
      </sheetData>
      <sheetData sheetId="11039"/>
      <sheetData sheetId="11040"/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/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/>
      <sheetData sheetId="11114"/>
      <sheetData sheetId="11115"/>
      <sheetData sheetId="11116"/>
      <sheetData sheetId="11117"/>
      <sheetData sheetId="11118"/>
      <sheetData sheetId="11119"/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>
        <row r="2">
          <cell r="B2">
            <v>1.9678000000000001E-2</v>
          </cell>
        </row>
      </sheetData>
      <sheetData sheetId="11149"/>
      <sheetData sheetId="11150">
        <row r="2">
          <cell r="B2">
            <v>0</v>
          </cell>
        </row>
      </sheetData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0</v>
          </cell>
        </row>
      </sheetData>
      <sheetData sheetId="11224">
        <row r="2">
          <cell r="B2">
            <v>0</v>
          </cell>
        </row>
      </sheetData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>
        <row r="2">
          <cell r="B2">
            <v>0</v>
          </cell>
        </row>
      </sheetData>
      <sheetData sheetId="11355">
        <row r="2">
          <cell r="B2">
            <v>0</v>
          </cell>
        </row>
      </sheetData>
      <sheetData sheetId="11356"/>
      <sheetData sheetId="11357"/>
      <sheetData sheetId="11358"/>
      <sheetData sheetId="11359"/>
      <sheetData sheetId="11360"/>
      <sheetData sheetId="11361">
        <row r="2">
          <cell r="B2">
            <v>0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0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0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0</v>
          </cell>
        </row>
      </sheetData>
      <sheetData sheetId="11372">
        <row r="2">
          <cell r="B2">
            <v>1.9678000000000001E-2</v>
          </cell>
        </row>
      </sheetData>
      <sheetData sheetId="11373">
        <row r="2">
          <cell r="B2">
            <v>1.9678000000000001E-2</v>
          </cell>
        </row>
      </sheetData>
      <sheetData sheetId="11374">
        <row r="2">
          <cell r="B2">
            <v>1.9678000000000001E-2</v>
          </cell>
        </row>
      </sheetData>
      <sheetData sheetId="11375">
        <row r="2">
          <cell r="B2">
            <v>1.9678000000000001E-2</v>
          </cell>
        </row>
      </sheetData>
      <sheetData sheetId="11376">
        <row r="2">
          <cell r="B2">
            <v>0</v>
          </cell>
        </row>
      </sheetData>
      <sheetData sheetId="11377">
        <row r="2">
          <cell r="B2">
            <v>1.9678000000000001E-2</v>
          </cell>
        </row>
      </sheetData>
      <sheetData sheetId="11378">
        <row r="2">
          <cell r="B2">
            <v>0</v>
          </cell>
        </row>
      </sheetData>
      <sheetData sheetId="11379">
        <row r="2">
          <cell r="B2">
            <v>0</v>
          </cell>
        </row>
      </sheetData>
      <sheetData sheetId="11380">
        <row r="2">
          <cell r="B2">
            <v>1.9678000000000001E-2</v>
          </cell>
        </row>
      </sheetData>
      <sheetData sheetId="11381">
        <row r="2">
          <cell r="B2">
            <v>1.9678000000000001E-2</v>
          </cell>
        </row>
      </sheetData>
      <sheetData sheetId="11382">
        <row r="2">
          <cell r="B2">
            <v>0</v>
          </cell>
        </row>
      </sheetData>
      <sheetData sheetId="11383">
        <row r="2">
          <cell r="B2">
            <v>1.9678000000000001E-2</v>
          </cell>
        </row>
      </sheetData>
      <sheetData sheetId="11384">
        <row r="2">
          <cell r="B2">
            <v>0</v>
          </cell>
        </row>
      </sheetData>
      <sheetData sheetId="11385">
        <row r="2">
          <cell r="B2">
            <v>1.9678000000000001E-2</v>
          </cell>
        </row>
      </sheetData>
      <sheetData sheetId="11386">
        <row r="2">
          <cell r="B2">
            <v>1.9678000000000001E-2</v>
          </cell>
        </row>
      </sheetData>
      <sheetData sheetId="11387">
        <row r="2">
          <cell r="B2">
            <v>1.9678000000000001E-2</v>
          </cell>
        </row>
      </sheetData>
      <sheetData sheetId="11388">
        <row r="2">
          <cell r="B2">
            <v>1.9678000000000001E-2</v>
          </cell>
        </row>
      </sheetData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>
        <row r="2">
          <cell r="B2">
            <v>1.9678000000000001E-2</v>
          </cell>
        </row>
      </sheetData>
      <sheetData sheetId="11393">
        <row r="2">
          <cell r="B2">
            <v>1.9678000000000001E-2</v>
          </cell>
        </row>
      </sheetData>
      <sheetData sheetId="11394">
        <row r="2">
          <cell r="B2">
            <v>1.9678000000000001E-2</v>
          </cell>
        </row>
      </sheetData>
      <sheetData sheetId="11395">
        <row r="2">
          <cell r="B2">
            <v>1.9678000000000001E-2</v>
          </cell>
        </row>
      </sheetData>
      <sheetData sheetId="11396">
        <row r="2">
          <cell r="B2">
            <v>1.9678000000000001E-2</v>
          </cell>
        </row>
      </sheetData>
      <sheetData sheetId="11397">
        <row r="2">
          <cell r="B2">
            <v>1.9678000000000001E-2</v>
          </cell>
        </row>
      </sheetData>
      <sheetData sheetId="11398">
        <row r="2">
          <cell r="B2">
            <v>1.9678000000000001E-2</v>
          </cell>
        </row>
      </sheetData>
      <sheetData sheetId="11399">
        <row r="2">
          <cell r="B2">
            <v>1.9678000000000001E-2</v>
          </cell>
        </row>
      </sheetData>
      <sheetData sheetId="11400">
        <row r="2">
          <cell r="B2">
            <v>1.9678000000000001E-2</v>
          </cell>
        </row>
      </sheetData>
      <sheetData sheetId="11401">
        <row r="2">
          <cell r="B2">
            <v>1.9678000000000001E-2</v>
          </cell>
        </row>
      </sheetData>
      <sheetData sheetId="11402">
        <row r="2">
          <cell r="B2">
            <v>1.9678000000000001E-2</v>
          </cell>
        </row>
      </sheetData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>
        <row r="2">
          <cell r="B2">
            <v>0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>
        <row r="2">
          <cell r="B2">
            <v>1.9678000000000001E-2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>
        <row r="2">
          <cell r="B2">
            <v>1.9678000000000001E-2</v>
          </cell>
        </row>
      </sheetData>
      <sheetData sheetId="11500">
        <row r="2">
          <cell r="B2">
            <v>1.9678000000000001E-2</v>
          </cell>
        </row>
      </sheetData>
      <sheetData sheetId="11501">
        <row r="2">
          <cell r="B2">
            <v>1.9678000000000001E-2</v>
          </cell>
        </row>
      </sheetData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>
        <row r="2">
          <cell r="B2">
            <v>1.9678000000000001E-2</v>
          </cell>
        </row>
      </sheetData>
      <sheetData sheetId="11525">
        <row r="2">
          <cell r="B2">
            <v>0</v>
          </cell>
        </row>
      </sheetData>
      <sheetData sheetId="11526">
        <row r="2">
          <cell r="B2">
            <v>1.9678000000000001E-2</v>
          </cell>
        </row>
      </sheetData>
      <sheetData sheetId="11527">
        <row r="2">
          <cell r="B2">
            <v>0</v>
          </cell>
        </row>
      </sheetData>
      <sheetData sheetId="11528">
        <row r="2">
          <cell r="B2">
            <v>0</v>
          </cell>
        </row>
      </sheetData>
      <sheetData sheetId="11529">
        <row r="2">
          <cell r="B2">
            <v>0</v>
          </cell>
        </row>
      </sheetData>
      <sheetData sheetId="11530"/>
      <sheetData sheetId="11531"/>
      <sheetData sheetId="11532"/>
      <sheetData sheetId="11533">
        <row r="2">
          <cell r="B2">
            <v>1.9678000000000001E-2</v>
          </cell>
        </row>
      </sheetData>
      <sheetData sheetId="11534">
        <row r="2">
          <cell r="B2">
            <v>0</v>
          </cell>
        </row>
      </sheetData>
      <sheetData sheetId="11535">
        <row r="2">
          <cell r="B2">
            <v>0</v>
          </cell>
        </row>
      </sheetData>
      <sheetData sheetId="11536">
        <row r="2">
          <cell r="B2">
            <v>0</v>
          </cell>
        </row>
      </sheetData>
      <sheetData sheetId="11537">
        <row r="2">
          <cell r="B2">
            <v>0</v>
          </cell>
        </row>
      </sheetData>
      <sheetData sheetId="11538">
        <row r="2">
          <cell r="B2">
            <v>0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>
        <row r="2">
          <cell r="B2">
            <v>1.9678000000000001E-2</v>
          </cell>
        </row>
      </sheetData>
      <sheetData sheetId="11542">
        <row r="2">
          <cell r="B2">
            <v>0</v>
          </cell>
        </row>
      </sheetData>
      <sheetData sheetId="11543">
        <row r="2">
          <cell r="B2">
            <v>0</v>
          </cell>
        </row>
      </sheetData>
      <sheetData sheetId="11544">
        <row r="2">
          <cell r="B2">
            <v>0</v>
          </cell>
        </row>
      </sheetData>
      <sheetData sheetId="11545">
        <row r="2">
          <cell r="B2">
            <v>1.9678000000000001E-2</v>
          </cell>
        </row>
      </sheetData>
      <sheetData sheetId="11546">
        <row r="2">
          <cell r="B2">
            <v>0</v>
          </cell>
        </row>
      </sheetData>
      <sheetData sheetId="11547">
        <row r="2">
          <cell r="B2">
            <v>0</v>
          </cell>
        </row>
      </sheetData>
      <sheetData sheetId="11548">
        <row r="2">
          <cell r="B2">
            <v>0</v>
          </cell>
        </row>
      </sheetData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>
        <row r="2">
          <cell r="B2">
            <v>0</v>
          </cell>
        </row>
      </sheetData>
      <sheetData sheetId="11674">
        <row r="2">
          <cell r="B2">
            <v>1.9678000000000001E-2</v>
          </cell>
        </row>
      </sheetData>
      <sheetData sheetId="11675"/>
      <sheetData sheetId="11676"/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0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0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0</v>
          </cell>
        </row>
      </sheetData>
      <sheetData sheetId="11684">
        <row r="2">
          <cell r="B2">
            <v>1.9678000000000001E-2</v>
          </cell>
        </row>
      </sheetData>
      <sheetData sheetId="11685">
        <row r="2">
          <cell r="B2">
            <v>1.9678000000000001E-2</v>
          </cell>
        </row>
      </sheetData>
      <sheetData sheetId="11686">
        <row r="2">
          <cell r="B2">
            <v>1.9678000000000001E-2</v>
          </cell>
        </row>
      </sheetData>
      <sheetData sheetId="11687">
        <row r="2">
          <cell r="B2">
            <v>1.9678000000000001E-2</v>
          </cell>
        </row>
      </sheetData>
      <sheetData sheetId="11688">
        <row r="2">
          <cell r="B2">
            <v>0</v>
          </cell>
        </row>
      </sheetData>
      <sheetData sheetId="11689">
        <row r="2">
          <cell r="B2">
            <v>1.9678000000000001E-2</v>
          </cell>
        </row>
      </sheetData>
      <sheetData sheetId="11690">
        <row r="2">
          <cell r="B2">
            <v>0</v>
          </cell>
        </row>
      </sheetData>
      <sheetData sheetId="11691">
        <row r="2">
          <cell r="B2">
            <v>0</v>
          </cell>
        </row>
      </sheetData>
      <sheetData sheetId="11692">
        <row r="2">
          <cell r="B2">
            <v>1.9678000000000001E-2</v>
          </cell>
        </row>
      </sheetData>
      <sheetData sheetId="11693">
        <row r="2">
          <cell r="B2">
            <v>1.9678000000000001E-2</v>
          </cell>
        </row>
      </sheetData>
      <sheetData sheetId="11694">
        <row r="2">
          <cell r="B2">
            <v>0</v>
          </cell>
        </row>
      </sheetData>
      <sheetData sheetId="11695">
        <row r="2">
          <cell r="B2">
            <v>1.9678000000000001E-2</v>
          </cell>
        </row>
      </sheetData>
      <sheetData sheetId="11696">
        <row r="2">
          <cell r="B2">
            <v>0</v>
          </cell>
        </row>
      </sheetData>
      <sheetData sheetId="11697">
        <row r="2">
          <cell r="B2">
            <v>1.9678000000000001E-2</v>
          </cell>
        </row>
      </sheetData>
      <sheetData sheetId="11698">
        <row r="2">
          <cell r="B2">
            <v>1.9678000000000001E-2</v>
          </cell>
        </row>
      </sheetData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>
        <row r="2">
          <cell r="B2">
            <v>1.9678000000000001E-2</v>
          </cell>
        </row>
      </sheetData>
      <sheetData sheetId="11703">
        <row r="2">
          <cell r="B2">
            <v>1.9678000000000001E-2</v>
          </cell>
        </row>
      </sheetData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>
        <row r="2">
          <cell r="B2">
            <v>1.9678000000000001E-2</v>
          </cell>
        </row>
      </sheetData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0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>
        <row r="2">
          <cell r="B2">
            <v>1.9678000000000001E-2</v>
          </cell>
        </row>
      </sheetData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>
        <row r="2">
          <cell r="B2">
            <v>1.9678000000000001E-2</v>
          </cell>
        </row>
      </sheetData>
      <sheetData sheetId="11812">
        <row r="2">
          <cell r="B2">
            <v>1.9678000000000001E-2</v>
          </cell>
        </row>
      </sheetData>
      <sheetData sheetId="11813">
        <row r="2">
          <cell r="B2">
            <v>1.9678000000000001E-2</v>
          </cell>
        </row>
      </sheetData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0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0</v>
          </cell>
        </row>
      </sheetData>
      <sheetData sheetId="11840">
        <row r="2">
          <cell r="B2">
            <v>0</v>
          </cell>
        </row>
      </sheetData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>
        <row r="2">
          <cell r="B2">
            <v>1.9678000000000001E-2</v>
          </cell>
        </row>
      </sheetData>
      <sheetData sheetId="11846">
        <row r="2">
          <cell r="B2">
            <v>0</v>
          </cell>
        </row>
      </sheetData>
      <sheetData sheetId="11847">
        <row r="2">
          <cell r="B2">
            <v>0</v>
          </cell>
        </row>
      </sheetData>
      <sheetData sheetId="11848">
        <row r="2">
          <cell r="B2">
            <v>0</v>
          </cell>
        </row>
      </sheetData>
      <sheetData sheetId="11849">
        <row r="2">
          <cell r="B2">
            <v>0</v>
          </cell>
        </row>
      </sheetData>
      <sheetData sheetId="11850">
        <row r="2">
          <cell r="B2">
            <v>0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>
        <row r="2">
          <cell r="B2">
            <v>1.9678000000000001E-2</v>
          </cell>
        </row>
      </sheetData>
      <sheetData sheetId="11854">
        <row r="2">
          <cell r="B2">
            <v>0</v>
          </cell>
        </row>
      </sheetData>
      <sheetData sheetId="11855">
        <row r="2">
          <cell r="B2">
            <v>0</v>
          </cell>
        </row>
      </sheetData>
      <sheetData sheetId="11856">
        <row r="2">
          <cell r="B2">
            <v>0</v>
          </cell>
        </row>
      </sheetData>
      <sheetData sheetId="11857">
        <row r="2">
          <cell r="B2">
            <v>1.9678000000000001E-2</v>
          </cell>
        </row>
      </sheetData>
      <sheetData sheetId="11858">
        <row r="2">
          <cell r="B2">
            <v>0</v>
          </cell>
        </row>
      </sheetData>
      <sheetData sheetId="11859">
        <row r="2">
          <cell r="B2">
            <v>0</v>
          </cell>
        </row>
      </sheetData>
      <sheetData sheetId="11860">
        <row r="2">
          <cell r="B2">
            <v>0</v>
          </cell>
        </row>
      </sheetData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>
        <row r="2">
          <cell r="B2">
            <v>0</v>
          </cell>
        </row>
      </sheetData>
      <sheetData sheetId="11986">
        <row r="2">
          <cell r="B2">
            <v>1.9678000000000001E-2</v>
          </cell>
        </row>
      </sheetData>
      <sheetData sheetId="11987"/>
      <sheetData sheetId="11988"/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0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0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0</v>
          </cell>
        </row>
      </sheetData>
      <sheetData sheetId="11996">
        <row r="2">
          <cell r="B2">
            <v>1.9678000000000001E-2</v>
          </cell>
        </row>
      </sheetData>
      <sheetData sheetId="11997">
        <row r="2">
          <cell r="B2">
            <v>1.9678000000000001E-2</v>
          </cell>
        </row>
      </sheetData>
      <sheetData sheetId="11998">
        <row r="2">
          <cell r="B2">
            <v>1.9678000000000001E-2</v>
          </cell>
        </row>
      </sheetData>
      <sheetData sheetId="11999">
        <row r="2">
          <cell r="B2">
            <v>1.9678000000000001E-2</v>
          </cell>
        </row>
      </sheetData>
      <sheetData sheetId="12000">
        <row r="2">
          <cell r="B2">
            <v>0</v>
          </cell>
        </row>
      </sheetData>
      <sheetData sheetId="12001">
        <row r="2">
          <cell r="B2">
            <v>1.9678000000000001E-2</v>
          </cell>
        </row>
      </sheetData>
      <sheetData sheetId="12002">
        <row r="2">
          <cell r="B2">
            <v>0</v>
          </cell>
        </row>
      </sheetData>
      <sheetData sheetId="12003">
        <row r="2">
          <cell r="B2">
            <v>0</v>
          </cell>
        </row>
      </sheetData>
      <sheetData sheetId="12004">
        <row r="2">
          <cell r="B2">
            <v>1.9678000000000001E-2</v>
          </cell>
        </row>
      </sheetData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>
        <row r="2">
          <cell r="B2">
            <v>0</v>
          </cell>
        </row>
      </sheetData>
      <sheetData sheetId="12009">
        <row r="2">
          <cell r="B2">
            <v>1.9678000000000001E-2</v>
          </cell>
        </row>
      </sheetData>
      <sheetData sheetId="12010">
        <row r="2">
          <cell r="B2">
            <v>1.9678000000000001E-2</v>
          </cell>
        </row>
      </sheetData>
      <sheetData sheetId="12011">
        <row r="2">
          <cell r="B2">
            <v>1.9678000000000001E-2</v>
          </cell>
        </row>
      </sheetData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>
        <row r="2">
          <cell r="B2">
            <v>1.9678000000000001E-2</v>
          </cell>
        </row>
      </sheetData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>
        <row r="2">
          <cell r="B2">
            <v>0</v>
          </cell>
        </row>
      </sheetData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>
        <row r="2">
          <cell r="B2">
            <v>1.9678000000000001E-2</v>
          </cell>
        </row>
      </sheetData>
      <sheetData sheetId="12124">
        <row r="2">
          <cell r="B2">
            <v>1.9678000000000001E-2</v>
          </cell>
        </row>
      </sheetData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>
        <row r="2">
          <cell r="B2">
            <v>1.9678000000000001E-2</v>
          </cell>
        </row>
      </sheetData>
      <sheetData sheetId="12149">
        <row r="2">
          <cell r="B2">
            <v>0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0</v>
          </cell>
        </row>
      </sheetData>
      <sheetData sheetId="12152">
        <row r="2">
          <cell r="B2">
            <v>0</v>
          </cell>
        </row>
      </sheetData>
      <sheetData sheetId="12153">
        <row r="2">
          <cell r="B2">
            <v>0</v>
          </cell>
        </row>
      </sheetData>
      <sheetData sheetId="12154"/>
      <sheetData sheetId="12155"/>
      <sheetData sheetId="12156"/>
      <sheetData sheetId="12157">
        <row r="2">
          <cell r="B2">
            <v>1.9678000000000001E-2</v>
          </cell>
        </row>
      </sheetData>
      <sheetData sheetId="12158">
        <row r="2">
          <cell r="B2">
            <v>0</v>
          </cell>
        </row>
      </sheetData>
      <sheetData sheetId="12159">
        <row r="2">
          <cell r="B2">
            <v>0</v>
          </cell>
        </row>
      </sheetData>
      <sheetData sheetId="12160">
        <row r="2">
          <cell r="B2">
            <v>0</v>
          </cell>
        </row>
      </sheetData>
      <sheetData sheetId="12161">
        <row r="2">
          <cell r="B2">
            <v>0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>
        <row r="2">
          <cell r="B2">
            <v>0</v>
          </cell>
        </row>
      </sheetData>
      <sheetData sheetId="12167">
        <row r="2">
          <cell r="B2">
            <v>0</v>
          </cell>
        </row>
      </sheetData>
      <sheetData sheetId="12168">
        <row r="2">
          <cell r="B2">
            <v>0</v>
          </cell>
        </row>
      </sheetData>
      <sheetData sheetId="12169">
        <row r="2">
          <cell r="B2">
            <v>1.9678000000000001E-2</v>
          </cell>
        </row>
      </sheetData>
      <sheetData sheetId="12170">
        <row r="2">
          <cell r="B2">
            <v>0</v>
          </cell>
        </row>
      </sheetData>
      <sheetData sheetId="12171">
        <row r="2">
          <cell r="B2">
            <v>0</v>
          </cell>
        </row>
      </sheetData>
      <sheetData sheetId="12172">
        <row r="2">
          <cell r="B2">
            <v>0</v>
          </cell>
        </row>
      </sheetData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/>
      <sheetData sheetId="12300"/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0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0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0</v>
          </cell>
        </row>
      </sheetData>
      <sheetData sheetId="12308">
        <row r="2">
          <cell r="B2">
            <v>1.9678000000000001E-2</v>
          </cell>
        </row>
      </sheetData>
      <sheetData sheetId="12309">
        <row r="2">
          <cell r="B2">
            <v>1.9678000000000001E-2</v>
          </cell>
        </row>
      </sheetData>
      <sheetData sheetId="12310">
        <row r="2">
          <cell r="B2">
            <v>1.9678000000000001E-2</v>
          </cell>
        </row>
      </sheetData>
      <sheetData sheetId="12311">
        <row r="2">
          <cell r="B2">
            <v>1.9678000000000001E-2</v>
          </cell>
        </row>
      </sheetData>
      <sheetData sheetId="12312">
        <row r="2">
          <cell r="B2">
            <v>0</v>
          </cell>
        </row>
      </sheetData>
      <sheetData sheetId="12313">
        <row r="2">
          <cell r="B2">
            <v>1.9678000000000001E-2</v>
          </cell>
        </row>
      </sheetData>
      <sheetData sheetId="12314">
        <row r="2">
          <cell r="B2">
            <v>0</v>
          </cell>
        </row>
      </sheetData>
      <sheetData sheetId="12315">
        <row r="2">
          <cell r="B2">
            <v>0</v>
          </cell>
        </row>
      </sheetData>
      <sheetData sheetId="12316">
        <row r="2">
          <cell r="B2">
            <v>1.9678000000000001E-2</v>
          </cell>
        </row>
      </sheetData>
      <sheetData sheetId="12317">
        <row r="2">
          <cell r="B2">
            <v>1.9678000000000001E-2</v>
          </cell>
        </row>
      </sheetData>
      <sheetData sheetId="12318">
        <row r="2">
          <cell r="B2">
            <v>0</v>
          </cell>
        </row>
      </sheetData>
      <sheetData sheetId="12319">
        <row r="2">
          <cell r="B2">
            <v>1.9678000000000001E-2</v>
          </cell>
        </row>
      </sheetData>
      <sheetData sheetId="12320">
        <row r="2">
          <cell r="B2">
            <v>0</v>
          </cell>
        </row>
      </sheetData>
      <sheetData sheetId="12321">
        <row r="2">
          <cell r="B2">
            <v>1.9678000000000001E-2</v>
          </cell>
        </row>
      </sheetData>
      <sheetData sheetId="12322">
        <row r="2">
          <cell r="B2">
            <v>1.9678000000000001E-2</v>
          </cell>
        </row>
      </sheetData>
      <sheetData sheetId="12323">
        <row r="2">
          <cell r="B2">
            <v>1.9678000000000001E-2</v>
          </cell>
        </row>
      </sheetData>
      <sheetData sheetId="12324">
        <row r="2">
          <cell r="B2">
            <v>1.9678000000000001E-2</v>
          </cell>
        </row>
      </sheetData>
      <sheetData sheetId="12325">
        <row r="2">
          <cell r="B2">
            <v>1.9678000000000001E-2</v>
          </cell>
        </row>
      </sheetData>
      <sheetData sheetId="12326">
        <row r="2">
          <cell r="B2">
            <v>1.9678000000000001E-2</v>
          </cell>
        </row>
      </sheetData>
      <sheetData sheetId="12327">
        <row r="2">
          <cell r="B2">
            <v>1.9678000000000001E-2</v>
          </cell>
        </row>
      </sheetData>
      <sheetData sheetId="12328">
        <row r="2">
          <cell r="B2">
            <v>1.9678000000000001E-2</v>
          </cell>
        </row>
      </sheetData>
      <sheetData sheetId="12329">
        <row r="2">
          <cell r="B2">
            <v>1.9678000000000001E-2</v>
          </cell>
        </row>
      </sheetData>
      <sheetData sheetId="12330">
        <row r="2">
          <cell r="B2">
            <v>1.9678000000000001E-2</v>
          </cell>
        </row>
      </sheetData>
      <sheetData sheetId="12331">
        <row r="2">
          <cell r="B2">
            <v>1.9678000000000001E-2</v>
          </cell>
        </row>
      </sheetData>
      <sheetData sheetId="12332">
        <row r="2">
          <cell r="B2">
            <v>1.9678000000000001E-2</v>
          </cell>
        </row>
      </sheetData>
      <sheetData sheetId="12333">
        <row r="2">
          <cell r="B2">
            <v>1.9678000000000001E-2</v>
          </cell>
        </row>
      </sheetData>
      <sheetData sheetId="12334">
        <row r="2">
          <cell r="B2">
            <v>1.9678000000000001E-2</v>
          </cell>
        </row>
      </sheetData>
      <sheetData sheetId="12335">
        <row r="2">
          <cell r="B2">
            <v>1.9678000000000001E-2</v>
          </cell>
        </row>
      </sheetData>
      <sheetData sheetId="12336">
        <row r="2">
          <cell r="B2">
            <v>1.9678000000000001E-2</v>
          </cell>
        </row>
      </sheetData>
      <sheetData sheetId="12337">
        <row r="2">
          <cell r="B2">
            <v>1.9678000000000001E-2</v>
          </cell>
        </row>
      </sheetData>
      <sheetData sheetId="12338">
        <row r="2">
          <cell r="B2">
            <v>1.9678000000000001E-2</v>
          </cell>
        </row>
      </sheetData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>
        <row r="2">
          <cell r="B2">
            <v>0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>
        <row r="2">
          <cell r="B2">
            <v>1.9678000000000001E-2</v>
          </cell>
        </row>
      </sheetData>
      <sheetData sheetId="12436">
        <row r="2">
          <cell r="B2">
            <v>1.9678000000000001E-2</v>
          </cell>
        </row>
      </sheetData>
      <sheetData sheetId="12437">
        <row r="2">
          <cell r="B2">
            <v>1.9678000000000001E-2</v>
          </cell>
        </row>
      </sheetData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>
        <row r="2">
          <cell r="B2">
            <v>1.9678000000000001E-2</v>
          </cell>
        </row>
      </sheetData>
      <sheetData sheetId="12461">
        <row r="2">
          <cell r="B2">
            <v>0</v>
          </cell>
        </row>
      </sheetData>
      <sheetData sheetId="12462">
        <row r="2">
          <cell r="B2">
            <v>1.9678000000000001E-2</v>
          </cell>
        </row>
      </sheetData>
      <sheetData sheetId="12463">
        <row r="2">
          <cell r="B2">
            <v>0</v>
          </cell>
        </row>
      </sheetData>
      <sheetData sheetId="12464">
        <row r="2">
          <cell r="B2">
            <v>0</v>
          </cell>
        </row>
      </sheetData>
      <sheetData sheetId="12465">
        <row r="2">
          <cell r="B2">
            <v>0</v>
          </cell>
        </row>
      </sheetData>
      <sheetData sheetId="12466"/>
      <sheetData sheetId="12467"/>
      <sheetData sheetId="12468"/>
      <sheetData sheetId="12469">
        <row r="2">
          <cell r="B2">
            <v>1.9678000000000001E-2</v>
          </cell>
        </row>
      </sheetData>
      <sheetData sheetId="12470">
        <row r="2">
          <cell r="B2">
            <v>0</v>
          </cell>
        </row>
      </sheetData>
      <sheetData sheetId="12471">
        <row r="2">
          <cell r="B2">
            <v>0</v>
          </cell>
        </row>
      </sheetData>
      <sheetData sheetId="12472">
        <row r="2">
          <cell r="B2">
            <v>0</v>
          </cell>
        </row>
      </sheetData>
      <sheetData sheetId="12473">
        <row r="2">
          <cell r="B2">
            <v>0</v>
          </cell>
        </row>
      </sheetData>
      <sheetData sheetId="12474">
        <row r="2">
          <cell r="B2">
            <v>0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>
        <row r="2">
          <cell r="B2">
            <v>1.9678000000000001E-2</v>
          </cell>
        </row>
      </sheetData>
      <sheetData sheetId="12478">
        <row r="2">
          <cell r="B2">
            <v>0</v>
          </cell>
        </row>
      </sheetData>
      <sheetData sheetId="12479">
        <row r="2">
          <cell r="B2">
            <v>0</v>
          </cell>
        </row>
      </sheetData>
      <sheetData sheetId="12480">
        <row r="2">
          <cell r="B2">
            <v>0</v>
          </cell>
        </row>
      </sheetData>
      <sheetData sheetId="12481">
        <row r="2">
          <cell r="B2">
            <v>1.9678000000000001E-2</v>
          </cell>
        </row>
      </sheetData>
      <sheetData sheetId="12482">
        <row r="2">
          <cell r="B2">
            <v>0</v>
          </cell>
        </row>
      </sheetData>
      <sheetData sheetId="12483">
        <row r="2">
          <cell r="B2">
            <v>0</v>
          </cell>
        </row>
      </sheetData>
      <sheetData sheetId="12484">
        <row r="2">
          <cell r="B2">
            <v>0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>
        <row r="2">
          <cell r="B2">
            <v>0</v>
          </cell>
        </row>
      </sheetData>
      <sheetData sheetId="12610">
        <row r="2">
          <cell r="B2">
            <v>1.9678000000000001E-2</v>
          </cell>
        </row>
      </sheetData>
      <sheetData sheetId="12611"/>
      <sheetData sheetId="12612"/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0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0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0</v>
          </cell>
        </row>
      </sheetData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>
        <row r="2">
          <cell r="B2">
            <v>0</v>
          </cell>
        </row>
      </sheetData>
      <sheetData sheetId="12625">
        <row r="2">
          <cell r="B2">
            <v>1.9678000000000001E-2</v>
          </cell>
        </row>
      </sheetData>
      <sheetData sheetId="12626">
        <row r="2">
          <cell r="B2">
            <v>0</v>
          </cell>
        </row>
      </sheetData>
      <sheetData sheetId="12627">
        <row r="2">
          <cell r="B2">
            <v>0</v>
          </cell>
        </row>
      </sheetData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0</v>
          </cell>
        </row>
      </sheetData>
      <sheetData sheetId="12631">
        <row r="2">
          <cell r="B2">
            <v>1.9678000000000001E-2</v>
          </cell>
        </row>
      </sheetData>
      <sheetData sheetId="12632">
        <row r="2">
          <cell r="B2">
            <v>0</v>
          </cell>
        </row>
      </sheetData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>
        <row r="2">
          <cell r="B2">
            <v>1.9678000000000001E-2</v>
          </cell>
        </row>
      </sheetData>
      <sheetData sheetId="12636">
        <row r="2">
          <cell r="B2">
            <v>1.9678000000000001E-2</v>
          </cell>
        </row>
      </sheetData>
      <sheetData sheetId="12637">
        <row r="2">
          <cell r="B2">
            <v>1.9678000000000001E-2</v>
          </cell>
        </row>
      </sheetData>
      <sheetData sheetId="12638">
        <row r="2">
          <cell r="B2">
            <v>1.9678000000000001E-2</v>
          </cell>
        </row>
      </sheetData>
      <sheetData sheetId="12639">
        <row r="2">
          <cell r="B2">
            <v>1.9678000000000001E-2</v>
          </cell>
        </row>
      </sheetData>
      <sheetData sheetId="12640">
        <row r="2">
          <cell r="B2">
            <v>1.9678000000000001E-2</v>
          </cell>
        </row>
      </sheetData>
      <sheetData sheetId="12641">
        <row r="2">
          <cell r="B2">
            <v>1.9678000000000001E-2</v>
          </cell>
        </row>
      </sheetData>
      <sheetData sheetId="12642">
        <row r="2">
          <cell r="B2">
            <v>1.9678000000000001E-2</v>
          </cell>
        </row>
      </sheetData>
      <sheetData sheetId="12643">
        <row r="2">
          <cell r="B2">
            <v>1.9678000000000001E-2</v>
          </cell>
        </row>
      </sheetData>
      <sheetData sheetId="12644">
        <row r="2">
          <cell r="B2">
            <v>1.9678000000000001E-2</v>
          </cell>
        </row>
      </sheetData>
      <sheetData sheetId="12645">
        <row r="2">
          <cell r="B2">
            <v>1.9678000000000001E-2</v>
          </cell>
        </row>
      </sheetData>
      <sheetData sheetId="12646">
        <row r="2">
          <cell r="B2">
            <v>1.9678000000000001E-2</v>
          </cell>
        </row>
      </sheetData>
      <sheetData sheetId="12647">
        <row r="2">
          <cell r="B2">
            <v>1.9678000000000001E-2</v>
          </cell>
        </row>
      </sheetData>
      <sheetData sheetId="12648">
        <row r="2">
          <cell r="B2">
            <v>1.9678000000000001E-2</v>
          </cell>
        </row>
      </sheetData>
      <sheetData sheetId="12649">
        <row r="2">
          <cell r="B2">
            <v>1.9678000000000001E-2</v>
          </cell>
        </row>
      </sheetData>
      <sheetData sheetId="12650">
        <row r="2">
          <cell r="B2">
            <v>1.9678000000000001E-2</v>
          </cell>
        </row>
      </sheetData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>
        <row r="2">
          <cell r="B2">
            <v>0</v>
          </cell>
        </row>
      </sheetData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 refreshError="1"/>
      <sheetData sheetId="14743"/>
      <sheetData sheetId="14744"/>
      <sheetData sheetId="14745"/>
      <sheetData sheetId="14746"/>
      <sheetData sheetId="14747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/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>
        <row r="2">
          <cell r="B2">
            <v>1.9678000000000001E-2</v>
          </cell>
        </row>
      </sheetData>
      <sheetData sheetId="14766"/>
      <sheetData sheetId="14767"/>
      <sheetData sheetId="14768"/>
      <sheetData sheetId="14769"/>
      <sheetData sheetId="14770"/>
      <sheetData sheetId="14771"/>
      <sheetData sheetId="14772" refreshError="1"/>
      <sheetData sheetId="14773" refreshError="1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/>
      <sheetData sheetId="14975" refreshError="1"/>
      <sheetData sheetId="14976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/>
      <sheetData sheetId="15106"/>
      <sheetData sheetId="15107" refreshError="1"/>
      <sheetData sheetId="15108" refreshError="1"/>
      <sheetData sheetId="15109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TB-2001-Apr'01"/>
      <sheetName val="Summary"/>
      <sheetName val="Employee"/>
      <sheetName val="n-4.4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USAGE FOOD"/>
      <sheetName val="._x0000_9_x0000_D_x0000_O_x0000_Z_x0000_e_x0000_p_x0000_{_x0000__x0000__x000d_"/>
      <sheetName val=".?9?D?O?Z?e?p?{??_x000d_"/>
      <sheetName val="_9DOZep{_x000d_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Submission_Form5"/>
      <sheetName val="Wkgs_BS_Lead5"/>
      <sheetName val="interest_income5"/>
      <sheetName val="31_12_045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Reserve calculation"/>
      <sheetName val="sales3level"/>
      <sheetName val="F001-Lead"/>
      <sheetName val="CONSTRUCTION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jul03-jun04pnl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IBA &lt;O3&gt;"/>
      <sheetName val="dloh10"/>
      <sheetName val="งบการเงิน"/>
      <sheetName val="details"/>
      <sheetName val="BAL42"/>
      <sheetName val="สำนักงาน"/>
      <sheetName val="1131 "/>
      <sheetName val="tax-ss"/>
      <sheetName val="Job Lis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2">
          <cell r="G2">
            <v>36525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/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2">
          <cell r="G2">
            <v>36525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>
        <row r="4">
          <cell r="B4">
            <v>8500000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4">
          <cell r="B4">
            <v>8500000</v>
          </cell>
        </row>
      </sheetData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>
        <row r="4">
          <cell r="B4">
            <v>8500000</v>
          </cell>
        </row>
      </sheetData>
      <sheetData sheetId="591"/>
      <sheetData sheetId="592"/>
      <sheetData sheetId="593"/>
      <sheetData sheetId="594"/>
      <sheetData sheetId="595">
        <row r="4">
          <cell r="B4">
            <v>8500000</v>
          </cell>
        </row>
      </sheetData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>
        <row r="4">
          <cell r="B4">
            <v>8500000</v>
          </cell>
        </row>
      </sheetData>
      <sheetData sheetId="599">
        <row r="4">
          <cell r="B4" t="str">
            <v>กรุงเทพฯ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4">
          <cell r="B4">
            <v>8500000</v>
          </cell>
        </row>
      </sheetData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>
        <row r="4">
          <cell r="B4">
            <v>8500000</v>
          </cell>
        </row>
      </sheetData>
      <sheetData sheetId="687">
        <row r="4">
          <cell r="B4">
            <v>8500000</v>
          </cell>
        </row>
      </sheetData>
      <sheetData sheetId="688">
        <row r="4">
          <cell r="B4" t="str">
            <v>กรุงเทพฯ</v>
          </cell>
        </row>
      </sheetData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/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4">
          <cell r="B4">
            <v>8500000</v>
          </cell>
        </row>
      </sheetData>
      <sheetData sheetId="719">
        <row r="4">
          <cell r="B4">
            <v>8500000</v>
          </cell>
        </row>
      </sheetData>
      <sheetData sheetId="720">
        <row r="4">
          <cell r="B4">
            <v>8500000</v>
          </cell>
        </row>
      </sheetData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/>
      <sheetData sheetId="730">
        <row r="4">
          <cell r="B4">
            <v>8500000</v>
          </cell>
        </row>
      </sheetData>
      <sheetData sheetId="731"/>
      <sheetData sheetId="732">
        <row r="2">
          <cell r="G2">
            <v>36525</v>
          </cell>
        </row>
      </sheetData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>
        <row r="4">
          <cell r="B4">
            <v>8500000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4">
          <cell r="B4">
            <v>8500000</v>
          </cell>
        </row>
      </sheetData>
      <sheetData sheetId="747"/>
      <sheetData sheetId="748">
        <row r="4">
          <cell r="B4">
            <v>8500000</v>
          </cell>
        </row>
      </sheetData>
      <sheetData sheetId="749"/>
      <sheetData sheetId="750">
        <row r="4">
          <cell r="B4">
            <v>8500000</v>
          </cell>
        </row>
      </sheetData>
      <sheetData sheetId="751"/>
      <sheetData sheetId="752">
        <row r="4">
          <cell r="B4">
            <v>8500000</v>
          </cell>
        </row>
      </sheetData>
      <sheetData sheetId="753">
        <row r="4">
          <cell r="B4">
            <v>8500000</v>
          </cell>
        </row>
      </sheetData>
      <sheetData sheetId="754"/>
      <sheetData sheetId="755">
        <row r="2">
          <cell r="G2">
            <v>36525</v>
          </cell>
        </row>
      </sheetData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>
        <row r="4">
          <cell r="B4">
            <v>8500000</v>
          </cell>
        </row>
      </sheetData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>
        <row r="4">
          <cell r="B4">
            <v>8500000</v>
          </cell>
        </row>
      </sheetData>
      <sheetData sheetId="795"/>
      <sheetData sheetId="796">
        <row r="4">
          <cell r="B4">
            <v>8500000</v>
          </cell>
        </row>
      </sheetData>
      <sheetData sheetId="797">
        <row r="4">
          <cell r="B4" t="str">
            <v>กรุงเทพฯ</v>
          </cell>
        </row>
      </sheetData>
      <sheetData sheetId="798"/>
      <sheetData sheetId="799"/>
      <sheetData sheetId="800"/>
      <sheetData sheetId="801"/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>
        <row r="4">
          <cell r="B4">
            <v>8500000</v>
          </cell>
        </row>
      </sheetData>
      <sheetData sheetId="812">
        <row r="4">
          <cell r="B4">
            <v>8500000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>
        <row r="4">
          <cell r="B4">
            <v>8500000</v>
          </cell>
        </row>
      </sheetData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>
        <row r="4">
          <cell r="B4" t="str">
            <v>กรุงเทพฯ</v>
          </cell>
        </row>
      </sheetData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>
        <row r="4">
          <cell r="B4">
            <v>8500000</v>
          </cell>
        </row>
      </sheetData>
      <sheetData sheetId="872"/>
      <sheetData sheetId="873">
        <row r="4">
          <cell r="B4">
            <v>8500000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4">
          <cell r="B4">
            <v>8500000</v>
          </cell>
        </row>
      </sheetData>
      <sheetData sheetId="914">
        <row r="2">
          <cell r="G2">
            <v>36525</v>
          </cell>
        </row>
      </sheetData>
      <sheetData sheetId="915">
        <row r="4">
          <cell r="B4">
            <v>8500000</v>
          </cell>
        </row>
      </sheetData>
      <sheetData sheetId="916">
        <row r="4">
          <cell r="B4">
            <v>8500000</v>
          </cell>
        </row>
      </sheetData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2">
          <cell r="G2">
            <v>36525</v>
          </cell>
        </row>
      </sheetData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/>
      <sheetData sheetId="978">
        <row r="4">
          <cell r="B4">
            <v>8500000</v>
          </cell>
        </row>
      </sheetData>
      <sheetData sheetId="979">
        <row r="4">
          <cell r="B4" t="str">
            <v>กรุงเทพฯ</v>
          </cell>
        </row>
      </sheetData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/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>
        <row r="4">
          <cell r="B4" t="str">
            <v>กรุงเทพฯ</v>
          </cell>
        </row>
      </sheetData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/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>
        <row r="4">
          <cell r="B4">
            <v>8500000</v>
          </cell>
        </row>
      </sheetData>
      <sheetData sheetId="1054"/>
      <sheetData sheetId="1055">
        <row r="4">
          <cell r="B4">
            <v>8500000</v>
          </cell>
        </row>
      </sheetData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>
        <row r="2">
          <cell r="G2">
            <v>36525</v>
          </cell>
        </row>
      </sheetData>
      <sheetData sheetId="1066"/>
      <sheetData sheetId="1067"/>
      <sheetData sheetId="1068">
        <row r="4">
          <cell r="B4">
            <v>8500000</v>
          </cell>
        </row>
      </sheetData>
      <sheetData sheetId="1069">
        <row r="4">
          <cell r="B4">
            <v>8500000</v>
          </cell>
        </row>
      </sheetData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>
        <row r="4">
          <cell r="B4">
            <v>8500000</v>
          </cell>
        </row>
      </sheetData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>
        <row r="2">
          <cell r="G2">
            <v>36525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>
        <row r="4">
          <cell r="B4">
            <v>8500000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>
        <row r="4">
          <cell r="B4">
            <v>8500000</v>
          </cell>
        </row>
      </sheetData>
      <sheetData sheetId="1128">
        <row r="4">
          <cell r="B4">
            <v>8500000</v>
          </cell>
        </row>
      </sheetData>
      <sheetData sheetId="1129">
        <row r="4">
          <cell r="B4">
            <v>8500000</v>
          </cell>
        </row>
      </sheetData>
      <sheetData sheetId="1130">
        <row r="4">
          <cell r="B4" t="str">
            <v>กรุงเทพฯ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>
        <row r="4">
          <cell r="B4">
            <v>8500000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>
        <row r="4">
          <cell r="B4" t="str">
            <v>กรุงเทพฯ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15">
          <cell r="F15">
            <v>0</v>
          </cell>
        </row>
      </sheetData>
      <sheetData sheetId="1283">
        <row r="15">
          <cell r="F15"/>
        </row>
      </sheetData>
      <sheetData sheetId="1284"/>
      <sheetData sheetId="1285"/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>
        <row r="15">
          <cell r="F15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>
        <row r="4">
          <cell r="B4" t="str">
            <v>กรุงเทพฯ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/>
      <sheetData sheetId="2213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/>
      <sheetData sheetId="2452">
        <row r="4">
          <cell r="B4">
            <v>8500000</v>
          </cell>
        </row>
      </sheetData>
      <sheetData sheetId="2453"/>
      <sheetData sheetId="2454"/>
      <sheetData sheetId="2455"/>
      <sheetData sheetId="2456">
        <row r="4">
          <cell r="B4">
            <v>8500000</v>
          </cell>
        </row>
      </sheetData>
      <sheetData sheetId="2457">
        <row r="4">
          <cell r="B4">
            <v>8500000</v>
          </cell>
        </row>
      </sheetData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G2">
            <v>36525</v>
          </cell>
        </row>
      </sheetData>
      <sheetData sheetId="2652">
        <row r="4">
          <cell r="B4" t="str">
            <v>กรุงเทพฯ</v>
          </cell>
        </row>
      </sheetData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4">
          <cell r="B4">
            <v>8500000</v>
          </cell>
        </row>
      </sheetData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 refreshError="1"/>
      <sheetData sheetId="2701"/>
      <sheetData sheetId="2702"/>
      <sheetData sheetId="2703"/>
      <sheetData sheetId="2704"/>
      <sheetData sheetId="2705"/>
      <sheetData sheetId="2706"/>
      <sheetData sheetId="2707">
        <row r="15">
          <cell r="F15">
            <v>0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15">
          <cell r="F15">
            <v>0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ยานพาหนะ"/>
      <sheetName val="Setup"/>
      <sheetName val="TrialBalance Q3-2002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CFP-BK2"/>
      <sheetName val="dec'04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2010 Sale Budget"/>
      <sheetName val="Cost Breakdown"/>
      <sheetName val="___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งบบริหาร PL-report"/>
      <sheetName val="acc.depre-report-old"/>
      <sheetName val="パラメータ"/>
      <sheetName val="Assmt"/>
      <sheetName val="นิคม อีสเทิร์นชีบอร์ด"/>
      <sheetName val="schedule "/>
      <sheetName val="งานโครงสร้าง"/>
      <sheetName val="แบบเดิม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ke"/>
      <sheetName val="เงินกู้_MGC"/>
      <sheetName val="TrialBalance_Q3-2002"/>
      <sheetName val="type"/>
      <sheetName val="f&amp;b (2)"/>
      <sheetName val="인원계획-미화"/>
      <sheetName val="DOMESTIC"/>
      <sheetName val="7 Jan 02"/>
      <sheetName val="oresreqsum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  <sheetName val="สรุปรวม"/>
      <sheetName val="COVER"/>
      <sheetName val="anaysis_sheet"/>
      <sheetName val="SH-D"/>
      <sheetName val="คชจ.ดำเนินงาน6-43"/>
      <sheetName val="INVOICES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Maestros SAP"/>
      <sheetName val="CustomerData"/>
      <sheetName val="Basic_Information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Cctmst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>
        <row r="1">
          <cell r="A1" t="str">
            <v>Date: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Date: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Date: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เงินกู้ MGC"/>
      <sheetName val="Trial Balance"/>
      <sheetName val="3งบAu_Reno1624_3Final"/>
      <sheetName val="acc.depre-report-old"/>
      <sheetName val="ops tb"/>
      <sheetName val="properties"/>
      <sheetName val="ตั๋วเงินรับ"/>
      <sheetName val="set_"/>
      <sheetName val="BS"/>
      <sheetName val="Sheet2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TrialBalance Q3-2002"/>
      <sheetName val="sum_amt_mount"/>
      <sheetName val="Data"/>
      <sheetName val="Info"/>
      <sheetName val="Repor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สรุป"/>
      <sheetName val="見直最終版"/>
      <sheetName val="Supp.List"/>
      <sheetName val="166N Plist"/>
      <sheetName val="TWE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#ofclose .xl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 refreshError="1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 MGC"/>
      <sheetName val="เงินกู้ธนชาติ"/>
      <sheetName val="ตั๋วเงินรับ"/>
      <sheetName val="Trial Balance"/>
      <sheetName val="gl"/>
      <sheetName val="data"/>
      <sheetName val="Data_Tool"/>
      <sheetName val="DiffData"/>
      <sheetName val="DiffData_Tool"/>
      <sheetName val="masterCode"/>
      <sheetName val="งบบริหาร PL-report"/>
      <sheetName val="31.12.04"/>
      <sheetName val="acc.depre-report-old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"/>
      <sheetName val="TB-2001-Apr'01"/>
      <sheetName val="Navision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Cal_b"/>
      <sheetName val="Ex 2.2"/>
      <sheetName val="Union"/>
      <sheetName val="Do Not Delet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Sheet101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 refreshError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5">
          <cell r="G5" t="str">
            <v>Feb'2001</v>
          </cell>
        </row>
      </sheetData>
      <sheetData sheetId="38">
        <row r="5">
          <cell r="G5" t="str">
            <v>Feb'2001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 refreshError="1"/>
      <sheetData sheetId="59" refreshError="1"/>
      <sheetData sheetId="60" refreshError="1"/>
      <sheetData sheetId="61">
        <row r="5">
          <cell r="G5" t="str">
            <v>Feb'2001</v>
          </cell>
        </row>
      </sheetData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>
        <row r="5">
          <cell r="G5" t="str">
            <v>Feb'2001</v>
          </cell>
        </row>
      </sheetData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>
        <row r="5">
          <cell r="G5" t="str">
            <v>Feb'2001</v>
          </cell>
        </row>
      </sheetData>
      <sheetData sheetId="82">
        <row r="5">
          <cell r="G5" t="str">
            <v>Feb'2001</v>
          </cell>
        </row>
      </sheetData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>
        <row r="5">
          <cell r="G5" t="str">
            <v>Feb'2001</v>
          </cell>
        </row>
      </sheetData>
      <sheetData sheetId="93">
        <row r="5">
          <cell r="G5" t="str">
            <v>Feb'2001</v>
          </cell>
        </row>
      </sheetData>
      <sheetData sheetId="94"/>
      <sheetData sheetId="95">
        <row r="5">
          <cell r="G5" t="str">
            <v>Feb'2001</v>
          </cell>
        </row>
      </sheetData>
      <sheetData sheetId="96">
        <row r="5">
          <cell r="G5" t="str">
            <v>Feb'2001</v>
          </cell>
        </row>
      </sheetData>
      <sheetData sheetId="97">
        <row r="5">
          <cell r="G5" t="str">
            <v>Feb'2001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>
        <row r="5">
          <cell r="G5" t="str">
            <v>Feb'2001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>
        <row r="5">
          <cell r="G5" t="str">
            <v>Feb'2001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5">
          <cell r="G5" t="str">
            <v>Feb'2001</v>
          </cell>
        </row>
      </sheetData>
      <sheetData sheetId="191">
        <row r="5">
          <cell r="G5" t="str">
            <v>Feb'2001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5">
          <cell r="G5" t="str">
            <v>Feb'2001</v>
          </cell>
        </row>
      </sheetData>
      <sheetData sheetId="202">
        <row r="5">
          <cell r="G5" t="str">
            <v>Feb'2001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 t="str">
            <v>Feb'2001</v>
          </cell>
        </row>
      </sheetData>
      <sheetData sheetId="213">
        <row r="5">
          <cell r="G5" t="str">
            <v>Feb'2001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G5" t="str">
            <v>Feb'2001</v>
          </cell>
        </row>
      </sheetData>
      <sheetData sheetId="224">
        <row r="5">
          <cell r="G5" t="str">
            <v>Feb'2001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>
        <row r="5">
          <cell r="G5" t="str">
            <v>Feb'2001</v>
          </cell>
        </row>
      </sheetData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>
        <row r="5">
          <cell r="G5" t="str">
            <v>Feb'2001</v>
          </cell>
        </row>
      </sheetData>
      <sheetData sheetId="266">
        <row r="5">
          <cell r="G5" t="str">
            <v>Feb'2001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sc"/>
      <sheetName val="type"/>
      <sheetName val="ตั๋วเงินรับ"/>
      <sheetName val="Trial Balance"/>
      <sheetName val="purchase order"/>
      <sheetName val="detail_profit&amp;loss"/>
      <sheetName val="31.12.04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Navision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Sheet1"/>
      <sheetName val="EQ4NTV"/>
      <sheetName val="เงินกู้ธนชาติ"/>
      <sheetName val="เงินกู้ MGC"/>
      <sheetName val="PM-TE_first TB for YE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 refreshError="1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AT4" t="str">
            <v>YEAR 2001</v>
          </cell>
        </row>
      </sheetData>
      <sheetData sheetId="25"/>
      <sheetData sheetId="26">
        <row r="4">
          <cell r="AT4" t="str">
            <v>YEAR 2001</v>
          </cell>
        </row>
      </sheetData>
      <sheetData sheetId="27">
        <row r="4">
          <cell r="AT4" t="str">
            <v>YEAR 2001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T4" t="str">
            <v>YEAR 2001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>
        <row r="4">
          <cell r="AT4" t="str">
            <v>YEAR 2001</v>
          </cell>
        </row>
      </sheetData>
      <sheetData sheetId="55">
        <row r="4">
          <cell r="AT4" t="str">
            <v>YEAR 2001</v>
          </cell>
        </row>
      </sheetData>
      <sheetData sheetId="56">
        <row r="4">
          <cell r="AT4" t="str">
            <v>YEAR 2001</v>
          </cell>
        </row>
      </sheetData>
      <sheetData sheetId="57">
        <row r="4">
          <cell r="AT4" t="str">
            <v>YEAR 2001</v>
          </cell>
        </row>
      </sheetData>
      <sheetData sheetId="58">
        <row r="4">
          <cell r="AT4" t="str">
            <v>YEAR 2001</v>
          </cell>
        </row>
      </sheetData>
      <sheetData sheetId="59"/>
      <sheetData sheetId="60"/>
      <sheetData sheetId="61"/>
      <sheetData sheetId="62"/>
      <sheetData sheetId="63">
        <row r="4">
          <cell r="AT4" t="str">
            <v>YEAR 2001</v>
          </cell>
        </row>
      </sheetData>
      <sheetData sheetId="64">
        <row r="4">
          <cell r="AT4" t="str">
            <v>YEAR 2001</v>
          </cell>
        </row>
      </sheetData>
      <sheetData sheetId="65">
        <row r="4">
          <cell r="AT4" t="str">
            <v>YEAR 2001</v>
          </cell>
        </row>
      </sheetData>
      <sheetData sheetId="66">
        <row r="4">
          <cell r="AT4" t="str">
            <v>YEAR 2001</v>
          </cell>
        </row>
      </sheetData>
      <sheetData sheetId="67">
        <row r="4">
          <cell r="AT4" t="str">
            <v>YEAR 2001</v>
          </cell>
        </row>
      </sheetData>
      <sheetData sheetId="68">
        <row r="4">
          <cell r="AT4" t="str">
            <v>YEAR 2001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4">
          <cell r="AT4" t="str">
            <v>YEAR 2001</v>
          </cell>
        </row>
      </sheetData>
      <sheetData sheetId="76">
        <row r="4">
          <cell r="AT4" t="str">
            <v>YEAR 2001</v>
          </cell>
        </row>
      </sheetData>
      <sheetData sheetId="77">
        <row r="4">
          <cell r="AT4" t="str">
            <v>YEAR 2001</v>
          </cell>
        </row>
      </sheetData>
      <sheetData sheetId="78">
        <row r="4">
          <cell r="AT4" t="str">
            <v>YEAR 2001</v>
          </cell>
        </row>
      </sheetData>
      <sheetData sheetId="79">
        <row r="4">
          <cell r="AT4" t="str">
            <v>YEAR 2001</v>
          </cell>
        </row>
      </sheetData>
      <sheetData sheetId="80">
        <row r="4">
          <cell r="AT4" t="str">
            <v>YEAR 2001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4">
          <cell r="AT4" t="str">
            <v>YEAR 2001</v>
          </cell>
        </row>
      </sheetData>
      <sheetData sheetId="88">
        <row r="4">
          <cell r="AT4" t="str">
            <v>YEAR 2001</v>
          </cell>
        </row>
      </sheetData>
      <sheetData sheetId="89">
        <row r="4">
          <cell r="AT4" t="str">
            <v>YEAR 2001</v>
          </cell>
        </row>
      </sheetData>
      <sheetData sheetId="90">
        <row r="4">
          <cell r="AT4" t="str">
            <v>YEAR 2001</v>
          </cell>
        </row>
      </sheetData>
      <sheetData sheetId="91">
        <row r="4">
          <cell r="AT4" t="str">
            <v>YEAR 2001</v>
          </cell>
        </row>
      </sheetData>
      <sheetData sheetId="92">
        <row r="4">
          <cell r="AT4" t="str">
            <v>YEAR 2001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desc"/>
      <sheetName val="type"/>
      <sheetName val="เงินกู้ธนชาติ"/>
      <sheetName val="diffdata"/>
      <sheetName val="เงินกู้ MGC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"/>
      <sheetName val="AP-FAsb"/>
      <sheetName val="Trial Balance"/>
      <sheetName val="List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TB-2001-Apr'01"/>
      <sheetName val="???????? PL-report"/>
      <sheetName val="Sheet118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">
          <cell r="A1">
            <v>1</v>
          </cell>
        </row>
      </sheetData>
      <sheetData sheetId="39">
        <row r="1">
          <cell r="A1">
            <v>1</v>
          </cell>
        </row>
      </sheetData>
      <sheetData sheetId="40">
        <row r="1">
          <cell r="A1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>
            <v>1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>
        <row r="1">
          <cell r="A1">
            <v>1</v>
          </cell>
        </row>
      </sheetData>
      <sheetData sheetId="66"/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>
        <row r="1">
          <cell r="A1">
            <v>1</v>
          </cell>
        </row>
      </sheetData>
      <sheetData sheetId="71">
        <row r="1">
          <cell r="A1">
            <v>1</v>
          </cell>
        </row>
      </sheetData>
      <sheetData sheetId="72">
        <row r="1">
          <cell r="A1">
            <v>1</v>
          </cell>
        </row>
      </sheetData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/>
      <sheetData sheetId="79">
        <row r="1">
          <cell r="A1">
            <v>1</v>
          </cell>
        </row>
      </sheetData>
      <sheetData sheetId="80"/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>
        <row r="1">
          <cell r="A1">
            <v>1</v>
          </cell>
        </row>
      </sheetData>
      <sheetData sheetId="85">
        <row r="1">
          <cell r="A1">
            <v>1</v>
          </cell>
        </row>
      </sheetData>
      <sheetData sheetId="86">
        <row r="1">
          <cell r="A1">
            <v>1</v>
          </cell>
        </row>
      </sheetData>
      <sheetData sheetId="87">
        <row r="1">
          <cell r="A1">
            <v>1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>
            <v>1</v>
          </cell>
        </row>
      </sheetData>
      <sheetData sheetId="96">
        <row r="1">
          <cell r="A1">
            <v>1</v>
          </cell>
        </row>
      </sheetData>
      <sheetData sheetId="97">
        <row r="1">
          <cell r="A1">
            <v>1</v>
          </cell>
        </row>
      </sheetData>
      <sheetData sheetId="98">
        <row r="1">
          <cell r="A1">
            <v>1</v>
          </cell>
        </row>
      </sheetData>
      <sheetData sheetId="99"/>
      <sheetData sheetId="100">
        <row r="1">
          <cell r="A1">
            <v>1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">
          <cell r="A1">
            <v>1</v>
          </cell>
        </row>
      </sheetData>
      <sheetData sheetId="110">
        <row r="1">
          <cell r="A1">
            <v>1</v>
          </cell>
        </row>
      </sheetData>
      <sheetData sheetId="111">
        <row r="1">
          <cell r="A1">
            <v>1</v>
          </cell>
        </row>
      </sheetData>
      <sheetData sheetId="112">
        <row r="1">
          <cell r="A1">
            <v>1</v>
          </cell>
        </row>
      </sheetData>
      <sheetData sheetId="113"/>
      <sheetData sheetId="114">
        <row r="1">
          <cell r="A1">
            <v>1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A1">
            <v>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A1">
            <v>1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>
            <v>1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A1">
            <v>1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>
            <v>1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>
        <row r="1">
          <cell r="A1">
            <v>1</v>
          </cell>
        </row>
      </sheetData>
      <sheetData sheetId="333"/>
      <sheetData sheetId="334">
        <row r="1">
          <cell r="A1">
            <v>1</v>
          </cell>
        </row>
      </sheetData>
      <sheetData sheetId="335"/>
      <sheetData sheetId="336">
        <row r="1">
          <cell r="A1">
            <v>1</v>
          </cell>
        </row>
      </sheetData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>
        <row r="1">
          <cell r="A1">
            <v>1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  <sheetName val="K-1A"/>
      <sheetName val="ตั๋วเงินรับ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rialBalance Q3-2002"/>
      <sheetName val="C-3"/>
      <sheetName val="U-5"/>
      <sheetName val="Tiers"/>
      <sheetName val="Approved Renov Payment Schedule"/>
      <sheetName val="Input_Undue"/>
      <sheetName val="Deposit_Other"/>
      <sheetName val="Wkgs_BS Lead"/>
      <sheetName val="เงินกู้ธนชาติ"/>
      <sheetName val="K-1A"/>
      <sheetName val="ตั๋วเงินรับ"/>
      <sheetName val="Data Salary"/>
      <sheetName val="Macro1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securities movement"/>
      <sheetName val="TrialBalance_Q3-2002"/>
      <sheetName val="Approved_Renov_Payment_Schedule"/>
      <sheetName val="Wkgs_BS_Lead"/>
      <sheetName val="Data_Salary"/>
      <sheetName val="securities_movement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Worksheet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InputPO_Del"/>
      <sheetName val="BW"/>
      <sheetName val="Working Capital "/>
      <sheetName val="ราคาไม้"/>
      <sheetName val="V310"/>
      <sheetName val="DEP12"/>
      <sheetName val="consol"/>
      <sheetName val="Sheet1"/>
      <sheetName val="P&amp;L INPUT"/>
      <sheetName val="Memo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Sale0406"/>
      <sheetName val="vat"/>
      <sheetName val="Entity"/>
      <sheetName val="Validation"/>
      <sheetName val="設計通知"/>
      <sheetName val="FF-6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erl_table"/>
      <sheetName val="VERIFICATION PAYE"/>
      <sheetName val="FASTables Austria at1SC Retirem"/>
      <sheetName val="Vendor"/>
      <sheetName val="ID"/>
      <sheetName val="CJEs"/>
      <sheetName val="163040 LC_TR"/>
      <sheetName val="รายวันขาย53"/>
      <sheetName val="Assumtion"/>
      <sheetName val="Budget-Bal"/>
      <sheetName val="K001 - Lead example"/>
      <sheetName val="Unit Price"/>
      <sheetName val="生産台数内訳"/>
      <sheetName val="クライテリア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XLR_NoRangeSheet"/>
      <sheetName val="TH-XL"/>
      <sheetName val=".1 Summary"/>
      <sheetName val="XREF"/>
      <sheetName val="31.12.04"/>
      <sheetName val="Cash Flow Statement in millions"/>
      <sheetName val="Structure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>
        <row r="1">
          <cell r="A1" t="str">
            <v>(หน่วย: ล้านบาท)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9"/>
  <sheetViews>
    <sheetView showGridLines="0" tabSelected="1" view="pageBreakPreview" zoomScale="85" zoomScaleNormal="51" zoomScaleSheetLayoutView="85" workbookViewId="0"/>
  </sheetViews>
  <sheetFormatPr defaultColWidth="10.5546875" defaultRowHeight="22.95" customHeight="1"/>
  <cols>
    <col min="1" max="1" width="32.6640625" style="43" customWidth="1"/>
    <col min="2" max="2" width="10.44140625" style="43" customWidth="1"/>
    <col min="3" max="3" width="4.88671875" style="44" customWidth="1"/>
    <col min="4" max="4" width="1.109375" style="43" customWidth="1"/>
    <col min="5" max="5" width="17.33203125" style="43" customWidth="1"/>
    <col min="6" max="6" width="1.33203125" style="43" customWidth="1"/>
    <col min="7" max="7" width="17.33203125" style="43" customWidth="1"/>
    <col min="8" max="8" width="1.33203125" style="43" customWidth="1"/>
    <col min="9" max="9" width="17.33203125" style="59" customWidth="1"/>
    <col min="10" max="10" width="1.33203125" style="59" customWidth="1"/>
    <col min="11" max="11" width="17.33203125" style="59" customWidth="1"/>
    <col min="12" max="12" width="0.5546875" style="43" customWidth="1"/>
    <col min="13" max="16384" width="10.5546875" style="43"/>
  </cols>
  <sheetData>
    <row r="1" spans="1:11" ht="22.95" customHeight="1">
      <c r="A1" s="39" t="s">
        <v>0</v>
      </c>
      <c r="B1" s="40"/>
      <c r="C1" s="41"/>
      <c r="D1" s="40"/>
      <c r="E1" s="40"/>
      <c r="F1" s="40"/>
      <c r="G1" s="40"/>
      <c r="H1" s="40"/>
      <c r="I1" s="42"/>
      <c r="J1" s="42"/>
      <c r="K1" s="42"/>
    </row>
    <row r="2" spans="1:11" ht="22.95" customHeight="1">
      <c r="A2" s="39" t="s">
        <v>1</v>
      </c>
      <c r="B2" s="40"/>
      <c r="C2" s="41"/>
      <c r="D2" s="40"/>
      <c r="E2" s="40"/>
      <c r="F2" s="40"/>
      <c r="G2" s="40"/>
      <c r="H2" s="40"/>
      <c r="I2" s="42"/>
      <c r="J2" s="42"/>
      <c r="K2" s="42"/>
    </row>
    <row r="3" spans="1:11" ht="22.95" customHeight="1">
      <c r="A3" s="39" t="s">
        <v>237</v>
      </c>
      <c r="B3" s="40"/>
      <c r="C3" s="41"/>
      <c r="D3" s="40"/>
      <c r="E3" s="40"/>
      <c r="F3" s="40"/>
      <c r="G3" s="40"/>
      <c r="H3" s="40"/>
      <c r="I3" s="42"/>
      <c r="J3" s="42"/>
      <c r="K3" s="42"/>
    </row>
    <row r="4" spans="1:11" ht="22.95" customHeight="1">
      <c r="A4" s="41"/>
      <c r="B4" s="41"/>
      <c r="C4" s="41"/>
      <c r="D4" s="44"/>
      <c r="E4" s="44"/>
      <c r="F4" s="44"/>
      <c r="G4" s="44"/>
      <c r="H4" s="44"/>
      <c r="I4" s="41"/>
      <c r="J4" s="45"/>
      <c r="K4" s="45" t="s">
        <v>2</v>
      </c>
    </row>
    <row r="5" spans="1:11" s="46" customFormat="1" ht="22.95" customHeight="1">
      <c r="C5" s="47"/>
      <c r="D5" s="47"/>
      <c r="E5" s="48"/>
      <c r="F5" s="49" t="s">
        <v>3</v>
      </c>
      <c r="G5" s="48"/>
      <c r="I5" s="165" t="s">
        <v>4</v>
      </c>
      <c r="J5" s="165"/>
      <c r="K5" s="165"/>
    </row>
    <row r="6" spans="1:11" s="46" customFormat="1" ht="22.95" customHeight="1">
      <c r="C6" s="50" t="s">
        <v>5</v>
      </c>
      <c r="D6" s="51"/>
      <c r="E6" s="52" t="s">
        <v>238</v>
      </c>
      <c r="F6" s="43"/>
      <c r="G6" s="52" t="s">
        <v>239</v>
      </c>
      <c r="H6" s="53"/>
      <c r="I6" s="52" t="s">
        <v>238</v>
      </c>
      <c r="J6" s="43"/>
      <c r="K6" s="52" t="s">
        <v>239</v>
      </c>
    </row>
    <row r="7" spans="1:11" ht="22.95" customHeight="1">
      <c r="A7" s="41"/>
      <c r="B7" s="41"/>
      <c r="C7" s="54"/>
      <c r="D7" s="51"/>
      <c r="E7" s="44" t="s">
        <v>6</v>
      </c>
      <c r="G7" s="44" t="s">
        <v>7</v>
      </c>
      <c r="H7" s="53"/>
      <c r="I7" s="44" t="s">
        <v>6</v>
      </c>
      <c r="J7" s="43"/>
      <c r="K7" s="44" t="s">
        <v>7</v>
      </c>
    </row>
    <row r="8" spans="1:11" ht="22.95" customHeight="1">
      <c r="A8" s="41"/>
      <c r="B8" s="41"/>
      <c r="C8" s="54"/>
      <c r="D8" s="51"/>
      <c r="E8" s="55" t="s">
        <v>8</v>
      </c>
      <c r="G8" s="55"/>
      <c r="H8" s="53"/>
      <c r="I8" s="55" t="s">
        <v>8</v>
      </c>
      <c r="J8" s="43"/>
      <c r="K8" s="55"/>
    </row>
    <row r="9" spans="1:11" ht="22.95" customHeight="1">
      <c r="A9" s="56" t="s">
        <v>9</v>
      </c>
      <c r="B9" s="41"/>
      <c r="I9" s="43"/>
      <c r="J9" s="43"/>
      <c r="K9" s="43"/>
    </row>
    <row r="10" spans="1:11" ht="22.95" customHeight="1">
      <c r="A10" s="56" t="s">
        <v>10</v>
      </c>
      <c r="B10" s="41"/>
      <c r="D10" s="44"/>
      <c r="E10" s="44"/>
      <c r="F10" s="44"/>
      <c r="G10" s="44"/>
      <c r="H10" s="44"/>
      <c r="I10" s="43"/>
      <c r="J10" s="43"/>
      <c r="K10" s="43"/>
    </row>
    <row r="11" spans="1:11" ht="22.95" customHeight="1">
      <c r="A11" s="57" t="s">
        <v>11</v>
      </c>
      <c r="B11" s="41"/>
      <c r="C11" s="58"/>
      <c r="D11" s="44"/>
      <c r="E11" s="59">
        <v>781354</v>
      </c>
      <c r="F11" s="60"/>
      <c r="G11" s="59">
        <v>694494</v>
      </c>
      <c r="H11" s="44"/>
      <c r="I11" s="59">
        <v>81307</v>
      </c>
      <c r="J11" s="44"/>
      <c r="K11" s="42">
        <v>81288</v>
      </c>
    </row>
    <row r="12" spans="1:11" ht="22.95" customHeight="1">
      <c r="A12" s="61" t="s">
        <v>12</v>
      </c>
      <c r="B12" s="41"/>
      <c r="C12" s="58">
        <v>3</v>
      </c>
      <c r="D12" s="44"/>
      <c r="E12" s="45">
        <v>850030</v>
      </c>
      <c r="F12" s="60"/>
      <c r="G12" s="59">
        <v>792568</v>
      </c>
      <c r="H12" s="44"/>
      <c r="I12" s="59">
        <v>41015</v>
      </c>
      <c r="J12" s="44"/>
      <c r="K12" s="42">
        <v>43167</v>
      </c>
    </row>
    <row r="13" spans="1:11" ht="22.95" customHeight="1">
      <c r="A13" s="57" t="s">
        <v>263</v>
      </c>
      <c r="B13" s="41"/>
      <c r="C13" s="58">
        <v>2</v>
      </c>
      <c r="D13" s="44"/>
      <c r="E13" s="45">
        <v>347313</v>
      </c>
      <c r="F13" s="60"/>
      <c r="G13" s="45">
        <v>337313</v>
      </c>
      <c r="H13" s="44"/>
      <c r="I13" s="45">
        <v>0</v>
      </c>
      <c r="J13" s="44"/>
      <c r="K13" s="42">
        <v>0</v>
      </c>
    </row>
    <row r="14" spans="1:11" ht="22.95" customHeight="1">
      <c r="A14" s="57" t="s">
        <v>13</v>
      </c>
      <c r="B14" s="41"/>
      <c r="C14" s="58">
        <v>4</v>
      </c>
      <c r="D14" s="44"/>
      <c r="E14" s="59">
        <v>14694642</v>
      </c>
      <c r="F14" s="60"/>
      <c r="G14" s="59">
        <v>14759529</v>
      </c>
      <c r="H14" s="44"/>
      <c r="I14" s="59">
        <v>8100430</v>
      </c>
      <c r="J14" s="44"/>
      <c r="K14" s="42">
        <v>8161920</v>
      </c>
    </row>
    <row r="15" spans="1:11" ht="22.95" customHeight="1">
      <c r="A15" s="57" t="s">
        <v>14</v>
      </c>
      <c r="B15" s="41"/>
      <c r="C15" s="58"/>
      <c r="D15" s="44"/>
      <c r="E15" s="59">
        <v>151762</v>
      </c>
      <c r="F15" s="60"/>
      <c r="G15" s="59">
        <v>151535</v>
      </c>
      <c r="H15" s="44"/>
      <c r="I15" s="59">
        <v>5630</v>
      </c>
      <c r="J15" s="44"/>
      <c r="K15" s="42">
        <v>5426</v>
      </c>
    </row>
    <row r="16" spans="1:11" ht="22.95" customHeight="1">
      <c r="A16" s="57" t="s">
        <v>15</v>
      </c>
      <c r="B16" s="41"/>
      <c r="C16" s="58"/>
      <c r="D16" s="44"/>
      <c r="E16" s="62">
        <f>142528+9171-1</f>
        <v>151698</v>
      </c>
      <c r="F16" s="60"/>
      <c r="G16" s="62">
        <v>169460</v>
      </c>
      <c r="H16" s="44"/>
      <c r="I16" s="62">
        <v>47835</v>
      </c>
      <c r="J16" s="44"/>
      <c r="K16" s="63">
        <v>40242</v>
      </c>
    </row>
    <row r="17" spans="1:11" ht="22.95" customHeight="1">
      <c r="A17" s="56" t="s">
        <v>16</v>
      </c>
      <c r="B17" s="41"/>
      <c r="C17" s="58"/>
      <c r="D17" s="44"/>
      <c r="E17" s="64">
        <f>SUM(E11:E16)</f>
        <v>16976799</v>
      </c>
      <c r="F17" s="60"/>
      <c r="G17" s="64">
        <f>SUM(G11:G16)</f>
        <v>16904899</v>
      </c>
      <c r="H17" s="60"/>
      <c r="I17" s="64">
        <f>SUM(I11:I16)</f>
        <v>8276217</v>
      </c>
      <c r="K17" s="64">
        <f>SUM(K11:K16)</f>
        <v>8332043</v>
      </c>
    </row>
    <row r="18" spans="1:11" ht="22.95" customHeight="1">
      <c r="A18" s="56" t="s">
        <v>17</v>
      </c>
      <c r="B18" s="41"/>
      <c r="C18" s="58"/>
      <c r="D18" s="44"/>
      <c r="E18" s="45"/>
      <c r="F18" s="60"/>
      <c r="G18" s="45"/>
      <c r="H18" s="60"/>
      <c r="I18" s="60"/>
      <c r="J18" s="60"/>
      <c r="K18" s="60"/>
    </row>
    <row r="19" spans="1:11" ht="22.95" customHeight="1">
      <c r="A19" s="41" t="s">
        <v>18</v>
      </c>
      <c r="B19" s="41"/>
      <c r="C19" s="58"/>
      <c r="D19" s="44"/>
      <c r="E19" s="45">
        <v>61764</v>
      </c>
      <c r="F19" s="60"/>
      <c r="G19" s="45">
        <v>97757</v>
      </c>
      <c r="H19" s="60"/>
      <c r="I19" s="45">
        <v>1014</v>
      </c>
      <c r="J19" s="45"/>
      <c r="K19" s="45">
        <v>1014</v>
      </c>
    </row>
    <row r="20" spans="1:11" ht="22.95" customHeight="1">
      <c r="A20" s="41" t="s">
        <v>170</v>
      </c>
      <c r="B20" s="41"/>
      <c r="C20" s="58"/>
      <c r="D20" s="44"/>
      <c r="E20" s="45">
        <v>289607</v>
      </c>
      <c r="F20" s="60"/>
      <c r="G20" s="45">
        <v>289306</v>
      </c>
      <c r="H20" s="60"/>
      <c r="I20" s="45">
        <v>0</v>
      </c>
      <c r="J20" s="45"/>
      <c r="K20" s="45">
        <v>0</v>
      </c>
    </row>
    <row r="21" spans="1:11" ht="22.95" customHeight="1">
      <c r="A21" s="41" t="s">
        <v>19</v>
      </c>
      <c r="B21" s="41"/>
      <c r="C21" s="58"/>
      <c r="D21" s="44"/>
      <c r="E21" s="60">
        <v>0</v>
      </c>
      <c r="F21" s="60"/>
      <c r="G21" s="60">
        <v>0</v>
      </c>
      <c r="H21" s="60"/>
      <c r="I21" s="59">
        <v>6240907</v>
      </c>
      <c r="K21" s="60">
        <v>6240907</v>
      </c>
    </row>
    <row r="22" spans="1:11" ht="22.95" customHeight="1">
      <c r="A22" s="41" t="s">
        <v>20</v>
      </c>
      <c r="B22" s="41"/>
      <c r="C22" s="58"/>
      <c r="D22" s="44"/>
      <c r="E22" s="60">
        <v>1729805</v>
      </c>
      <c r="F22" s="60"/>
      <c r="G22" s="60">
        <v>1760068</v>
      </c>
      <c r="H22" s="60"/>
      <c r="I22" s="60">
        <v>739926</v>
      </c>
      <c r="K22" s="60">
        <v>776413</v>
      </c>
    </row>
    <row r="23" spans="1:11" ht="22.95" customHeight="1">
      <c r="A23" s="41" t="s">
        <v>21</v>
      </c>
      <c r="B23" s="41"/>
      <c r="C23" s="58">
        <v>2</v>
      </c>
      <c r="D23" s="44"/>
      <c r="E23" s="60">
        <v>2759496</v>
      </c>
      <c r="F23" s="60"/>
      <c r="G23" s="60">
        <v>2749596</v>
      </c>
      <c r="H23" s="60"/>
      <c r="I23" s="59">
        <v>5868168</v>
      </c>
      <c r="K23" s="60">
        <v>5814341</v>
      </c>
    </row>
    <row r="24" spans="1:11" ht="22.95" customHeight="1">
      <c r="A24" s="57" t="s">
        <v>171</v>
      </c>
      <c r="B24" s="41"/>
      <c r="C24" s="58">
        <v>5</v>
      </c>
      <c r="D24" s="44"/>
      <c r="E24" s="60">
        <v>212285</v>
      </c>
      <c r="F24" s="60"/>
      <c r="G24" s="60">
        <v>212285</v>
      </c>
      <c r="H24" s="60"/>
      <c r="I24" s="59">
        <v>177100</v>
      </c>
      <c r="K24" s="60">
        <v>177100</v>
      </c>
    </row>
    <row r="25" spans="1:11" ht="22.95" customHeight="1">
      <c r="A25" s="41" t="s">
        <v>22</v>
      </c>
      <c r="B25" s="41"/>
      <c r="C25" s="58">
        <v>6</v>
      </c>
      <c r="D25" s="44"/>
      <c r="E25" s="59">
        <v>7404799</v>
      </c>
      <c r="F25" s="60"/>
      <c r="G25" s="59">
        <v>7402196</v>
      </c>
      <c r="H25" s="60"/>
      <c r="I25" s="59">
        <v>5765922</v>
      </c>
      <c r="K25" s="59">
        <v>5764850</v>
      </c>
    </row>
    <row r="26" spans="1:11" ht="22.95" customHeight="1">
      <c r="A26" s="41" t="s">
        <v>23</v>
      </c>
      <c r="B26" s="41"/>
      <c r="C26" s="58">
        <v>7</v>
      </c>
      <c r="D26" s="44"/>
      <c r="E26" s="59">
        <v>3138450</v>
      </c>
      <c r="F26" s="60"/>
      <c r="G26" s="59">
        <v>3158346</v>
      </c>
      <c r="H26" s="60"/>
      <c r="I26" s="59">
        <v>166700</v>
      </c>
      <c r="K26" s="59">
        <v>175118</v>
      </c>
    </row>
    <row r="27" spans="1:11" ht="22.95" customHeight="1">
      <c r="A27" s="57" t="s">
        <v>24</v>
      </c>
      <c r="B27" s="41"/>
      <c r="C27" s="58">
        <v>8</v>
      </c>
      <c r="D27" s="44"/>
      <c r="E27" s="59">
        <v>6773628</v>
      </c>
      <c r="F27" s="60"/>
      <c r="G27" s="59">
        <v>6789939</v>
      </c>
      <c r="H27" s="60"/>
      <c r="I27" s="59">
        <v>21479</v>
      </c>
      <c r="K27" s="59">
        <v>25140</v>
      </c>
    </row>
    <row r="28" spans="1:11" ht="22.95" customHeight="1">
      <c r="A28" s="57" t="s">
        <v>25</v>
      </c>
      <c r="B28" s="41"/>
      <c r="C28" s="58"/>
      <c r="D28" s="44"/>
      <c r="E28" s="59">
        <v>1041845</v>
      </c>
      <c r="F28" s="60"/>
      <c r="G28" s="59">
        <v>1074835</v>
      </c>
      <c r="H28" s="60"/>
      <c r="I28" s="59">
        <v>356555</v>
      </c>
      <c r="K28" s="59">
        <v>365480</v>
      </c>
    </row>
    <row r="29" spans="1:11" ht="22.95" customHeight="1">
      <c r="A29" s="41" t="s">
        <v>26</v>
      </c>
      <c r="B29" s="41"/>
      <c r="C29" s="58"/>
      <c r="D29" s="44"/>
      <c r="E29" s="59">
        <v>10766</v>
      </c>
      <c r="F29" s="60"/>
      <c r="G29" s="59">
        <v>11685</v>
      </c>
      <c r="H29" s="60"/>
      <c r="I29" s="59">
        <v>1329</v>
      </c>
      <c r="K29" s="59">
        <v>1535</v>
      </c>
    </row>
    <row r="30" spans="1:11" ht="22.95" customHeight="1">
      <c r="A30" s="57" t="s">
        <v>27</v>
      </c>
      <c r="B30" s="41"/>
      <c r="C30" s="58"/>
      <c r="D30" s="44"/>
      <c r="E30" s="59">
        <v>1471663</v>
      </c>
      <c r="F30" s="60"/>
      <c r="G30" s="59">
        <v>1478533</v>
      </c>
      <c r="H30" s="60"/>
      <c r="I30" s="59">
        <v>224981</v>
      </c>
      <c r="K30" s="59">
        <v>222834</v>
      </c>
    </row>
    <row r="31" spans="1:11" ht="22.95" customHeight="1">
      <c r="A31" s="57" t="s">
        <v>169</v>
      </c>
      <c r="B31" s="41"/>
      <c r="C31" s="58"/>
      <c r="D31" s="44"/>
      <c r="E31" s="45">
        <v>137410</v>
      </c>
      <c r="F31" s="60"/>
      <c r="G31" s="45">
        <v>135812</v>
      </c>
      <c r="H31" s="60"/>
      <c r="I31" s="45">
        <v>2921</v>
      </c>
      <c r="J31" s="45"/>
      <c r="K31" s="45">
        <v>2727</v>
      </c>
    </row>
    <row r="32" spans="1:11" ht="22.95" customHeight="1">
      <c r="A32" s="41" t="s">
        <v>28</v>
      </c>
      <c r="B32" s="41"/>
      <c r="C32" s="58"/>
      <c r="D32" s="44"/>
      <c r="E32" s="62">
        <v>146528</v>
      </c>
      <c r="F32" s="60"/>
      <c r="G32" s="62">
        <v>145271</v>
      </c>
      <c r="H32" s="60"/>
      <c r="I32" s="62">
        <v>58507</v>
      </c>
      <c r="K32" s="62">
        <v>56797</v>
      </c>
    </row>
    <row r="33" spans="1:11" ht="22.95" customHeight="1">
      <c r="A33" s="56" t="s">
        <v>29</v>
      </c>
      <c r="B33" s="41"/>
      <c r="C33" s="58"/>
      <c r="D33" s="44"/>
      <c r="E33" s="64">
        <f>SUM(E19:E32)</f>
        <v>25178046</v>
      </c>
      <c r="F33" s="60"/>
      <c r="G33" s="64">
        <f>SUM(G19:G32)</f>
        <v>25305629</v>
      </c>
      <c r="H33" s="60"/>
      <c r="I33" s="64">
        <f>SUM(I19:I32)</f>
        <v>19625509</v>
      </c>
      <c r="K33" s="64">
        <f>SUM(K19:K32)</f>
        <v>19624256</v>
      </c>
    </row>
    <row r="34" spans="1:11" ht="22.95" customHeight="1" thickBot="1">
      <c r="A34" s="56" t="s">
        <v>30</v>
      </c>
      <c r="B34" s="41"/>
      <c r="D34" s="44"/>
      <c r="E34" s="65">
        <f>SUM(E17+E33)</f>
        <v>42154845</v>
      </c>
      <c r="F34" s="60"/>
      <c r="G34" s="65">
        <f>SUM(G17+G33)</f>
        <v>42210528</v>
      </c>
      <c r="H34" s="60"/>
      <c r="I34" s="65">
        <f>SUM(I17+I33)</f>
        <v>27901726</v>
      </c>
      <c r="K34" s="65">
        <f>SUM(K17+K33)</f>
        <v>27956299</v>
      </c>
    </row>
    <row r="35" spans="1:11" ht="22.95" customHeight="1" thickTop="1">
      <c r="A35" s="41"/>
      <c r="B35" s="41"/>
      <c r="D35" s="44"/>
      <c r="E35" s="44"/>
      <c r="F35" s="44"/>
      <c r="G35" s="44"/>
      <c r="H35" s="44"/>
    </row>
    <row r="36" spans="1:11" ht="22.95" customHeight="1">
      <c r="A36" s="41" t="s">
        <v>31</v>
      </c>
      <c r="B36" s="41"/>
      <c r="D36" s="44"/>
      <c r="E36" s="44"/>
      <c r="F36" s="44"/>
      <c r="G36" s="44"/>
      <c r="H36" s="44"/>
    </row>
    <row r="37" spans="1:11" ht="22.95" customHeight="1">
      <c r="A37" s="39" t="s">
        <v>0</v>
      </c>
      <c r="B37" s="40"/>
      <c r="C37" s="41"/>
      <c r="D37" s="40"/>
      <c r="E37" s="40"/>
      <c r="F37" s="40"/>
      <c r="G37" s="40"/>
      <c r="H37" s="40"/>
      <c r="I37" s="42"/>
      <c r="J37" s="42"/>
      <c r="K37" s="42"/>
    </row>
    <row r="38" spans="1:11" ht="22.95" customHeight="1">
      <c r="A38" s="39" t="s">
        <v>32</v>
      </c>
      <c r="B38" s="40"/>
      <c r="C38" s="41"/>
      <c r="D38" s="40"/>
      <c r="E38" s="40"/>
      <c r="F38" s="40"/>
      <c r="G38" s="40"/>
      <c r="H38" s="40"/>
      <c r="I38" s="42"/>
      <c r="J38" s="42"/>
      <c r="K38" s="42"/>
    </row>
    <row r="39" spans="1:11" ht="22.95" customHeight="1">
      <c r="A39" s="39" t="s">
        <v>237</v>
      </c>
      <c r="B39" s="40"/>
      <c r="C39" s="41"/>
      <c r="D39" s="40"/>
      <c r="E39" s="40"/>
      <c r="F39" s="40"/>
      <c r="G39" s="40"/>
      <c r="H39" s="40"/>
      <c r="I39" s="42"/>
      <c r="J39" s="42"/>
      <c r="K39" s="42"/>
    </row>
    <row r="40" spans="1:11" ht="22.95" customHeight="1">
      <c r="A40" s="41"/>
      <c r="B40" s="41"/>
      <c r="C40" s="41"/>
      <c r="D40" s="44"/>
      <c r="E40" s="44"/>
      <c r="F40" s="44"/>
      <c r="G40" s="44"/>
      <c r="H40" s="44"/>
      <c r="I40" s="41"/>
      <c r="J40" s="45"/>
      <c r="K40" s="45" t="s">
        <v>2</v>
      </c>
    </row>
    <row r="41" spans="1:11" s="46" customFormat="1" ht="22.95" customHeight="1">
      <c r="C41" s="47"/>
      <c r="D41" s="47"/>
      <c r="E41" s="48"/>
      <c r="F41" s="49" t="s">
        <v>3</v>
      </c>
      <c r="G41" s="48"/>
      <c r="I41" s="165" t="s">
        <v>4</v>
      </c>
      <c r="J41" s="165"/>
      <c r="K41" s="165"/>
    </row>
    <row r="42" spans="1:11" s="46" customFormat="1" ht="22.95" customHeight="1">
      <c r="C42" s="50" t="s">
        <v>5</v>
      </c>
      <c r="D42" s="51"/>
      <c r="E42" s="52" t="s">
        <v>238</v>
      </c>
      <c r="F42" s="43"/>
      <c r="G42" s="52" t="s">
        <v>239</v>
      </c>
      <c r="H42" s="53"/>
      <c r="I42" s="52" t="s">
        <v>238</v>
      </c>
      <c r="J42" s="43"/>
      <c r="K42" s="52" t="s">
        <v>239</v>
      </c>
    </row>
    <row r="43" spans="1:11" ht="22.95" customHeight="1">
      <c r="A43" s="41"/>
      <c r="B43" s="41"/>
      <c r="C43" s="54"/>
      <c r="D43" s="51"/>
      <c r="E43" s="44" t="s">
        <v>6</v>
      </c>
      <c r="G43" s="44" t="s">
        <v>7</v>
      </c>
      <c r="H43" s="53"/>
      <c r="I43" s="44" t="s">
        <v>6</v>
      </c>
      <c r="J43" s="43"/>
      <c r="K43" s="44" t="s">
        <v>7</v>
      </c>
    </row>
    <row r="44" spans="1:11" ht="22.95" customHeight="1">
      <c r="A44" s="41"/>
      <c r="B44" s="41"/>
      <c r="C44" s="54"/>
      <c r="D44" s="51"/>
      <c r="E44" s="55" t="s">
        <v>8</v>
      </c>
      <c r="G44" s="55"/>
      <c r="H44" s="53"/>
      <c r="I44" s="55" t="s">
        <v>8</v>
      </c>
      <c r="J44" s="43"/>
      <c r="K44" s="55"/>
    </row>
    <row r="45" spans="1:11" ht="22.95" customHeight="1">
      <c r="A45" s="56" t="s">
        <v>33</v>
      </c>
      <c r="C45" s="66"/>
      <c r="E45" s="55"/>
      <c r="F45" s="41"/>
      <c r="G45" s="41"/>
      <c r="H45" s="41"/>
      <c r="I45" s="41"/>
      <c r="J45" s="41"/>
      <c r="K45" s="41"/>
    </row>
    <row r="46" spans="1:11" ht="22.95" customHeight="1">
      <c r="A46" s="56" t="s">
        <v>34</v>
      </c>
      <c r="D46" s="44"/>
      <c r="E46" s="44"/>
      <c r="F46" s="44"/>
      <c r="G46" s="44"/>
      <c r="H46" s="44"/>
      <c r="I46" s="43"/>
      <c r="J46" s="43"/>
      <c r="K46" s="43"/>
    </row>
    <row r="47" spans="1:11" ht="22.95" customHeight="1">
      <c r="A47" s="61" t="s">
        <v>209</v>
      </c>
      <c r="C47" s="58">
        <v>9</v>
      </c>
      <c r="D47" s="44"/>
      <c r="E47" s="59">
        <v>1713828</v>
      </c>
      <c r="F47" s="44"/>
      <c r="G47" s="59">
        <v>1593954</v>
      </c>
      <c r="H47" s="44"/>
      <c r="I47" s="43">
        <v>1158489</v>
      </c>
      <c r="J47" s="43"/>
      <c r="K47" s="59">
        <v>1067963</v>
      </c>
    </row>
    <row r="48" spans="1:11" ht="22.95" customHeight="1">
      <c r="A48" s="61" t="s">
        <v>36</v>
      </c>
      <c r="C48" s="58">
        <v>10</v>
      </c>
      <c r="D48" s="44"/>
      <c r="E48" s="59">
        <v>3881227</v>
      </c>
      <c r="F48" s="60"/>
      <c r="G48" s="59">
        <v>3588463</v>
      </c>
      <c r="H48" s="60"/>
      <c r="I48" s="59">
        <v>2481990</v>
      </c>
      <c r="K48" s="59">
        <v>2237171</v>
      </c>
    </row>
    <row r="49" spans="1:11" ht="22.95" customHeight="1">
      <c r="A49" s="61" t="s">
        <v>35</v>
      </c>
      <c r="C49" s="58">
        <v>2</v>
      </c>
      <c r="D49" s="44"/>
      <c r="E49" s="45">
        <v>16000</v>
      </c>
      <c r="F49" s="60"/>
      <c r="G49" s="45">
        <v>0</v>
      </c>
      <c r="H49" s="60"/>
      <c r="I49" s="59">
        <v>820971</v>
      </c>
      <c r="J49" s="45"/>
      <c r="K49" s="45">
        <v>854328</v>
      </c>
    </row>
    <row r="50" spans="1:11" ht="22.95" customHeight="1">
      <c r="A50" s="61" t="s">
        <v>37</v>
      </c>
      <c r="C50" s="58">
        <v>9</v>
      </c>
      <c r="D50" s="44"/>
      <c r="E50" s="59">
        <v>4392929</v>
      </c>
      <c r="F50" s="60"/>
      <c r="G50" s="59">
        <v>1968272</v>
      </c>
      <c r="H50" s="60"/>
      <c r="I50" s="59">
        <v>3902974</v>
      </c>
      <c r="K50" s="59">
        <v>1543944</v>
      </c>
    </row>
    <row r="51" spans="1:11" ht="22.95" customHeight="1">
      <c r="A51" s="61" t="s">
        <v>172</v>
      </c>
      <c r="C51" s="58">
        <v>11</v>
      </c>
      <c r="D51" s="44"/>
      <c r="E51" s="59">
        <v>870263</v>
      </c>
      <c r="F51" s="60"/>
      <c r="G51" s="59">
        <v>824260</v>
      </c>
      <c r="H51" s="60"/>
      <c r="I51" s="59">
        <v>0</v>
      </c>
      <c r="K51" s="59">
        <v>0</v>
      </c>
    </row>
    <row r="52" spans="1:11" ht="22.95" customHeight="1">
      <c r="A52" s="57" t="s">
        <v>38</v>
      </c>
      <c r="C52" s="58">
        <v>13</v>
      </c>
      <c r="D52" s="44"/>
      <c r="E52" s="59">
        <v>791367</v>
      </c>
      <c r="F52" s="60"/>
      <c r="G52" s="59">
        <v>722966</v>
      </c>
      <c r="H52" s="60"/>
      <c r="I52" s="59">
        <v>406115</v>
      </c>
      <c r="J52" s="41"/>
      <c r="K52" s="59">
        <v>397545</v>
      </c>
    </row>
    <row r="53" spans="1:11" ht="22.95" customHeight="1">
      <c r="A53" s="41" t="s">
        <v>235</v>
      </c>
      <c r="D53" s="44"/>
      <c r="E53" s="45"/>
      <c r="F53" s="60"/>
      <c r="G53" s="59"/>
      <c r="H53" s="60"/>
    </row>
    <row r="54" spans="1:11" ht="22.95" customHeight="1">
      <c r="A54" s="41" t="s">
        <v>151</v>
      </c>
      <c r="C54" s="58">
        <v>12</v>
      </c>
      <c r="D54" s="44"/>
      <c r="E54" s="59">
        <v>4829952</v>
      </c>
      <c r="F54" s="60"/>
      <c r="G54" s="59">
        <v>4795811</v>
      </c>
      <c r="H54" s="60"/>
      <c r="I54" s="59">
        <v>0</v>
      </c>
      <c r="K54" s="59">
        <v>0</v>
      </c>
    </row>
    <row r="55" spans="1:11" ht="22.95" customHeight="1">
      <c r="A55" s="57" t="s">
        <v>173</v>
      </c>
      <c r="C55" s="58"/>
      <c r="D55" s="44"/>
      <c r="E55" s="59">
        <v>722157</v>
      </c>
      <c r="F55" s="60"/>
      <c r="G55" s="59">
        <v>731850</v>
      </c>
      <c r="H55" s="60"/>
      <c r="I55" s="59">
        <f>290557+1</f>
        <v>290558</v>
      </c>
      <c r="J55" s="41"/>
      <c r="K55" s="59">
        <v>289362</v>
      </c>
    </row>
    <row r="56" spans="1:11" ht="22.95" customHeight="1">
      <c r="A56" s="57" t="s">
        <v>39</v>
      </c>
      <c r="C56" s="58"/>
      <c r="D56" s="44"/>
      <c r="E56" s="59">
        <v>774182</v>
      </c>
      <c r="F56" s="60"/>
      <c r="G56" s="59">
        <v>768378</v>
      </c>
      <c r="H56" s="60"/>
      <c r="I56" s="59">
        <v>0</v>
      </c>
      <c r="J56" s="41"/>
      <c r="K56" s="59">
        <v>0</v>
      </c>
    </row>
    <row r="57" spans="1:11" ht="22.95" customHeight="1">
      <c r="A57" s="41" t="s">
        <v>40</v>
      </c>
      <c r="D57" s="44"/>
      <c r="E57" s="59">
        <v>945507</v>
      </c>
      <c r="F57" s="60"/>
      <c r="G57" s="67">
        <v>873724</v>
      </c>
      <c r="H57" s="60"/>
      <c r="I57" s="67">
        <f>179329-1</f>
        <v>179328</v>
      </c>
      <c r="J57" s="45"/>
      <c r="K57" s="59">
        <v>174361</v>
      </c>
    </row>
    <row r="58" spans="1:11" ht="22.95" customHeight="1">
      <c r="A58" s="56" t="s">
        <v>41</v>
      </c>
      <c r="E58" s="64">
        <f>SUM(E47:E57)</f>
        <v>18937412</v>
      </c>
      <c r="F58" s="60"/>
      <c r="G58" s="64">
        <f>SUM(G47:G57)</f>
        <v>15867678</v>
      </c>
      <c r="H58" s="60"/>
      <c r="I58" s="64">
        <f>SUM(I47:I57)</f>
        <v>9240425</v>
      </c>
      <c r="K58" s="64">
        <f>SUM(K47:K57)</f>
        <v>6564674</v>
      </c>
    </row>
    <row r="59" spans="1:11" ht="22.95" customHeight="1">
      <c r="A59" s="56" t="s">
        <v>42</v>
      </c>
      <c r="D59" s="44"/>
      <c r="E59" s="59"/>
      <c r="F59" s="60"/>
      <c r="G59" s="59"/>
      <c r="H59" s="60"/>
    </row>
    <row r="60" spans="1:11" ht="22.95" customHeight="1">
      <c r="A60" s="41" t="s">
        <v>210</v>
      </c>
      <c r="C60" s="58">
        <v>9</v>
      </c>
      <c r="D60" s="44"/>
      <c r="E60" s="59">
        <v>3568202</v>
      </c>
      <c r="F60" s="60"/>
      <c r="G60" s="59">
        <v>6010528</v>
      </c>
      <c r="H60" s="60"/>
      <c r="I60" s="59">
        <v>3527582</v>
      </c>
      <c r="J60" s="41"/>
      <c r="K60" s="59">
        <v>5896015</v>
      </c>
    </row>
    <row r="61" spans="1:11" ht="22.95" customHeight="1">
      <c r="A61" s="41" t="s">
        <v>174</v>
      </c>
      <c r="C61" s="58">
        <v>11</v>
      </c>
      <c r="D61" s="44"/>
      <c r="E61" s="59">
        <v>7663088</v>
      </c>
      <c r="F61" s="60"/>
      <c r="G61" s="59">
        <v>7744640</v>
      </c>
      <c r="H61" s="60"/>
      <c r="I61" s="59">
        <v>4895520</v>
      </c>
      <c r="K61" s="59">
        <v>4889827</v>
      </c>
    </row>
    <row r="62" spans="1:11" ht="22.95" customHeight="1">
      <c r="A62" s="41" t="s">
        <v>43</v>
      </c>
      <c r="C62" s="58"/>
      <c r="D62" s="44"/>
      <c r="E62" s="59">
        <v>447700</v>
      </c>
      <c r="F62" s="60"/>
      <c r="G62" s="60">
        <v>447700</v>
      </c>
      <c r="H62" s="60"/>
      <c r="I62" s="59">
        <v>447700</v>
      </c>
      <c r="K62" s="59">
        <v>447700</v>
      </c>
    </row>
    <row r="63" spans="1:11" ht="22.95" customHeight="1">
      <c r="A63" s="41" t="s">
        <v>44</v>
      </c>
      <c r="C63" s="58">
        <v>13</v>
      </c>
      <c r="D63" s="44"/>
      <c r="E63" s="59">
        <v>969819</v>
      </c>
      <c r="F63" s="60"/>
      <c r="G63" s="59">
        <v>994672</v>
      </c>
      <c r="H63" s="60"/>
      <c r="I63" s="59">
        <v>295524</v>
      </c>
      <c r="K63" s="60">
        <v>301129</v>
      </c>
    </row>
    <row r="64" spans="1:11" ht="22.95" customHeight="1">
      <c r="A64" s="41" t="s">
        <v>175</v>
      </c>
      <c r="C64" s="58"/>
      <c r="D64" s="44"/>
      <c r="E64" s="59">
        <v>402465</v>
      </c>
      <c r="F64" s="60"/>
      <c r="G64" s="59">
        <v>398525</v>
      </c>
      <c r="H64" s="60"/>
      <c r="I64" s="59">
        <v>164192</v>
      </c>
      <c r="J64" s="41"/>
      <c r="K64" s="59">
        <v>161225</v>
      </c>
    </row>
    <row r="65" spans="1:11" ht="22.95" customHeight="1">
      <c r="A65" s="41" t="s">
        <v>176</v>
      </c>
      <c r="C65" s="58"/>
      <c r="D65" s="44"/>
      <c r="E65" s="59">
        <v>219082</v>
      </c>
      <c r="F65" s="60"/>
      <c r="G65" s="59">
        <v>224602</v>
      </c>
      <c r="H65" s="60"/>
      <c r="I65" s="59">
        <f>6577</f>
        <v>6577</v>
      </c>
      <c r="J65" s="41"/>
      <c r="K65" s="59">
        <v>7760</v>
      </c>
    </row>
    <row r="66" spans="1:11" ht="22.95" customHeight="1">
      <c r="A66" s="41" t="s">
        <v>261</v>
      </c>
      <c r="C66" s="58"/>
      <c r="D66" s="44"/>
      <c r="E66" s="59"/>
      <c r="F66" s="60"/>
      <c r="G66" s="59"/>
      <c r="H66" s="60"/>
      <c r="J66" s="41"/>
    </row>
    <row r="67" spans="1:11" ht="22.95" customHeight="1">
      <c r="A67" s="43" t="s">
        <v>262</v>
      </c>
      <c r="C67" s="58"/>
      <c r="D67" s="44"/>
      <c r="E67" s="59">
        <v>552863</v>
      </c>
      <c r="F67" s="60"/>
      <c r="G67" s="59">
        <v>548071</v>
      </c>
      <c r="H67" s="60"/>
      <c r="I67" s="59">
        <v>0</v>
      </c>
      <c r="J67" s="41"/>
      <c r="K67" s="59">
        <v>0</v>
      </c>
    </row>
    <row r="68" spans="1:11" ht="22.95" customHeight="1">
      <c r="A68" s="41" t="s">
        <v>45</v>
      </c>
      <c r="C68" s="58"/>
      <c r="D68" s="44"/>
      <c r="E68" s="59">
        <v>674898</v>
      </c>
      <c r="F68" s="60"/>
      <c r="G68" s="59">
        <v>677340</v>
      </c>
      <c r="H68" s="60"/>
      <c r="I68" s="59">
        <v>0</v>
      </c>
      <c r="J68" s="41"/>
      <c r="K68" s="59">
        <v>0</v>
      </c>
    </row>
    <row r="69" spans="1:11" ht="22.95" customHeight="1">
      <c r="A69" s="41" t="s">
        <v>46</v>
      </c>
      <c r="C69" s="58"/>
      <c r="D69" s="44"/>
      <c r="E69" s="62">
        <f>273132-1</f>
        <v>273131</v>
      </c>
      <c r="F69" s="60"/>
      <c r="G69" s="62">
        <v>266115</v>
      </c>
      <c r="H69" s="60"/>
      <c r="I69" s="62">
        <v>222289</v>
      </c>
      <c r="J69" s="41"/>
      <c r="K69" s="62">
        <v>215409</v>
      </c>
    </row>
    <row r="70" spans="1:11" ht="22.95" customHeight="1">
      <c r="A70" s="56" t="s">
        <v>47</v>
      </c>
      <c r="C70" s="58"/>
      <c r="D70" s="44"/>
      <c r="E70" s="62">
        <f>SUM(E60:E69)</f>
        <v>14771248</v>
      </c>
      <c r="F70" s="60"/>
      <c r="G70" s="62">
        <f>SUM(G60:G69)</f>
        <v>17312193</v>
      </c>
      <c r="H70" s="60"/>
      <c r="I70" s="62">
        <f>SUM(I60:I69)</f>
        <v>9559384</v>
      </c>
      <c r="K70" s="62">
        <f>SUM(K60:K69)</f>
        <v>11919065</v>
      </c>
    </row>
    <row r="71" spans="1:11" ht="22.95" customHeight="1">
      <c r="A71" s="56" t="s">
        <v>48</v>
      </c>
      <c r="C71" s="58"/>
      <c r="D71" s="44"/>
      <c r="E71" s="62">
        <f>SUM(E58,E70)</f>
        <v>33708660</v>
      </c>
      <c r="F71" s="60"/>
      <c r="G71" s="62">
        <f>SUM(G58,G70)</f>
        <v>33179871</v>
      </c>
      <c r="H71" s="60"/>
      <c r="I71" s="62">
        <f>SUM(I58,I70)</f>
        <v>18799809</v>
      </c>
      <c r="K71" s="62">
        <f>SUM(K58,K70)</f>
        <v>18483739</v>
      </c>
    </row>
    <row r="72" spans="1:11" ht="22.95" customHeight="1">
      <c r="D72" s="44"/>
      <c r="E72" s="44"/>
      <c r="F72" s="44"/>
      <c r="G72" s="44"/>
      <c r="H72" s="44"/>
    </row>
    <row r="73" spans="1:11" ht="22.95" customHeight="1">
      <c r="A73" s="41" t="s">
        <v>31</v>
      </c>
      <c r="B73" s="41"/>
      <c r="C73" s="41"/>
      <c r="D73" s="44"/>
      <c r="E73" s="44"/>
      <c r="F73" s="44"/>
      <c r="G73" s="44"/>
      <c r="H73" s="44"/>
      <c r="I73" s="41"/>
      <c r="J73" s="41"/>
      <c r="K73" s="41"/>
    </row>
    <row r="74" spans="1:11" ht="22.95" customHeight="1">
      <c r="A74" s="39" t="s">
        <v>0</v>
      </c>
      <c r="B74" s="40"/>
      <c r="C74" s="41"/>
      <c r="D74" s="40"/>
      <c r="E74" s="40"/>
      <c r="F74" s="40"/>
      <c r="G74" s="40"/>
      <c r="H74" s="40"/>
      <c r="I74" s="42"/>
      <c r="J74" s="42"/>
      <c r="K74" s="42"/>
    </row>
    <row r="75" spans="1:11" ht="22.95" customHeight="1">
      <c r="A75" s="39" t="s">
        <v>32</v>
      </c>
      <c r="B75" s="40"/>
      <c r="C75" s="41"/>
      <c r="D75" s="40"/>
      <c r="E75" s="40"/>
      <c r="F75" s="40"/>
      <c r="G75" s="40"/>
      <c r="H75" s="40"/>
      <c r="I75" s="42"/>
      <c r="J75" s="42"/>
      <c r="K75" s="42"/>
    </row>
    <row r="76" spans="1:11" ht="22.95" customHeight="1">
      <c r="A76" s="39" t="s">
        <v>237</v>
      </c>
      <c r="B76" s="40"/>
      <c r="C76" s="41"/>
      <c r="D76" s="40"/>
      <c r="E76" s="40"/>
      <c r="F76" s="40"/>
      <c r="G76" s="40"/>
      <c r="H76" s="40"/>
      <c r="I76" s="42"/>
      <c r="J76" s="42"/>
      <c r="K76" s="42"/>
    </row>
    <row r="77" spans="1:11" ht="22.95" customHeight="1">
      <c r="A77" s="41"/>
      <c r="B77" s="41"/>
      <c r="C77" s="41"/>
      <c r="D77" s="44"/>
      <c r="E77" s="44"/>
      <c r="F77" s="44"/>
      <c r="G77" s="44"/>
      <c r="H77" s="44"/>
      <c r="I77" s="41"/>
      <c r="J77" s="45"/>
      <c r="K77" s="45" t="s">
        <v>2</v>
      </c>
    </row>
    <row r="78" spans="1:11" s="46" customFormat="1" ht="22.95" customHeight="1">
      <c r="C78" s="47"/>
      <c r="D78" s="47"/>
      <c r="E78" s="48"/>
      <c r="F78" s="49" t="s">
        <v>3</v>
      </c>
      <c r="G78" s="48"/>
      <c r="I78" s="165" t="s">
        <v>4</v>
      </c>
      <c r="J78" s="165"/>
      <c r="K78" s="165"/>
    </row>
    <row r="79" spans="1:11" s="46" customFormat="1" ht="22.95" customHeight="1">
      <c r="C79" s="68"/>
      <c r="D79" s="51"/>
      <c r="E79" s="52" t="s">
        <v>238</v>
      </c>
      <c r="F79" s="43"/>
      <c r="G79" s="52" t="s">
        <v>239</v>
      </c>
      <c r="H79" s="53"/>
      <c r="I79" s="52" t="s">
        <v>238</v>
      </c>
      <c r="J79" s="43"/>
      <c r="K79" s="52" t="s">
        <v>239</v>
      </c>
    </row>
    <row r="80" spans="1:11" ht="22.95" customHeight="1">
      <c r="A80" s="41"/>
      <c r="B80" s="41"/>
      <c r="C80" s="54"/>
      <c r="D80" s="51"/>
      <c r="E80" s="44" t="s">
        <v>6</v>
      </c>
      <c r="G80" s="44" t="s">
        <v>7</v>
      </c>
      <c r="H80" s="53"/>
      <c r="I80" s="44" t="s">
        <v>6</v>
      </c>
      <c r="J80" s="43"/>
      <c r="K80" s="44" t="s">
        <v>7</v>
      </c>
    </row>
    <row r="81" spans="1:11" ht="22.95" customHeight="1">
      <c r="A81" s="41"/>
      <c r="B81" s="41"/>
      <c r="C81" s="54"/>
      <c r="D81" s="51"/>
      <c r="E81" s="55" t="s">
        <v>8</v>
      </c>
      <c r="G81" s="55"/>
      <c r="H81" s="53"/>
      <c r="I81" s="55" t="s">
        <v>8</v>
      </c>
      <c r="J81" s="43"/>
      <c r="K81" s="55"/>
    </row>
    <row r="82" spans="1:11" ht="22.95" customHeight="1">
      <c r="A82" s="56" t="s">
        <v>49</v>
      </c>
      <c r="C82" s="58"/>
      <c r="D82" s="44"/>
      <c r="F82" s="44"/>
      <c r="G82" s="44"/>
      <c r="H82" s="44"/>
      <c r="I82" s="43"/>
      <c r="J82" s="43"/>
      <c r="K82" s="43"/>
    </row>
    <row r="83" spans="1:11" ht="22.95" customHeight="1">
      <c r="A83" s="41" t="s">
        <v>50</v>
      </c>
      <c r="C83" s="58"/>
      <c r="D83" s="44"/>
      <c r="F83" s="44"/>
      <c r="G83" s="44"/>
      <c r="H83" s="44"/>
      <c r="I83" s="43"/>
      <c r="J83" s="43"/>
      <c r="K83" s="43"/>
    </row>
    <row r="84" spans="1:11" ht="22.95" customHeight="1">
      <c r="A84" s="57" t="s">
        <v>51</v>
      </c>
      <c r="C84" s="58"/>
      <c r="D84" s="44"/>
      <c r="F84" s="44"/>
      <c r="G84" s="44"/>
      <c r="H84" s="44"/>
      <c r="I84" s="43"/>
      <c r="J84" s="43"/>
      <c r="K84" s="43"/>
    </row>
    <row r="85" spans="1:11" ht="22.95" customHeight="1" thickBot="1">
      <c r="A85" s="61" t="s">
        <v>178</v>
      </c>
      <c r="C85" s="58"/>
      <c r="D85" s="44"/>
      <c r="E85" s="65">
        <v>10011313</v>
      </c>
      <c r="F85" s="60"/>
      <c r="G85" s="65">
        <v>10011313</v>
      </c>
      <c r="H85" s="60"/>
      <c r="I85" s="65">
        <v>10011313</v>
      </c>
      <c r="K85" s="65">
        <v>10011313</v>
      </c>
    </row>
    <row r="86" spans="1:11" ht="22.95" customHeight="1" thickTop="1">
      <c r="A86" s="57" t="s">
        <v>177</v>
      </c>
      <c r="C86" s="58"/>
      <c r="D86" s="44"/>
      <c r="E86" s="59"/>
      <c r="F86" s="59"/>
      <c r="G86" s="59"/>
      <c r="H86" s="59"/>
    </row>
    <row r="87" spans="1:11" ht="22.95" customHeight="1">
      <c r="A87" s="61" t="s">
        <v>179</v>
      </c>
      <c r="C87" s="58"/>
      <c r="D87" s="44"/>
      <c r="E87" s="59">
        <v>10011081</v>
      </c>
      <c r="F87" s="59"/>
      <c r="G87" s="59">
        <v>10011081</v>
      </c>
      <c r="H87" s="59"/>
      <c r="I87" s="59">
        <v>10011081</v>
      </c>
      <c r="K87" s="59">
        <v>10011081</v>
      </c>
    </row>
    <row r="88" spans="1:11" ht="22.95" customHeight="1">
      <c r="A88" s="61" t="s">
        <v>52</v>
      </c>
      <c r="C88" s="69"/>
      <c r="D88" s="44"/>
      <c r="E88" s="59">
        <v>-90502</v>
      </c>
      <c r="F88" s="60"/>
      <c r="G88" s="59">
        <v>-90502</v>
      </c>
      <c r="H88" s="60"/>
      <c r="I88" s="59">
        <v>-90502</v>
      </c>
      <c r="J88" s="60"/>
      <c r="K88" s="59">
        <v>-90502</v>
      </c>
    </row>
    <row r="89" spans="1:11" ht="22.95" customHeight="1">
      <c r="A89" s="61" t="s">
        <v>225</v>
      </c>
      <c r="C89" s="70"/>
      <c r="D89" s="44"/>
      <c r="E89" s="59"/>
      <c r="F89" s="60"/>
      <c r="G89" s="59"/>
      <c r="H89" s="60"/>
    </row>
    <row r="90" spans="1:11" ht="22.95" customHeight="1">
      <c r="A90" s="61" t="s">
        <v>53</v>
      </c>
      <c r="C90" s="58"/>
      <c r="D90" s="44"/>
      <c r="E90" s="59">
        <v>635600</v>
      </c>
      <c r="F90" s="60"/>
      <c r="G90" s="59">
        <v>635600</v>
      </c>
      <c r="H90" s="60"/>
      <c r="I90" s="59">
        <v>635600</v>
      </c>
      <c r="K90" s="59">
        <v>635600</v>
      </c>
    </row>
    <row r="91" spans="1:11" ht="22.95" customHeight="1">
      <c r="A91" s="61" t="s">
        <v>227</v>
      </c>
      <c r="C91" s="70"/>
      <c r="D91" s="44"/>
      <c r="E91" s="59">
        <f>Conso!J26</f>
        <v>-2804342</v>
      </c>
      <c r="F91" s="60"/>
      <c r="G91" s="59">
        <v>-2276252</v>
      </c>
      <c r="H91" s="60"/>
      <c r="I91" s="59">
        <f>Company!J26</f>
        <v>-1448265</v>
      </c>
      <c r="K91" s="59">
        <v>-1077232</v>
      </c>
    </row>
    <row r="92" spans="1:11" ht="22.95" customHeight="1">
      <c r="A92" s="61" t="s">
        <v>54</v>
      </c>
      <c r="C92" s="70"/>
      <c r="D92" s="44"/>
      <c r="E92" s="62">
        <v>215147</v>
      </c>
      <c r="F92" s="60"/>
      <c r="G92" s="62">
        <v>175793</v>
      </c>
      <c r="H92" s="60"/>
      <c r="I92" s="62">
        <v>-5997</v>
      </c>
      <c r="K92" s="62">
        <v>-6387</v>
      </c>
    </row>
    <row r="93" spans="1:11" ht="22.95" customHeight="1">
      <c r="A93" s="61" t="s">
        <v>55</v>
      </c>
      <c r="D93" s="44"/>
      <c r="E93" s="59">
        <f>SUM(E87:E92)</f>
        <v>7966984</v>
      </c>
      <c r="F93" s="60"/>
      <c r="G93" s="59">
        <v>8455720</v>
      </c>
      <c r="H93" s="60"/>
      <c r="I93" s="59">
        <f>SUM(I87:I92)</f>
        <v>9101917</v>
      </c>
      <c r="K93" s="59">
        <f>SUM(K87:K92)</f>
        <v>9472560</v>
      </c>
    </row>
    <row r="94" spans="1:11" ht="22.95" customHeight="1">
      <c r="A94" s="61" t="s">
        <v>56</v>
      </c>
      <c r="C94" s="70"/>
      <c r="D94" s="44"/>
      <c r="E94" s="62">
        <v>479201</v>
      </c>
      <c r="F94" s="60"/>
      <c r="G94" s="62">
        <v>574937</v>
      </c>
      <c r="H94" s="60"/>
      <c r="I94" s="62">
        <v>0</v>
      </c>
      <c r="K94" s="62">
        <v>0</v>
      </c>
    </row>
    <row r="95" spans="1:11" ht="22.95" customHeight="1">
      <c r="A95" s="71" t="s">
        <v>57</v>
      </c>
      <c r="D95" s="44"/>
      <c r="E95" s="62">
        <f>SUM(E93:E94)</f>
        <v>8446185</v>
      </c>
      <c r="F95" s="60"/>
      <c r="G95" s="62">
        <f>SUM(G93:G94)</f>
        <v>9030657</v>
      </c>
      <c r="H95" s="60"/>
      <c r="I95" s="62">
        <f>SUM(I87:I92)</f>
        <v>9101917</v>
      </c>
      <c r="K95" s="62">
        <f>SUM(K87:K92)</f>
        <v>9472560</v>
      </c>
    </row>
    <row r="96" spans="1:11" ht="22.95" customHeight="1" thickBot="1">
      <c r="A96" s="56" t="s">
        <v>58</v>
      </c>
      <c r="D96" s="44"/>
      <c r="E96" s="65">
        <f>SUM(E71,E95)</f>
        <v>42154845</v>
      </c>
      <c r="F96" s="60"/>
      <c r="G96" s="65">
        <f>SUM(G71,G95)</f>
        <v>42210528</v>
      </c>
      <c r="H96" s="60"/>
      <c r="I96" s="65">
        <f>SUM(I71,I95)</f>
        <v>27901726</v>
      </c>
      <c r="K96" s="65">
        <f>SUM(K71,K95)</f>
        <v>27956299</v>
      </c>
    </row>
    <row r="97" spans="1:19" ht="22.95" customHeight="1" thickTop="1">
      <c r="D97" s="44"/>
      <c r="E97" s="59">
        <f>E96-E34</f>
        <v>0</v>
      </c>
      <c r="F97" s="59"/>
      <c r="G97" s="59">
        <f>G96-G34</f>
        <v>0</v>
      </c>
      <c r="H97" s="59"/>
      <c r="I97" s="59">
        <f>I96-I34</f>
        <v>0</v>
      </c>
      <c r="K97" s="59">
        <f>K96-K34</f>
        <v>0</v>
      </c>
    </row>
    <row r="98" spans="1:19" ht="22.95" customHeight="1">
      <c r="A98" s="41" t="s">
        <v>31</v>
      </c>
      <c r="D98" s="44"/>
      <c r="E98" s="44"/>
      <c r="F98" s="44"/>
      <c r="G98" s="44"/>
      <c r="H98" s="44"/>
    </row>
    <row r="99" spans="1:19" ht="22.95" customHeight="1">
      <c r="D99" s="44"/>
      <c r="E99" s="44"/>
      <c r="F99" s="44"/>
      <c r="G99" s="44"/>
      <c r="H99" s="44"/>
    </row>
    <row r="100" spans="1:19" ht="22.95" customHeight="1">
      <c r="A100" s="72"/>
      <c r="B100" s="72"/>
      <c r="C100" s="72"/>
      <c r="D100" s="44"/>
      <c r="E100" s="44"/>
      <c r="F100" s="44"/>
      <c r="G100" s="44"/>
      <c r="H100" s="44"/>
      <c r="I100" s="60"/>
    </row>
    <row r="101" spans="1:19" ht="22.95" customHeight="1">
      <c r="C101" s="43"/>
      <c r="D101" s="44"/>
      <c r="E101" s="44"/>
      <c r="F101" s="44"/>
      <c r="G101" s="44"/>
      <c r="H101" s="44"/>
      <c r="I101" s="60"/>
    </row>
    <row r="102" spans="1:19" ht="22.95" customHeight="1">
      <c r="C102" s="43"/>
      <c r="D102" s="61" t="s">
        <v>59</v>
      </c>
      <c r="E102" s="44"/>
      <c r="F102" s="44"/>
      <c r="G102" s="44"/>
      <c r="H102" s="44"/>
      <c r="I102" s="60"/>
      <c r="S102" s="73"/>
    </row>
    <row r="103" spans="1:19" ht="22.95" customHeight="1">
      <c r="A103" s="72"/>
      <c r="B103" s="72"/>
      <c r="C103" s="72"/>
      <c r="D103" s="44"/>
      <c r="E103" s="44"/>
      <c r="F103" s="44"/>
      <c r="G103" s="44"/>
      <c r="H103" s="44"/>
      <c r="I103" s="60"/>
    </row>
    <row r="104" spans="1:19" ht="22.95" customHeight="1">
      <c r="E104" s="59"/>
    </row>
    <row r="105" spans="1:19" ht="22.95" customHeight="1">
      <c r="E105" s="59"/>
    </row>
    <row r="106" spans="1:19" ht="22.95" customHeight="1">
      <c r="E106" s="59"/>
    </row>
    <row r="107" spans="1:19" ht="22.95" customHeight="1">
      <c r="E107" s="59"/>
    </row>
    <row r="108" spans="1:19" ht="22.95" customHeight="1">
      <c r="E108" s="59"/>
    </row>
    <row r="109" spans="1:19" ht="22.95" customHeight="1">
      <c r="I109" s="43"/>
      <c r="J109" s="43"/>
      <c r="K109" s="43"/>
    </row>
  </sheetData>
  <mergeCells count="3">
    <mergeCell ref="I5:K5"/>
    <mergeCell ref="I41:K41"/>
    <mergeCell ref="I78:K78"/>
  </mergeCells>
  <phoneticPr fontId="0" type="noConversion"/>
  <printOptions gridLinesSet="0"/>
  <pageMargins left="0.74803149606299213" right="0.31496062992125984" top="0.78740157480314965" bottom="0.11811023622047245" header="0.19685039370078741" footer="0.19685039370078741"/>
  <pageSetup paperSize="9" scale="77" orientation="portrait" r:id="rId1"/>
  <headerFooter alignWithMargins="0"/>
  <rowBreaks count="2" manualBreakCount="2">
    <brk id="36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1"/>
  <sheetViews>
    <sheetView showGridLines="0" view="pageBreakPreview" zoomScale="85" zoomScaleNormal="85" zoomScaleSheetLayoutView="85" workbookViewId="0"/>
  </sheetViews>
  <sheetFormatPr defaultColWidth="10.5546875" defaultRowHeight="24" customHeight="1"/>
  <cols>
    <col min="1" max="1" width="31.5546875" style="43" customWidth="1"/>
    <col min="2" max="2" width="18" style="43" customWidth="1"/>
    <col min="3" max="3" width="4.6640625" style="43" customWidth="1"/>
    <col min="4" max="4" width="0.88671875" style="43" customWidth="1"/>
    <col min="5" max="5" width="16.33203125" style="43" customWidth="1"/>
    <col min="6" max="6" width="0.88671875" style="43" customWidth="1"/>
    <col min="7" max="7" width="16.33203125" style="59" customWidth="1"/>
    <col min="8" max="8" width="0.88671875" style="59" customWidth="1"/>
    <col min="9" max="9" width="16.33203125" style="59" customWidth="1"/>
    <col min="10" max="10" width="0.88671875" style="43" customWidth="1"/>
    <col min="11" max="11" width="16.33203125" style="59" customWidth="1"/>
    <col min="12" max="12" width="0.5546875" style="43" customWidth="1"/>
    <col min="13" max="16384" width="10.5546875" style="43"/>
  </cols>
  <sheetData>
    <row r="1" spans="1:11" ht="23.1" customHeight="1">
      <c r="A1" s="40"/>
      <c r="B1" s="40"/>
      <c r="C1" s="40"/>
      <c r="D1" s="40"/>
      <c r="E1" s="40"/>
      <c r="F1" s="40"/>
      <c r="G1" s="42"/>
      <c r="H1" s="42"/>
      <c r="I1" s="42"/>
      <c r="J1" s="40"/>
      <c r="K1" s="74" t="s">
        <v>60</v>
      </c>
    </row>
    <row r="2" spans="1:11" ht="23.1" customHeight="1">
      <c r="A2" s="39" t="s">
        <v>0</v>
      </c>
      <c r="B2" s="40"/>
      <c r="C2" s="40"/>
      <c r="D2" s="40"/>
      <c r="E2" s="40"/>
      <c r="F2" s="40"/>
      <c r="G2" s="42"/>
      <c r="H2" s="42"/>
      <c r="I2" s="42"/>
      <c r="J2" s="40"/>
      <c r="K2" s="42"/>
    </row>
    <row r="3" spans="1:11" ht="23.1" customHeight="1">
      <c r="A3" s="39" t="s">
        <v>61</v>
      </c>
      <c r="B3" s="40"/>
      <c r="C3" s="40"/>
      <c r="D3" s="40"/>
      <c r="E3" s="40"/>
      <c r="F3" s="40"/>
      <c r="G3" s="42"/>
      <c r="H3" s="42"/>
      <c r="I3" s="42"/>
      <c r="J3" s="40"/>
      <c r="K3" s="42"/>
    </row>
    <row r="4" spans="1:11" ht="23.1" customHeight="1">
      <c r="A4" s="56" t="s">
        <v>240</v>
      </c>
      <c r="B4" s="40"/>
      <c r="C4" s="40"/>
      <c r="D4" s="40"/>
      <c r="E4" s="40"/>
      <c r="F4" s="40"/>
      <c r="G4" s="42"/>
      <c r="H4" s="42"/>
      <c r="I4" s="42"/>
      <c r="J4" s="40"/>
      <c r="K4" s="42"/>
    </row>
    <row r="5" spans="1:11" ht="23.1" customHeight="1">
      <c r="A5" s="75"/>
      <c r="B5" s="76"/>
      <c r="C5" s="77"/>
      <c r="D5" s="78"/>
      <c r="E5" s="78"/>
      <c r="F5" s="78"/>
      <c r="G5" s="78"/>
      <c r="H5" s="78"/>
      <c r="I5" s="76"/>
      <c r="J5" s="78"/>
      <c r="K5" s="79" t="s">
        <v>2</v>
      </c>
    </row>
    <row r="6" spans="1:11" s="44" customFormat="1" ht="23.1" customHeight="1">
      <c r="A6" s="41"/>
      <c r="B6" s="80"/>
      <c r="C6" s="41"/>
      <c r="D6" s="80"/>
      <c r="E6" s="49"/>
      <c r="F6" s="49" t="s">
        <v>3</v>
      </c>
      <c r="G6" s="49"/>
      <c r="H6" s="81"/>
      <c r="I6" s="49"/>
      <c r="J6" s="49" t="s">
        <v>4</v>
      </c>
      <c r="K6" s="49"/>
    </row>
    <row r="7" spans="1:11" s="44" customFormat="1" ht="23.1" customHeight="1">
      <c r="A7" s="41"/>
      <c r="B7" s="80"/>
      <c r="C7" s="41"/>
      <c r="D7" s="51"/>
      <c r="E7" s="82">
        <v>2026</v>
      </c>
      <c r="F7" s="83"/>
      <c r="G7" s="82">
        <v>2025</v>
      </c>
      <c r="H7" s="84"/>
      <c r="I7" s="82">
        <v>2026</v>
      </c>
      <c r="J7" s="83"/>
      <c r="K7" s="82">
        <v>2025</v>
      </c>
    </row>
    <row r="8" spans="1:11" ht="23.1" customHeight="1">
      <c r="A8" s="56" t="s">
        <v>62</v>
      </c>
      <c r="B8" s="41"/>
      <c r="C8" s="44"/>
      <c r="D8" s="44"/>
      <c r="E8" s="73"/>
      <c r="F8" s="44"/>
      <c r="G8" s="73"/>
      <c r="H8" s="60"/>
      <c r="I8" s="41"/>
      <c r="J8" s="41"/>
      <c r="K8" s="41"/>
    </row>
    <row r="9" spans="1:11" ht="23.1" customHeight="1">
      <c r="A9" s="56" t="s">
        <v>63</v>
      </c>
      <c r="B9" s="41"/>
      <c r="C9" s="44"/>
      <c r="D9" s="44"/>
      <c r="E9" s="73"/>
      <c r="F9" s="44"/>
      <c r="G9" s="73"/>
      <c r="H9" s="60"/>
      <c r="I9" s="41"/>
      <c r="J9" s="41"/>
      <c r="K9" s="41"/>
    </row>
    <row r="10" spans="1:11" ht="23.1" customHeight="1">
      <c r="A10" s="61" t="s">
        <v>64</v>
      </c>
      <c r="C10" s="58"/>
      <c r="D10" s="44"/>
      <c r="E10" s="45">
        <v>210515</v>
      </c>
      <c r="F10" s="60"/>
      <c r="G10" s="45">
        <v>847859</v>
      </c>
      <c r="H10" s="60"/>
      <c r="I10" s="45">
        <v>105830</v>
      </c>
      <c r="J10" s="45"/>
      <c r="K10" s="45">
        <v>505761</v>
      </c>
    </row>
    <row r="11" spans="1:11" ht="23.1" customHeight="1">
      <c r="A11" s="61" t="s">
        <v>65</v>
      </c>
      <c r="C11" s="58"/>
      <c r="D11" s="44"/>
      <c r="E11" s="45">
        <v>620719</v>
      </c>
      <c r="F11" s="60"/>
      <c r="G11" s="45">
        <v>609519</v>
      </c>
      <c r="H11" s="60"/>
      <c r="I11" s="45">
        <v>0</v>
      </c>
      <c r="J11" s="45"/>
      <c r="K11" s="45">
        <v>0</v>
      </c>
    </row>
    <row r="12" spans="1:11" ht="23.1" customHeight="1">
      <c r="A12" s="61" t="s">
        <v>180</v>
      </c>
      <c r="C12" s="58"/>
      <c r="D12" s="44"/>
      <c r="E12" s="45">
        <v>188191</v>
      </c>
      <c r="F12" s="60"/>
      <c r="G12" s="45">
        <v>189719</v>
      </c>
      <c r="H12" s="60"/>
      <c r="I12" s="45">
        <v>36849</v>
      </c>
      <c r="J12" s="45"/>
      <c r="K12" s="45">
        <v>40617</v>
      </c>
    </row>
    <row r="13" spans="1:11" ht="23.1" customHeight="1">
      <c r="A13" s="61" t="s">
        <v>168</v>
      </c>
      <c r="C13" s="58"/>
      <c r="D13" s="44"/>
      <c r="E13" s="60">
        <v>5704</v>
      </c>
      <c r="F13" s="60"/>
      <c r="G13" s="60">
        <v>5616</v>
      </c>
      <c r="H13" s="60"/>
      <c r="I13" s="60">
        <v>0</v>
      </c>
      <c r="J13" s="45"/>
      <c r="K13" s="60">
        <v>0</v>
      </c>
    </row>
    <row r="14" spans="1:11" ht="23.1" customHeight="1">
      <c r="A14" s="61" t="s">
        <v>66</v>
      </c>
      <c r="C14" s="58"/>
      <c r="D14" s="44"/>
      <c r="E14" s="45">
        <v>41884</v>
      </c>
      <c r="F14" s="60"/>
      <c r="G14" s="45">
        <v>43739</v>
      </c>
      <c r="H14" s="60"/>
      <c r="I14" s="45">
        <v>11628</v>
      </c>
      <c r="J14" s="45"/>
      <c r="K14" s="45">
        <v>4965</v>
      </c>
    </row>
    <row r="15" spans="1:11" ht="23.1" customHeight="1">
      <c r="A15" s="56" t="s">
        <v>67</v>
      </c>
      <c r="C15" s="44"/>
      <c r="D15" s="44"/>
      <c r="E15" s="85">
        <f>SUM(E10:E14)</f>
        <v>1067013</v>
      </c>
      <c r="F15" s="60"/>
      <c r="G15" s="85">
        <f>SUM(G10:G14)</f>
        <v>1696452</v>
      </c>
      <c r="H15" s="60"/>
      <c r="I15" s="85">
        <f>SUM(I10:I14)</f>
        <v>154307</v>
      </c>
      <c r="J15" s="45"/>
      <c r="K15" s="85">
        <f>SUM(K10:K14)</f>
        <v>551343</v>
      </c>
    </row>
    <row r="16" spans="1:11" ht="23.1" customHeight="1">
      <c r="A16" s="56" t="s">
        <v>230</v>
      </c>
      <c r="C16" s="44"/>
      <c r="D16" s="44"/>
      <c r="E16" s="60"/>
      <c r="F16" s="60"/>
      <c r="G16" s="60"/>
      <c r="H16" s="60"/>
      <c r="I16" s="60"/>
      <c r="J16" s="45"/>
      <c r="K16" s="60"/>
    </row>
    <row r="17" spans="1:11" ht="23.1" customHeight="1">
      <c r="A17" s="61" t="s">
        <v>68</v>
      </c>
      <c r="C17" s="58"/>
      <c r="D17" s="44"/>
      <c r="E17" s="45">
        <v>171692</v>
      </c>
      <c r="F17" s="60"/>
      <c r="G17" s="45">
        <v>651393</v>
      </c>
      <c r="H17" s="60"/>
      <c r="I17" s="45">
        <v>95513</v>
      </c>
      <c r="J17" s="60"/>
      <c r="K17" s="45">
        <v>408751</v>
      </c>
    </row>
    <row r="18" spans="1:11" ht="23.1" customHeight="1">
      <c r="A18" s="61" t="s">
        <v>69</v>
      </c>
      <c r="C18" s="58"/>
      <c r="D18" s="44"/>
      <c r="E18" s="45">
        <v>265530</v>
      </c>
      <c r="F18" s="60"/>
      <c r="G18" s="45">
        <v>272169</v>
      </c>
      <c r="H18" s="60"/>
      <c r="I18" s="45">
        <v>0</v>
      </c>
      <c r="J18" s="45"/>
      <c r="K18" s="45">
        <v>0</v>
      </c>
    </row>
    <row r="19" spans="1:11" ht="23.1" customHeight="1">
      <c r="A19" s="61" t="s">
        <v>181</v>
      </c>
      <c r="C19" s="58"/>
      <c r="D19" s="44"/>
      <c r="E19" s="45">
        <v>108648</v>
      </c>
      <c r="F19" s="60"/>
      <c r="G19" s="45">
        <v>113641</v>
      </c>
      <c r="H19" s="60"/>
      <c r="I19" s="45">
        <v>33342</v>
      </c>
      <c r="J19" s="60"/>
      <c r="K19" s="45">
        <v>42836</v>
      </c>
    </row>
    <row r="20" spans="1:11" ht="23.1" customHeight="1">
      <c r="A20" s="61" t="s">
        <v>70</v>
      </c>
      <c r="C20" s="58"/>
      <c r="D20" s="44"/>
      <c r="E20" s="45">
        <v>100991</v>
      </c>
      <c r="F20" s="60"/>
      <c r="G20" s="45">
        <v>149463</v>
      </c>
      <c r="H20" s="60"/>
      <c r="I20" s="45">
        <v>17929</v>
      </c>
      <c r="J20" s="60"/>
      <c r="K20" s="45">
        <v>54715</v>
      </c>
    </row>
    <row r="21" spans="1:11" ht="23.1" customHeight="1">
      <c r="A21" s="61" t="s">
        <v>71</v>
      </c>
      <c r="C21" s="58"/>
      <c r="D21" s="44"/>
      <c r="E21" s="45">
        <v>488907</v>
      </c>
      <c r="F21" s="60"/>
      <c r="G21" s="45">
        <v>533168</v>
      </c>
      <c r="H21" s="60"/>
      <c r="I21" s="45">
        <v>126456</v>
      </c>
      <c r="J21" s="60"/>
      <c r="K21" s="45">
        <v>160861</v>
      </c>
    </row>
    <row r="22" spans="1:11" ht="23.1" customHeight="1">
      <c r="A22" s="61" t="s">
        <v>247</v>
      </c>
      <c r="C22" s="58"/>
      <c r="D22" s="44"/>
      <c r="E22" s="45">
        <v>26175</v>
      </c>
      <c r="F22" s="60"/>
      <c r="G22" s="45">
        <v>946</v>
      </c>
      <c r="H22" s="60"/>
      <c r="I22" s="45">
        <v>2126</v>
      </c>
      <c r="J22" s="60"/>
      <c r="K22" s="45">
        <v>4760</v>
      </c>
    </row>
    <row r="23" spans="1:11" ht="23.1" customHeight="1">
      <c r="A23" s="56" t="s">
        <v>231</v>
      </c>
      <c r="C23" s="44"/>
      <c r="D23" s="44"/>
      <c r="E23" s="85">
        <f>SUM(E17:E22)</f>
        <v>1161943</v>
      </c>
      <c r="F23" s="60"/>
      <c r="G23" s="85">
        <f>SUM(G17:G22)</f>
        <v>1720780</v>
      </c>
      <c r="H23" s="60"/>
      <c r="I23" s="85">
        <f>SUM(I17:I22)</f>
        <v>275366</v>
      </c>
      <c r="J23" s="45"/>
      <c r="K23" s="85">
        <f>SUM(K17:K22)</f>
        <v>671923</v>
      </c>
    </row>
    <row r="24" spans="1:11" ht="23.1" customHeight="1">
      <c r="A24" s="71" t="s">
        <v>248</v>
      </c>
      <c r="C24" s="58"/>
      <c r="D24" s="44"/>
      <c r="E24" s="45">
        <f>SUM(E15-E23)</f>
        <v>-94930</v>
      </c>
      <c r="F24" s="60"/>
      <c r="G24" s="45">
        <f>SUM(G15-G23)</f>
        <v>-24328</v>
      </c>
      <c r="H24" s="60"/>
      <c r="I24" s="45">
        <f>SUM(I15-I23)</f>
        <v>-121059</v>
      </c>
      <c r="J24" s="60"/>
      <c r="K24" s="45">
        <f>SUM(K15-K23)</f>
        <v>-120580</v>
      </c>
    </row>
    <row r="25" spans="1:11" ht="23.1" customHeight="1">
      <c r="A25" s="61" t="s">
        <v>249</v>
      </c>
      <c r="C25" s="44"/>
      <c r="D25" s="44"/>
      <c r="E25" s="60">
        <v>-777</v>
      </c>
      <c r="F25" s="60"/>
      <c r="G25" s="60">
        <v>9837</v>
      </c>
      <c r="H25" s="60"/>
      <c r="I25" s="60">
        <v>0</v>
      </c>
      <c r="J25" s="45"/>
      <c r="K25" s="60">
        <v>0</v>
      </c>
    </row>
    <row r="26" spans="1:11" ht="23.1" customHeight="1">
      <c r="A26" s="61" t="s">
        <v>73</v>
      </c>
      <c r="C26" s="44"/>
      <c r="D26" s="44"/>
      <c r="E26" s="60">
        <v>40489</v>
      </c>
      <c r="F26" s="60"/>
      <c r="G26" s="60">
        <v>67817</v>
      </c>
      <c r="H26" s="60"/>
      <c r="I26" s="60">
        <v>63788</v>
      </c>
      <c r="J26" s="45"/>
      <c r="K26" s="60">
        <v>116955</v>
      </c>
    </row>
    <row r="27" spans="1:11" ht="23.1" customHeight="1">
      <c r="A27" s="61" t="s">
        <v>72</v>
      </c>
      <c r="C27" s="58"/>
      <c r="D27" s="44"/>
      <c r="E27" s="86">
        <v>-521645</v>
      </c>
      <c r="F27" s="60"/>
      <c r="G27" s="86">
        <v>-393669</v>
      </c>
      <c r="H27" s="60"/>
      <c r="I27" s="86">
        <v>-316007</v>
      </c>
      <c r="J27" s="60"/>
      <c r="K27" s="86">
        <v>-224635</v>
      </c>
    </row>
    <row r="28" spans="1:11" ht="23.1" customHeight="1">
      <c r="A28" s="71" t="s">
        <v>219</v>
      </c>
      <c r="C28" s="44"/>
      <c r="D28" s="44"/>
      <c r="E28" s="45">
        <f>SUM(E24:E27)</f>
        <v>-576863</v>
      </c>
      <c r="F28" s="60"/>
      <c r="G28" s="45">
        <f>SUM(G24:G27)</f>
        <v>-340343</v>
      </c>
      <c r="H28" s="60"/>
      <c r="I28" s="45">
        <f>SUM(I24:I27)</f>
        <v>-373278</v>
      </c>
      <c r="J28" s="45"/>
      <c r="K28" s="45">
        <f>SUM(K24:K27)</f>
        <v>-228260</v>
      </c>
    </row>
    <row r="29" spans="1:11" ht="23.1" customHeight="1">
      <c r="A29" s="61" t="s">
        <v>182</v>
      </c>
      <c r="C29" s="58"/>
      <c r="D29" s="44"/>
      <c r="E29" s="45">
        <v>-47196</v>
      </c>
      <c r="F29" s="60"/>
      <c r="G29" s="45">
        <v>-5299</v>
      </c>
      <c r="H29" s="60"/>
      <c r="I29" s="45">
        <v>2245</v>
      </c>
      <c r="J29" s="60"/>
      <c r="K29" s="45">
        <v>54</v>
      </c>
    </row>
    <row r="30" spans="1:11" ht="23.1" customHeight="1">
      <c r="A30" s="56" t="s">
        <v>116</v>
      </c>
      <c r="C30" s="58"/>
      <c r="D30" s="44"/>
      <c r="E30" s="85">
        <f>SUM(E28:E29)</f>
        <v>-624059</v>
      </c>
      <c r="F30" s="60"/>
      <c r="G30" s="85">
        <f>SUM(G28:G29)</f>
        <v>-345642</v>
      </c>
      <c r="H30" s="60"/>
      <c r="I30" s="85">
        <f>SUM(I28:I29)</f>
        <v>-371033</v>
      </c>
      <c r="J30" s="45"/>
      <c r="K30" s="85">
        <f>SUM(K28:K29)</f>
        <v>-228206</v>
      </c>
    </row>
    <row r="31" spans="1:11" ht="23.1" customHeight="1">
      <c r="C31" s="58"/>
      <c r="D31" s="44"/>
      <c r="E31" s="60"/>
      <c r="F31" s="60"/>
      <c r="G31" s="60"/>
      <c r="H31" s="60"/>
      <c r="I31" s="60"/>
      <c r="J31" s="45"/>
      <c r="K31" s="60"/>
    </row>
    <row r="32" spans="1:11" ht="23.1" customHeight="1">
      <c r="A32" s="41" t="s">
        <v>31</v>
      </c>
      <c r="B32" s="41"/>
      <c r="C32" s="58"/>
      <c r="D32" s="44"/>
      <c r="E32" s="60"/>
      <c r="F32" s="60"/>
      <c r="G32" s="60"/>
      <c r="H32" s="60"/>
      <c r="I32" s="60"/>
      <c r="J32" s="45"/>
      <c r="K32" s="60"/>
    </row>
    <row r="33" spans="1:11" ht="23.1" customHeight="1">
      <c r="A33" s="40"/>
      <c r="B33" s="40"/>
      <c r="C33" s="40"/>
      <c r="D33" s="40"/>
      <c r="E33" s="40"/>
      <c r="F33" s="40"/>
      <c r="G33" s="42"/>
      <c r="H33" s="42"/>
      <c r="I33" s="42"/>
      <c r="J33" s="40"/>
      <c r="K33" s="74" t="s">
        <v>60</v>
      </c>
    </row>
    <row r="34" spans="1:11" ht="23.1" customHeight="1">
      <c r="A34" s="39" t="s">
        <v>0</v>
      </c>
      <c r="B34" s="40"/>
      <c r="C34" s="40"/>
      <c r="D34" s="40"/>
      <c r="E34" s="40"/>
      <c r="F34" s="40"/>
      <c r="G34" s="42"/>
      <c r="H34" s="42"/>
      <c r="I34" s="42"/>
      <c r="J34" s="40"/>
      <c r="K34" s="42"/>
    </row>
    <row r="35" spans="1:11" ht="23.1" customHeight="1">
      <c r="A35" s="39" t="s">
        <v>211</v>
      </c>
      <c r="B35" s="40"/>
      <c r="C35" s="40"/>
      <c r="D35" s="40"/>
      <c r="E35" s="40"/>
      <c r="F35" s="40"/>
      <c r="G35" s="42"/>
      <c r="H35" s="42"/>
      <c r="I35" s="42"/>
      <c r="J35" s="40"/>
      <c r="K35" s="42"/>
    </row>
    <row r="36" spans="1:11" ht="23.1" customHeight="1">
      <c r="A36" s="56" t="s">
        <v>240</v>
      </c>
      <c r="B36" s="40"/>
      <c r="C36" s="40"/>
      <c r="D36" s="40"/>
      <c r="E36" s="40"/>
      <c r="F36" s="40"/>
      <c r="G36" s="42"/>
      <c r="H36" s="42"/>
      <c r="I36" s="42"/>
      <c r="J36" s="40"/>
      <c r="K36" s="42"/>
    </row>
    <row r="37" spans="1:11" ht="23.1" customHeight="1">
      <c r="A37" s="75"/>
      <c r="B37" s="76"/>
      <c r="C37" s="77"/>
      <c r="D37" s="78"/>
      <c r="E37" s="78"/>
      <c r="F37" s="78"/>
      <c r="G37" s="78"/>
      <c r="H37" s="78"/>
      <c r="I37" s="76"/>
      <c r="J37" s="78"/>
      <c r="K37" s="79" t="s">
        <v>2</v>
      </c>
    </row>
    <row r="38" spans="1:11" s="44" customFormat="1" ht="23.1" customHeight="1">
      <c r="A38" s="41"/>
      <c r="B38" s="80"/>
      <c r="C38" s="41"/>
      <c r="D38" s="80"/>
      <c r="E38" s="49"/>
      <c r="F38" s="49" t="s">
        <v>3</v>
      </c>
      <c r="G38" s="49"/>
      <c r="H38" s="81"/>
      <c r="I38" s="49"/>
      <c r="J38" s="49" t="s">
        <v>4</v>
      </c>
      <c r="K38" s="49"/>
    </row>
    <row r="39" spans="1:11" s="44" customFormat="1" ht="23.1" customHeight="1">
      <c r="A39" s="41"/>
      <c r="B39" s="80"/>
      <c r="C39" s="55"/>
      <c r="D39" s="51"/>
      <c r="E39" s="82">
        <v>2026</v>
      </c>
      <c r="F39" s="83"/>
      <c r="G39" s="82">
        <v>2025</v>
      </c>
      <c r="H39" s="84"/>
      <c r="I39" s="82">
        <v>2026</v>
      </c>
      <c r="J39" s="83"/>
      <c r="K39" s="82">
        <v>2025</v>
      </c>
    </row>
    <row r="40" spans="1:11" ht="23.1" customHeight="1">
      <c r="A40" s="87" t="s">
        <v>75</v>
      </c>
      <c r="B40" s="41"/>
      <c r="C40" s="58"/>
      <c r="D40" s="44"/>
      <c r="E40" s="60"/>
      <c r="F40" s="60"/>
      <c r="G40" s="60"/>
      <c r="H40" s="60"/>
      <c r="I40" s="60"/>
      <c r="J40" s="45"/>
      <c r="K40" s="60"/>
    </row>
    <row r="41" spans="1:11" ht="23.1" customHeight="1">
      <c r="A41" s="88" t="s">
        <v>76</v>
      </c>
      <c r="B41" s="41"/>
      <c r="C41" s="58"/>
      <c r="D41" s="44"/>
      <c r="E41" s="60"/>
      <c r="F41" s="60"/>
      <c r="G41" s="60"/>
      <c r="H41" s="60"/>
      <c r="I41" s="60"/>
      <c r="J41" s="45"/>
      <c r="K41" s="60"/>
    </row>
    <row r="42" spans="1:11" ht="23.1" customHeight="1">
      <c r="A42" s="88" t="s">
        <v>77</v>
      </c>
      <c r="C42" s="58"/>
      <c r="D42" s="44"/>
      <c r="E42" s="60"/>
      <c r="F42" s="60"/>
      <c r="G42" s="60"/>
      <c r="H42" s="60"/>
      <c r="I42" s="60"/>
      <c r="J42" s="45"/>
      <c r="K42" s="60"/>
    </row>
    <row r="43" spans="1:11" ht="23.1" customHeight="1">
      <c r="A43" s="89" t="s">
        <v>78</v>
      </c>
      <c r="C43" s="58"/>
      <c r="D43" s="44"/>
      <c r="E43" s="60"/>
      <c r="F43" s="60"/>
      <c r="G43" s="60"/>
      <c r="H43" s="60"/>
      <c r="I43" s="60"/>
      <c r="J43" s="45"/>
      <c r="K43" s="60"/>
    </row>
    <row r="44" spans="1:11" ht="23.1" customHeight="1">
      <c r="A44" s="89" t="s">
        <v>259</v>
      </c>
      <c r="C44" s="58"/>
      <c r="D44" s="44"/>
      <c r="E44" s="86">
        <v>38996</v>
      </c>
      <c r="F44" s="60"/>
      <c r="G44" s="86">
        <v>16602</v>
      </c>
      <c r="H44" s="60"/>
      <c r="I44" s="86">
        <v>0</v>
      </c>
      <c r="J44" s="45"/>
      <c r="K44" s="86">
        <v>0</v>
      </c>
    </row>
    <row r="45" spans="1:11" ht="23.1" customHeight="1">
      <c r="A45" s="41" t="s">
        <v>76</v>
      </c>
      <c r="C45" s="58"/>
      <c r="D45" s="44"/>
      <c r="E45" s="60"/>
      <c r="F45" s="60"/>
      <c r="G45" s="60"/>
      <c r="H45" s="60"/>
      <c r="I45" s="60"/>
      <c r="J45" s="45"/>
      <c r="K45" s="60"/>
    </row>
    <row r="46" spans="1:11" ht="23.1" customHeight="1">
      <c r="A46" s="41" t="s">
        <v>81</v>
      </c>
      <c r="C46" s="58"/>
      <c r="D46" s="44"/>
      <c r="E46" s="86">
        <f>SUM(E44:E45)</f>
        <v>38996</v>
      </c>
      <c r="F46" s="60"/>
      <c r="G46" s="86">
        <f>SUM(G44:G45)</f>
        <v>16602</v>
      </c>
      <c r="H46" s="60"/>
      <c r="I46" s="86">
        <f>SUM(I44:I45)</f>
        <v>0</v>
      </c>
      <c r="J46" s="45"/>
      <c r="K46" s="86">
        <f>SUM(K44:K45)</f>
        <v>0</v>
      </c>
    </row>
    <row r="47" spans="1:11" ht="23.1" customHeight="1">
      <c r="A47" s="88" t="s">
        <v>80</v>
      </c>
      <c r="C47" s="58"/>
      <c r="D47" s="44"/>
      <c r="E47" s="60"/>
      <c r="F47" s="60"/>
      <c r="G47" s="60"/>
      <c r="H47" s="60"/>
      <c r="I47" s="60"/>
      <c r="J47" s="45"/>
      <c r="K47" s="60"/>
    </row>
    <row r="48" spans="1:11" ht="23.1" customHeight="1">
      <c r="A48" s="88" t="s">
        <v>81</v>
      </c>
      <c r="C48" s="58"/>
      <c r="D48" s="44"/>
      <c r="E48" s="60"/>
      <c r="F48" s="60"/>
      <c r="G48" s="60"/>
      <c r="H48" s="60"/>
      <c r="I48" s="60"/>
      <c r="J48" s="45"/>
      <c r="K48" s="60"/>
    </row>
    <row r="49" spans="1:11" ht="23.1" customHeight="1">
      <c r="A49" s="89" t="s">
        <v>82</v>
      </c>
      <c r="C49" s="58"/>
      <c r="D49" s="44"/>
      <c r="E49" s="60"/>
      <c r="F49" s="60"/>
      <c r="G49" s="60"/>
      <c r="H49" s="60"/>
      <c r="I49" s="60"/>
      <c r="J49" s="45"/>
      <c r="K49" s="60"/>
    </row>
    <row r="50" spans="1:11" ht="23.1" customHeight="1">
      <c r="A50" s="89" t="s">
        <v>83</v>
      </c>
      <c r="C50" s="58"/>
      <c r="D50" s="44"/>
      <c r="E50" s="60"/>
      <c r="F50" s="60"/>
      <c r="G50" s="60"/>
      <c r="H50" s="60"/>
      <c r="I50" s="60"/>
      <c r="J50" s="45"/>
      <c r="K50" s="60"/>
    </row>
    <row r="51" spans="1:11" ht="23.1" customHeight="1">
      <c r="A51" s="41" t="s">
        <v>84</v>
      </c>
      <c r="C51" s="58"/>
      <c r="D51" s="44"/>
      <c r="E51" s="60">
        <f>1513-1</f>
        <v>1512</v>
      </c>
      <c r="F51" s="60"/>
      <c r="G51" s="60">
        <v>-3026</v>
      </c>
      <c r="H51" s="60"/>
      <c r="I51" s="60">
        <v>390</v>
      </c>
      <c r="J51" s="45"/>
      <c r="K51" s="60">
        <v>-218</v>
      </c>
    </row>
    <row r="52" spans="1:11" ht="24" customHeight="1">
      <c r="A52" s="41" t="s">
        <v>236</v>
      </c>
      <c r="E52" s="86">
        <v>-921</v>
      </c>
      <c r="F52" s="60"/>
      <c r="G52" s="86">
        <v>0</v>
      </c>
      <c r="H52" s="60"/>
      <c r="I52" s="86">
        <v>0</v>
      </c>
      <c r="J52" s="45"/>
      <c r="K52" s="86">
        <v>0</v>
      </c>
    </row>
    <row r="53" spans="1:11" ht="23.1" customHeight="1">
      <c r="A53" s="41" t="s">
        <v>85</v>
      </c>
      <c r="C53" s="58"/>
      <c r="D53" s="44"/>
      <c r="E53" s="60"/>
      <c r="F53" s="60"/>
      <c r="G53" s="60"/>
      <c r="H53" s="60"/>
      <c r="I53" s="60"/>
      <c r="J53" s="45"/>
      <c r="K53" s="60"/>
    </row>
    <row r="54" spans="1:11" ht="23.1" customHeight="1">
      <c r="A54" s="41" t="s">
        <v>79</v>
      </c>
      <c r="C54" s="58"/>
      <c r="D54" s="44"/>
      <c r="E54" s="86">
        <f>SUM(E47:E53)</f>
        <v>591</v>
      </c>
      <c r="F54" s="60"/>
      <c r="G54" s="86">
        <f>SUM(G51:G53)</f>
        <v>-3026</v>
      </c>
      <c r="H54" s="60"/>
      <c r="I54" s="86">
        <f>SUM(I51:I53)</f>
        <v>390</v>
      </c>
      <c r="J54" s="45"/>
      <c r="K54" s="86">
        <f>SUM(K51:K53)</f>
        <v>-218</v>
      </c>
    </row>
    <row r="55" spans="1:11" ht="23.1" customHeight="1">
      <c r="A55" s="90" t="s">
        <v>86</v>
      </c>
      <c r="C55" s="58"/>
      <c r="D55" s="44"/>
      <c r="E55" s="85">
        <f>SUM(E46,E54)</f>
        <v>39587</v>
      </c>
      <c r="F55" s="60"/>
      <c r="G55" s="85">
        <f>SUM(G46,G54)</f>
        <v>13576</v>
      </c>
      <c r="H55" s="60"/>
      <c r="I55" s="85">
        <f>SUM(I46,I54)</f>
        <v>390</v>
      </c>
      <c r="J55" s="45"/>
      <c r="K55" s="85">
        <f>SUM(K46,K54)</f>
        <v>-218</v>
      </c>
    </row>
    <row r="56" spans="1:11" ht="23.1" customHeight="1">
      <c r="A56" s="46"/>
      <c r="C56" s="58"/>
      <c r="D56" s="44"/>
      <c r="E56" s="60"/>
      <c r="F56" s="60"/>
      <c r="G56" s="60"/>
      <c r="H56" s="60"/>
      <c r="I56" s="60"/>
      <c r="J56" s="45"/>
      <c r="K56" s="60"/>
    </row>
    <row r="57" spans="1:11" ht="23.1" customHeight="1" thickBot="1">
      <c r="A57" s="90" t="s">
        <v>87</v>
      </c>
      <c r="B57" s="58"/>
      <c r="D57" s="45"/>
      <c r="E57" s="91">
        <f>SUM(E30,E55)</f>
        <v>-584472</v>
      </c>
      <c r="F57" s="59"/>
      <c r="G57" s="91">
        <f>SUM(G30,G55)</f>
        <v>-332066</v>
      </c>
      <c r="H57" s="45"/>
      <c r="I57" s="91">
        <f>SUM(I30,I55)</f>
        <v>-370643</v>
      </c>
      <c r="J57" s="45"/>
      <c r="K57" s="91">
        <f>SUM(K30,K55)</f>
        <v>-228424</v>
      </c>
    </row>
    <row r="58" spans="1:11" ht="23.1" customHeight="1" thickTop="1">
      <c r="A58" s="46"/>
      <c r="C58" s="58"/>
      <c r="D58" s="44"/>
      <c r="E58" s="60"/>
      <c r="F58" s="60"/>
      <c r="G58" s="60"/>
      <c r="H58" s="60"/>
      <c r="I58" s="60"/>
      <c r="J58" s="45"/>
      <c r="K58" s="60"/>
    </row>
    <row r="59" spans="1:11" ht="23.1" customHeight="1">
      <c r="A59" s="56" t="s">
        <v>224</v>
      </c>
      <c r="C59" s="58"/>
      <c r="D59" s="44"/>
      <c r="E59" s="60"/>
      <c r="F59" s="60"/>
      <c r="G59" s="60"/>
      <c r="H59" s="60"/>
      <c r="I59" s="60"/>
      <c r="J59" s="45"/>
      <c r="K59" s="60"/>
    </row>
    <row r="60" spans="1:11" ht="23.1" customHeight="1" thickBot="1">
      <c r="A60" s="41" t="s">
        <v>74</v>
      </c>
      <c r="C60" s="58"/>
      <c r="D60" s="44"/>
      <c r="E60" s="60">
        <f>E30-E61</f>
        <v>-528090</v>
      </c>
      <c r="F60" s="60"/>
      <c r="G60" s="60">
        <f>G30-G61</f>
        <v>-282897</v>
      </c>
      <c r="H60" s="60"/>
      <c r="I60" s="92">
        <f>I30</f>
        <v>-371033</v>
      </c>
      <c r="J60" s="45"/>
      <c r="K60" s="92">
        <f>K30-K61</f>
        <v>-228206</v>
      </c>
    </row>
    <row r="61" spans="1:11" ht="23.1" customHeight="1" thickTop="1">
      <c r="A61" s="41" t="s">
        <v>56</v>
      </c>
      <c r="C61" s="58"/>
      <c r="D61" s="44"/>
      <c r="E61" s="86">
        <v>-95969</v>
      </c>
      <c r="F61" s="60"/>
      <c r="G61" s="86">
        <v>-62745</v>
      </c>
      <c r="H61" s="60"/>
      <c r="I61" s="60"/>
      <c r="J61" s="45"/>
      <c r="K61" s="60"/>
    </row>
    <row r="62" spans="1:11" ht="23.1" customHeight="1" thickBot="1">
      <c r="C62" s="58"/>
      <c r="D62" s="44"/>
      <c r="E62" s="92">
        <f>SUM(E60:E61)</f>
        <v>-624059</v>
      </c>
      <c r="F62" s="60"/>
      <c r="G62" s="92">
        <f>SUM(G60:G61)</f>
        <v>-345642</v>
      </c>
      <c r="H62" s="60"/>
      <c r="I62" s="60"/>
      <c r="J62" s="45"/>
      <c r="K62" s="60"/>
    </row>
    <row r="63" spans="1:11" ht="11.25" customHeight="1" thickTop="1">
      <c r="A63" s="46"/>
      <c r="C63" s="58"/>
      <c r="D63" s="44"/>
      <c r="E63" s="44"/>
      <c r="F63" s="44"/>
      <c r="G63" s="44"/>
      <c r="H63" s="60"/>
      <c r="I63" s="44"/>
      <c r="J63" s="73"/>
      <c r="K63" s="45"/>
    </row>
    <row r="64" spans="1:11" ht="23.1" customHeight="1">
      <c r="A64" s="56" t="s">
        <v>88</v>
      </c>
      <c r="C64" s="58"/>
      <c r="D64" s="44"/>
      <c r="E64" s="60"/>
      <c r="F64" s="60"/>
      <c r="G64" s="60"/>
      <c r="H64" s="60"/>
      <c r="I64" s="60"/>
      <c r="J64" s="45"/>
      <c r="K64" s="60"/>
    </row>
    <row r="65" spans="1:11" ht="23.1" customHeight="1" thickBot="1">
      <c r="A65" s="41" t="s">
        <v>74</v>
      </c>
      <c r="C65" s="58"/>
      <c r="D65" s="44"/>
      <c r="E65" s="60">
        <f>E57-E66</f>
        <v>-488736</v>
      </c>
      <c r="F65" s="60"/>
      <c r="G65" s="60">
        <f>G57-G66</f>
        <v>-267746</v>
      </c>
      <c r="H65" s="60"/>
      <c r="I65" s="92">
        <f>I57</f>
        <v>-370643</v>
      </c>
      <c r="J65" s="45"/>
      <c r="K65" s="92">
        <f>K57</f>
        <v>-228424</v>
      </c>
    </row>
    <row r="66" spans="1:11" ht="23.1" customHeight="1" thickTop="1">
      <c r="A66" s="41" t="s">
        <v>56</v>
      </c>
      <c r="C66" s="58"/>
      <c r="D66" s="44"/>
      <c r="E66" s="86">
        <v>-95736</v>
      </c>
      <c r="F66" s="60"/>
      <c r="G66" s="86">
        <v>-64320</v>
      </c>
      <c r="H66" s="60"/>
      <c r="I66" s="60"/>
      <c r="J66" s="45"/>
      <c r="K66" s="60"/>
    </row>
    <row r="67" spans="1:11" ht="23.1" customHeight="1" thickBot="1">
      <c r="C67" s="58"/>
      <c r="D67" s="44"/>
      <c r="E67" s="92">
        <f>SUM(E65:E66)</f>
        <v>-584472</v>
      </c>
      <c r="F67" s="60"/>
      <c r="G67" s="92">
        <f>SUM(G65:G66)</f>
        <v>-332066</v>
      </c>
      <c r="H67" s="60"/>
      <c r="I67" s="60"/>
      <c r="J67" s="45"/>
      <c r="K67" s="60"/>
    </row>
    <row r="68" spans="1:11" ht="23.1" customHeight="1" thickTop="1">
      <c r="C68" s="58"/>
      <c r="D68" s="44"/>
      <c r="E68" s="44"/>
      <c r="F68" s="44"/>
      <c r="G68" s="44"/>
      <c r="H68" s="60"/>
      <c r="I68" s="44"/>
      <c r="J68" s="73"/>
      <c r="K68" s="79" t="s">
        <v>90</v>
      </c>
    </row>
    <row r="69" spans="1:11" ht="23.1" customHeight="1">
      <c r="A69" s="56" t="s">
        <v>89</v>
      </c>
      <c r="C69" s="58"/>
      <c r="D69" s="44"/>
      <c r="E69" s="44"/>
      <c r="F69" s="44"/>
      <c r="G69" s="44"/>
      <c r="H69" s="60"/>
      <c r="I69" s="44"/>
      <c r="J69" s="73"/>
      <c r="K69" s="45"/>
    </row>
    <row r="70" spans="1:11" ht="23.1" customHeight="1">
      <c r="A70" s="41" t="s">
        <v>223</v>
      </c>
      <c r="B70" s="93"/>
      <c r="C70" s="58"/>
      <c r="D70" s="44"/>
      <c r="G70" s="43"/>
      <c r="H70" s="43"/>
      <c r="I70" s="43"/>
      <c r="K70" s="43"/>
    </row>
    <row r="71" spans="1:11" ht="23.1" customHeight="1" thickBot="1">
      <c r="A71" s="41" t="s">
        <v>220</v>
      </c>
      <c r="C71" s="58"/>
      <c r="D71" s="44"/>
      <c r="E71" s="94">
        <f>E60/10011081</f>
        <v>-5.275054711873773E-2</v>
      </c>
      <c r="F71" s="95"/>
      <c r="G71" s="94">
        <v>-2.8000000000000001E-2</v>
      </c>
      <c r="H71" s="95"/>
      <c r="I71" s="94">
        <f>I60/10011081</f>
        <v>-3.7062231341450536E-2</v>
      </c>
      <c r="J71" s="95"/>
      <c r="K71" s="94">
        <v>-2.3E-2</v>
      </c>
    </row>
    <row r="72" spans="1:11" ht="23.1" customHeight="1" thickTop="1">
      <c r="A72" s="41"/>
      <c r="C72" s="44"/>
      <c r="D72" s="44"/>
      <c r="E72" s="44"/>
      <c r="F72" s="44"/>
      <c r="G72" s="60"/>
      <c r="H72" s="60"/>
      <c r="I72" s="45"/>
      <c r="J72" s="96"/>
      <c r="K72" s="45"/>
    </row>
    <row r="73" spans="1:11" ht="23.1" customHeight="1">
      <c r="A73" s="41" t="s">
        <v>31</v>
      </c>
      <c r="C73" s="44"/>
      <c r="D73" s="44"/>
      <c r="E73" s="44"/>
      <c r="F73" s="44"/>
      <c r="G73" s="60"/>
      <c r="H73" s="60"/>
    </row>
    <row r="74" spans="1:11" ht="23.1" customHeight="1">
      <c r="A74" s="40"/>
      <c r="B74" s="40"/>
      <c r="C74" s="40"/>
      <c r="D74" s="40"/>
      <c r="E74" s="40"/>
      <c r="F74" s="40"/>
      <c r="G74" s="42"/>
      <c r="H74" s="42"/>
      <c r="I74" s="42"/>
      <c r="J74" s="40"/>
      <c r="K74" s="45"/>
    </row>
    <row r="75" spans="1:11" ht="23.1" customHeight="1">
      <c r="A75" s="39"/>
      <c r="B75" s="40"/>
      <c r="C75" s="40"/>
      <c r="D75" s="40"/>
      <c r="E75" s="40"/>
      <c r="F75" s="40"/>
      <c r="G75" s="42"/>
      <c r="H75" s="42"/>
      <c r="I75" s="97"/>
      <c r="J75" s="40"/>
      <c r="K75" s="97"/>
    </row>
    <row r="76" spans="1:11" ht="23.1" customHeight="1">
      <c r="A76" s="39"/>
      <c r="B76" s="40"/>
      <c r="C76" s="40"/>
      <c r="D76" s="40"/>
      <c r="E76" s="40"/>
      <c r="F76" s="40"/>
      <c r="G76" s="42"/>
      <c r="H76" s="42"/>
      <c r="I76" s="42"/>
      <c r="J76" s="40"/>
      <c r="K76" s="42"/>
    </row>
    <row r="77" spans="1:11" ht="23.1" customHeight="1">
      <c r="A77" s="39"/>
      <c r="B77" s="40"/>
      <c r="C77" s="40"/>
      <c r="D77" s="40"/>
      <c r="E77" s="40"/>
      <c r="F77" s="40"/>
      <c r="G77" s="42"/>
      <c r="H77" s="42"/>
      <c r="I77" s="42"/>
      <c r="J77" s="40"/>
      <c r="K77" s="42"/>
    </row>
    <row r="78" spans="1:11" ht="23.1" customHeight="1">
      <c r="C78" s="44"/>
      <c r="D78" s="44"/>
      <c r="E78" s="44"/>
      <c r="F78" s="44"/>
      <c r="G78" s="60"/>
      <c r="H78" s="60"/>
      <c r="K78" s="45"/>
    </row>
    <row r="79" spans="1:11" s="44" customFormat="1" ht="23.1" customHeight="1">
      <c r="E79" s="166"/>
      <c r="F79" s="166"/>
      <c r="G79" s="166"/>
      <c r="H79" s="47"/>
      <c r="I79" s="166"/>
      <c r="J79" s="166"/>
      <c r="K79" s="166"/>
    </row>
    <row r="80" spans="1:11" s="44" customFormat="1" ht="23.1" customHeight="1">
      <c r="E80" s="98"/>
      <c r="F80" s="54"/>
      <c r="G80" s="98"/>
      <c r="H80" s="99"/>
      <c r="I80" s="98"/>
      <c r="J80" s="54"/>
      <c r="K80" s="98"/>
    </row>
    <row r="81" spans="1:11" ht="23.1" customHeight="1">
      <c r="A81" s="46"/>
      <c r="C81" s="44"/>
      <c r="D81" s="44"/>
      <c r="E81" s="73"/>
      <c r="F81" s="44"/>
      <c r="G81" s="73"/>
      <c r="H81" s="60"/>
    </row>
    <row r="82" spans="1:11" ht="23.1" customHeight="1">
      <c r="A82" s="46"/>
      <c r="C82" s="44"/>
      <c r="D82" s="44"/>
      <c r="E82" s="73"/>
      <c r="F82" s="44"/>
      <c r="G82" s="73"/>
      <c r="H82" s="60"/>
    </row>
    <row r="83" spans="1:11" ht="23.1" customHeight="1">
      <c r="C83" s="58"/>
      <c r="D83" s="44"/>
      <c r="E83" s="45"/>
      <c r="F83" s="60"/>
      <c r="G83" s="45"/>
      <c r="H83" s="60"/>
      <c r="I83" s="45"/>
      <c r="J83" s="45"/>
      <c r="K83" s="45"/>
    </row>
    <row r="84" spans="1:11" ht="23.1" customHeight="1">
      <c r="C84" s="58"/>
      <c r="D84" s="44"/>
      <c r="E84" s="45"/>
      <c r="F84" s="60"/>
      <c r="G84" s="45"/>
      <c r="H84" s="60"/>
      <c r="I84" s="45"/>
      <c r="J84" s="45"/>
      <c r="K84" s="45"/>
    </row>
    <row r="85" spans="1:11" ht="23.1" customHeight="1">
      <c r="C85" s="58"/>
      <c r="D85" s="44"/>
      <c r="E85" s="45"/>
      <c r="F85" s="60"/>
      <c r="G85" s="45"/>
      <c r="H85" s="60"/>
      <c r="I85" s="45"/>
      <c r="J85" s="45"/>
      <c r="K85" s="45"/>
    </row>
    <row r="86" spans="1:11" ht="23.1" customHeight="1">
      <c r="A86" s="46"/>
      <c r="C86" s="44"/>
      <c r="D86" s="44"/>
      <c r="E86" s="60"/>
      <c r="F86" s="60"/>
      <c r="G86" s="60"/>
      <c r="H86" s="60"/>
      <c r="I86" s="60"/>
      <c r="J86" s="45"/>
      <c r="K86" s="60"/>
    </row>
    <row r="87" spans="1:11" ht="23.1" customHeight="1">
      <c r="A87" s="46"/>
      <c r="C87" s="44"/>
      <c r="D87" s="44"/>
      <c r="E87" s="60"/>
      <c r="F87" s="60"/>
      <c r="G87" s="60"/>
      <c r="H87" s="60"/>
      <c r="I87" s="60"/>
      <c r="J87" s="45"/>
      <c r="K87" s="60"/>
    </row>
    <row r="88" spans="1:11" ht="23.1" customHeight="1">
      <c r="C88" s="58"/>
      <c r="D88" s="44"/>
      <c r="E88" s="45"/>
      <c r="F88" s="60"/>
      <c r="G88" s="45"/>
      <c r="H88" s="60"/>
      <c r="I88" s="45"/>
      <c r="J88" s="60"/>
      <c r="K88" s="45"/>
    </row>
    <row r="89" spans="1:11" ht="23.1" customHeight="1">
      <c r="C89" s="44"/>
      <c r="D89" s="44"/>
      <c r="E89" s="45"/>
      <c r="F89" s="60"/>
      <c r="G89" s="45"/>
      <c r="H89" s="60"/>
      <c r="I89" s="45"/>
      <c r="J89" s="60"/>
      <c r="K89" s="45"/>
    </row>
    <row r="90" spans="1:11" ht="23.1" customHeight="1">
      <c r="C90" s="58"/>
      <c r="D90" s="44"/>
      <c r="E90" s="45"/>
      <c r="F90" s="60"/>
      <c r="G90" s="45"/>
      <c r="H90" s="60"/>
      <c r="I90" s="45"/>
      <c r="J90" s="60"/>
      <c r="K90" s="45"/>
    </row>
    <row r="91" spans="1:11" ht="23.1" customHeight="1">
      <c r="C91" s="58"/>
      <c r="D91" s="44"/>
      <c r="E91" s="45"/>
      <c r="F91" s="60"/>
      <c r="G91" s="45"/>
      <c r="H91" s="60"/>
      <c r="I91" s="45"/>
      <c r="J91" s="60"/>
      <c r="K91" s="45"/>
    </row>
    <row r="92" spans="1:11" ht="23.1" customHeight="1">
      <c r="A92" s="46"/>
      <c r="C92" s="44"/>
      <c r="D92" s="44"/>
      <c r="E92" s="60"/>
      <c r="F92" s="60"/>
      <c r="G92" s="60"/>
      <c r="H92" s="60"/>
      <c r="I92" s="60"/>
      <c r="J92" s="45"/>
      <c r="K92" s="60"/>
    </row>
    <row r="93" spans="1:11" ht="23.1" customHeight="1">
      <c r="A93" s="46"/>
      <c r="C93" s="44"/>
      <c r="D93" s="44"/>
      <c r="E93" s="60"/>
      <c r="F93" s="60"/>
      <c r="G93" s="60"/>
      <c r="H93" s="60"/>
      <c r="I93" s="60"/>
      <c r="J93" s="45"/>
      <c r="K93" s="60"/>
    </row>
    <row r="94" spans="1:11" ht="23.1" customHeight="1">
      <c r="C94" s="58"/>
      <c r="D94" s="44"/>
      <c r="E94" s="45"/>
      <c r="F94" s="60"/>
      <c r="G94" s="45"/>
      <c r="H94" s="60"/>
      <c r="I94" s="45"/>
      <c r="J94" s="45"/>
      <c r="K94" s="45"/>
    </row>
    <row r="95" spans="1:11" ht="23.1" customHeight="1">
      <c r="C95" s="58"/>
      <c r="D95" s="44"/>
      <c r="E95" s="60"/>
      <c r="F95" s="60"/>
      <c r="G95" s="60"/>
      <c r="H95" s="60"/>
      <c r="I95" s="60"/>
      <c r="J95" s="60"/>
      <c r="K95" s="60"/>
    </row>
    <row r="96" spans="1:11" ht="23.1" customHeight="1">
      <c r="A96" s="46"/>
      <c r="C96" s="44"/>
      <c r="D96" s="44"/>
      <c r="E96" s="45"/>
      <c r="F96" s="60"/>
      <c r="G96" s="45"/>
      <c r="H96" s="60"/>
      <c r="I96" s="45"/>
      <c r="J96" s="45"/>
      <c r="K96" s="45"/>
    </row>
    <row r="97" spans="1:11" ht="23.1" customHeight="1">
      <c r="C97" s="58"/>
      <c r="D97" s="44"/>
      <c r="E97" s="45"/>
      <c r="F97" s="60"/>
      <c r="G97" s="45"/>
      <c r="H97" s="60"/>
      <c r="I97" s="45"/>
      <c r="J97" s="60"/>
      <c r="K97" s="45"/>
    </row>
    <row r="98" spans="1:11" ht="23.1" customHeight="1">
      <c r="A98" s="46"/>
      <c r="C98" s="58"/>
      <c r="D98" s="44"/>
      <c r="E98" s="60"/>
      <c r="F98" s="60"/>
      <c r="G98" s="60"/>
      <c r="H98" s="60"/>
      <c r="I98" s="60"/>
      <c r="J98" s="45"/>
      <c r="K98" s="60"/>
    </row>
    <row r="99" spans="1:11" ht="23.1" customHeight="1">
      <c r="A99" s="46"/>
      <c r="C99" s="58"/>
      <c r="D99" s="44"/>
      <c r="E99" s="60"/>
      <c r="F99" s="60"/>
      <c r="G99" s="60"/>
      <c r="H99" s="60"/>
      <c r="I99" s="60"/>
      <c r="J99" s="45"/>
      <c r="K99" s="60"/>
    </row>
    <row r="100" spans="1:11" ht="23.1" customHeight="1">
      <c r="A100" s="46"/>
      <c r="C100" s="58"/>
      <c r="D100" s="44"/>
      <c r="E100" s="60"/>
      <c r="F100" s="60"/>
      <c r="G100" s="60"/>
      <c r="H100" s="60"/>
      <c r="I100" s="60"/>
      <c r="J100" s="45"/>
      <c r="K100" s="60"/>
    </row>
    <row r="101" spans="1:11" ht="23.1" customHeight="1">
      <c r="A101" s="46"/>
      <c r="C101" s="58"/>
      <c r="D101" s="44"/>
      <c r="E101" s="60"/>
      <c r="F101" s="60"/>
      <c r="G101" s="60"/>
      <c r="H101" s="60"/>
      <c r="I101" s="60"/>
      <c r="J101" s="45"/>
      <c r="K101" s="60"/>
    </row>
    <row r="102" spans="1:11" ht="23.1" customHeight="1">
      <c r="A102" s="46"/>
      <c r="C102" s="58"/>
      <c r="D102" s="44"/>
      <c r="E102" s="60"/>
      <c r="F102" s="60"/>
      <c r="G102" s="60"/>
      <c r="H102" s="60"/>
      <c r="I102" s="60"/>
      <c r="J102" s="45"/>
      <c r="K102" s="60"/>
    </row>
    <row r="103" spans="1:11" ht="23.1" customHeight="1">
      <c r="A103" s="90"/>
      <c r="B103" s="58"/>
      <c r="D103" s="45"/>
      <c r="E103" s="45"/>
      <c r="F103" s="59"/>
      <c r="G103" s="45"/>
      <c r="H103" s="45"/>
      <c r="I103" s="45"/>
      <c r="J103" s="45"/>
      <c r="K103" s="45"/>
    </row>
    <row r="104" spans="1:11" ht="23.1" customHeight="1">
      <c r="A104" s="46"/>
      <c r="C104" s="58"/>
      <c r="D104" s="44"/>
      <c r="E104" s="44"/>
      <c r="F104" s="44"/>
      <c r="G104" s="44"/>
      <c r="H104" s="60"/>
      <c r="I104" s="44"/>
      <c r="J104" s="73"/>
      <c r="K104" s="45"/>
    </row>
    <row r="105" spans="1:11" ht="23.1" customHeight="1">
      <c r="C105" s="58"/>
      <c r="D105" s="44"/>
      <c r="E105" s="44"/>
      <c r="F105" s="44"/>
      <c r="G105" s="44"/>
      <c r="H105" s="60"/>
      <c r="I105" s="44"/>
      <c r="J105" s="73"/>
      <c r="K105" s="45"/>
    </row>
    <row r="106" spans="1:11" ht="23.1" customHeight="1">
      <c r="A106" s="39"/>
      <c r="C106" s="58"/>
      <c r="D106" s="44"/>
      <c r="E106" s="44"/>
      <c r="F106" s="44"/>
      <c r="G106" s="44"/>
      <c r="H106" s="60"/>
      <c r="I106" s="44"/>
      <c r="J106" s="73"/>
      <c r="K106" s="45"/>
    </row>
    <row r="107" spans="1:11" ht="23.1" customHeight="1">
      <c r="A107" s="93"/>
      <c r="B107" s="93"/>
      <c r="C107" s="58"/>
      <c r="D107" s="44"/>
      <c r="G107" s="43"/>
      <c r="H107" s="43"/>
      <c r="I107" s="43"/>
      <c r="K107" s="43"/>
    </row>
    <row r="108" spans="1:11" ht="23.1" customHeight="1">
      <c r="C108" s="58"/>
      <c r="D108" s="44"/>
      <c r="E108" s="100"/>
      <c r="F108" s="101"/>
      <c r="G108" s="100"/>
      <c r="H108" s="101"/>
      <c r="I108" s="100"/>
      <c r="J108" s="101"/>
      <c r="K108" s="100"/>
    </row>
    <row r="109" spans="1:11" ht="23.1" customHeight="1">
      <c r="C109" s="44"/>
      <c r="D109" s="44"/>
      <c r="E109" s="44"/>
      <c r="F109" s="44"/>
      <c r="G109" s="60"/>
      <c r="H109" s="60"/>
      <c r="I109" s="45"/>
      <c r="J109" s="96"/>
      <c r="K109" s="45"/>
    </row>
    <row r="110" spans="1:11" ht="23.1" customHeight="1">
      <c r="C110" s="44"/>
      <c r="D110" s="44"/>
      <c r="E110" s="44"/>
      <c r="F110" s="44"/>
      <c r="G110" s="60"/>
      <c r="H110" s="60"/>
    </row>
    <row r="111" spans="1:11" ht="23.1" customHeight="1">
      <c r="A111" s="40"/>
      <c r="B111" s="40"/>
      <c r="C111" s="40"/>
      <c r="D111" s="40"/>
      <c r="E111" s="40"/>
      <c r="F111" s="40"/>
      <c r="G111" s="42"/>
      <c r="H111" s="42"/>
      <c r="I111" s="42"/>
      <c r="J111" s="40"/>
      <c r="K111" s="45"/>
    </row>
    <row r="112" spans="1:11" ht="23.1" customHeight="1">
      <c r="A112" s="39"/>
      <c r="B112" s="40"/>
      <c r="C112" s="40"/>
      <c r="D112" s="40"/>
      <c r="E112" s="40"/>
      <c r="F112" s="40"/>
      <c r="G112" s="42"/>
      <c r="H112" s="42"/>
      <c r="I112" s="42"/>
      <c r="J112" s="40"/>
      <c r="K112" s="42"/>
    </row>
    <row r="113" spans="1:11" ht="23.1" customHeight="1">
      <c r="A113" s="39"/>
      <c r="B113" s="40"/>
      <c r="C113" s="40"/>
      <c r="D113" s="40"/>
      <c r="E113" s="40"/>
      <c r="F113" s="40"/>
      <c r="G113" s="42"/>
      <c r="H113" s="42"/>
      <c r="I113" s="42"/>
      <c r="J113" s="40"/>
      <c r="K113" s="42"/>
    </row>
    <row r="114" spans="1:11" ht="23.1" customHeight="1">
      <c r="A114" s="39"/>
      <c r="B114" s="40"/>
      <c r="C114" s="40"/>
      <c r="D114" s="40"/>
      <c r="E114" s="40"/>
      <c r="F114" s="40"/>
      <c r="G114" s="42"/>
      <c r="H114" s="42"/>
      <c r="I114" s="42"/>
      <c r="J114" s="40"/>
      <c r="K114" s="42"/>
    </row>
    <row r="115" spans="1:11" ht="23.1" customHeight="1">
      <c r="C115" s="44"/>
      <c r="D115" s="44"/>
      <c r="E115" s="44"/>
      <c r="F115" s="44"/>
      <c r="G115" s="60"/>
      <c r="H115" s="60"/>
      <c r="K115" s="45"/>
    </row>
    <row r="116" spans="1:11" ht="23.1" customHeight="1">
      <c r="A116" s="40"/>
      <c r="B116" s="40"/>
      <c r="C116" s="40"/>
      <c r="D116" s="40"/>
      <c r="E116" s="166"/>
      <c r="F116" s="166"/>
      <c r="G116" s="166"/>
      <c r="H116" s="47"/>
      <c r="I116" s="166"/>
      <c r="J116" s="166"/>
      <c r="K116" s="166"/>
    </row>
    <row r="117" spans="1:11" s="44" customFormat="1" ht="23.1" customHeight="1">
      <c r="E117" s="98"/>
      <c r="F117" s="54"/>
      <c r="G117" s="98"/>
      <c r="H117" s="99"/>
      <c r="I117" s="98"/>
      <c r="J117" s="54"/>
      <c r="K117" s="98"/>
    </row>
    <row r="118" spans="1:11" ht="23.1" customHeight="1">
      <c r="A118" s="46"/>
      <c r="B118" s="46"/>
      <c r="I118" s="102"/>
      <c r="J118" s="66"/>
      <c r="K118" s="102"/>
    </row>
    <row r="119" spans="1:11" ht="23.1" customHeight="1">
      <c r="E119" s="59"/>
      <c r="F119" s="59"/>
      <c r="J119" s="59"/>
    </row>
    <row r="120" spans="1:11" ht="23.1" customHeight="1">
      <c r="E120" s="59"/>
      <c r="F120" s="59"/>
      <c r="J120" s="59"/>
    </row>
    <row r="121" spans="1:11" ht="23.1" customHeight="1">
      <c r="C121" s="41"/>
      <c r="E121" s="59"/>
      <c r="F121" s="59"/>
      <c r="J121" s="59"/>
    </row>
    <row r="122" spans="1:11" ht="23.1" customHeight="1">
      <c r="C122" s="41"/>
      <c r="E122" s="59"/>
      <c r="F122" s="59"/>
      <c r="J122" s="59"/>
    </row>
    <row r="123" spans="1:11" ht="23.1" customHeight="1">
      <c r="C123" s="41"/>
      <c r="E123" s="59"/>
      <c r="F123" s="59"/>
      <c r="J123" s="59"/>
    </row>
    <row r="124" spans="1:11" ht="23.1" customHeight="1">
      <c r="C124" s="41"/>
      <c r="E124" s="59"/>
      <c r="F124" s="59"/>
      <c r="J124" s="59"/>
    </row>
    <row r="125" spans="1:11" ht="23.1" customHeight="1">
      <c r="C125" s="41"/>
      <c r="E125" s="59"/>
      <c r="F125" s="59"/>
      <c r="J125" s="59"/>
    </row>
    <row r="126" spans="1:11" ht="23.1" customHeight="1">
      <c r="C126" s="41"/>
      <c r="E126" s="59"/>
      <c r="F126" s="59"/>
      <c r="J126" s="59"/>
    </row>
    <row r="127" spans="1:11" ht="23.1" customHeight="1">
      <c r="C127" s="41"/>
      <c r="E127" s="60"/>
      <c r="F127" s="59"/>
      <c r="G127" s="60"/>
      <c r="J127" s="59"/>
    </row>
    <row r="128" spans="1:11" ht="23.1" customHeight="1">
      <c r="C128" s="41"/>
      <c r="E128" s="60"/>
      <c r="F128" s="59"/>
      <c r="G128" s="60"/>
      <c r="J128" s="59"/>
    </row>
    <row r="129" spans="1:10" ht="23.1" customHeight="1">
      <c r="C129" s="41"/>
      <c r="E129" s="59"/>
      <c r="F129" s="59"/>
      <c r="J129" s="59"/>
    </row>
    <row r="130" spans="1:10" ht="23.1" customHeight="1">
      <c r="C130" s="41"/>
      <c r="E130" s="59"/>
      <c r="F130" s="59"/>
      <c r="J130" s="59"/>
    </row>
    <row r="131" spans="1:10" ht="23.1" customHeight="1">
      <c r="C131" s="41"/>
      <c r="E131" s="59"/>
      <c r="F131" s="59"/>
      <c r="J131" s="59"/>
    </row>
    <row r="132" spans="1:10" ht="23.1" customHeight="1">
      <c r="C132" s="41"/>
      <c r="E132" s="59"/>
      <c r="F132" s="59"/>
      <c r="J132" s="59"/>
    </row>
    <row r="133" spans="1:10" ht="23.1" customHeight="1">
      <c r="C133" s="41"/>
      <c r="E133" s="59"/>
      <c r="F133" s="59"/>
      <c r="J133" s="59"/>
    </row>
    <row r="134" spans="1:10" ht="23.1" customHeight="1">
      <c r="C134" s="41"/>
      <c r="E134" s="59"/>
      <c r="F134" s="59"/>
      <c r="J134" s="59"/>
    </row>
    <row r="135" spans="1:10" ht="23.1" customHeight="1">
      <c r="C135" s="41"/>
      <c r="E135" s="59"/>
      <c r="F135" s="59"/>
      <c r="J135" s="59"/>
    </row>
    <row r="136" spans="1:10" ht="23.1" customHeight="1">
      <c r="C136" s="41"/>
      <c r="E136" s="59"/>
      <c r="F136" s="59"/>
      <c r="J136" s="59"/>
    </row>
    <row r="137" spans="1:10" ht="23.1" customHeight="1">
      <c r="C137" s="41"/>
      <c r="E137" s="59"/>
      <c r="F137" s="59"/>
      <c r="J137" s="59"/>
    </row>
    <row r="138" spans="1:10" ht="23.1" customHeight="1">
      <c r="C138" s="41"/>
      <c r="E138" s="59"/>
      <c r="F138" s="59"/>
      <c r="J138" s="59"/>
    </row>
    <row r="139" spans="1:10" ht="23.1" customHeight="1">
      <c r="C139" s="41"/>
      <c r="E139" s="59"/>
      <c r="F139" s="59"/>
      <c r="J139" s="59"/>
    </row>
    <row r="140" spans="1:10" ht="23.1" customHeight="1">
      <c r="C140" s="41"/>
      <c r="E140" s="59"/>
      <c r="F140" s="59"/>
      <c r="J140" s="59"/>
    </row>
    <row r="141" spans="1:10" ht="23.1" customHeight="1">
      <c r="C141" s="41"/>
      <c r="E141" s="59"/>
      <c r="F141" s="59"/>
      <c r="J141" s="59"/>
    </row>
    <row r="142" spans="1:10" ht="23.1" customHeight="1">
      <c r="C142" s="41"/>
      <c r="E142" s="59"/>
      <c r="F142" s="59"/>
      <c r="J142" s="59"/>
    </row>
    <row r="143" spans="1:10" ht="23.1" customHeight="1">
      <c r="C143" s="41"/>
      <c r="E143" s="59"/>
      <c r="F143" s="59"/>
      <c r="J143" s="59"/>
    </row>
    <row r="144" spans="1:10" ht="23.1" customHeight="1">
      <c r="A144" s="46"/>
      <c r="C144" s="41"/>
      <c r="E144" s="59"/>
      <c r="F144" s="59"/>
      <c r="J144" s="59"/>
    </row>
    <row r="145" spans="1:12" ht="23.1" customHeight="1">
      <c r="C145" s="41"/>
    </row>
    <row r="146" spans="1:12" ht="23.1" customHeight="1"/>
    <row r="147" spans="1:12" ht="23.1" customHeight="1">
      <c r="A147" s="40"/>
      <c r="B147" s="40"/>
      <c r="C147" s="40"/>
      <c r="D147" s="40"/>
      <c r="E147" s="40"/>
      <c r="F147" s="40"/>
      <c r="G147" s="42"/>
      <c r="H147" s="42"/>
      <c r="I147" s="42"/>
      <c r="J147" s="40"/>
      <c r="K147" s="45"/>
    </row>
    <row r="148" spans="1:12" ht="23.1" customHeight="1">
      <c r="A148" s="39"/>
      <c r="B148" s="40"/>
      <c r="C148" s="40"/>
      <c r="D148" s="40"/>
      <c r="E148" s="40"/>
      <c r="F148" s="40"/>
      <c r="G148" s="42"/>
      <c r="H148" s="42"/>
      <c r="I148" s="42"/>
      <c r="J148" s="40"/>
      <c r="K148" s="42"/>
    </row>
    <row r="149" spans="1:12" ht="23.1" customHeight="1">
      <c r="A149" s="39"/>
      <c r="B149" s="40"/>
      <c r="C149" s="40"/>
      <c r="D149" s="40"/>
      <c r="E149" s="40"/>
      <c r="F149" s="40"/>
      <c r="G149" s="42"/>
      <c r="H149" s="42"/>
      <c r="I149" s="42"/>
      <c r="J149" s="40"/>
      <c r="K149" s="42"/>
    </row>
    <row r="150" spans="1:12" ht="23.1" customHeight="1">
      <c r="A150" s="39"/>
      <c r="B150" s="40"/>
      <c r="C150" s="40"/>
      <c r="D150" s="40"/>
      <c r="E150" s="40"/>
      <c r="F150" s="40"/>
      <c r="G150" s="42"/>
      <c r="H150" s="42"/>
      <c r="I150" s="42"/>
      <c r="J150" s="40"/>
      <c r="K150" s="42"/>
    </row>
    <row r="151" spans="1:12" ht="23.1" customHeight="1">
      <c r="C151" s="44"/>
      <c r="D151" s="44"/>
      <c r="E151" s="44"/>
      <c r="F151" s="44"/>
      <c r="G151" s="60"/>
      <c r="H151" s="60"/>
      <c r="K151" s="45"/>
    </row>
    <row r="152" spans="1:12" ht="23.1" customHeight="1">
      <c r="A152" s="40"/>
      <c r="B152" s="40"/>
      <c r="C152" s="40"/>
      <c r="D152" s="40"/>
      <c r="E152" s="166"/>
      <c r="F152" s="166"/>
      <c r="G152" s="166"/>
      <c r="H152" s="47"/>
      <c r="I152" s="166"/>
      <c r="J152" s="166"/>
      <c r="K152" s="166"/>
    </row>
    <row r="153" spans="1:12" s="44" customFormat="1" ht="23.1" customHeight="1">
      <c r="E153" s="98"/>
      <c r="F153" s="54"/>
      <c r="G153" s="98"/>
      <c r="H153" s="99"/>
      <c r="I153" s="98"/>
      <c r="J153" s="54"/>
      <c r="K153" s="98"/>
    </row>
    <row r="154" spans="1:12" ht="23.1" customHeight="1">
      <c r="A154" s="46"/>
      <c r="B154" s="46"/>
    </row>
    <row r="155" spans="1:12" ht="23.1" customHeight="1">
      <c r="E155" s="59"/>
      <c r="F155" s="59"/>
      <c r="J155" s="59"/>
      <c r="L155" s="44"/>
    </row>
    <row r="156" spans="1:12" ht="23.1" customHeight="1">
      <c r="E156" s="59"/>
      <c r="F156" s="59"/>
      <c r="J156" s="59"/>
      <c r="L156" s="44"/>
    </row>
    <row r="157" spans="1:12" ht="23.1" customHeight="1">
      <c r="E157" s="59"/>
      <c r="F157" s="59"/>
      <c r="J157" s="59"/>
      <c r="L157" s="44"/>
    </row>
    <row r="158" spans="1:12" ht="23.1" customHeight="1">
      <c r="E158" s="59"/>
      <c r="F158" s="59"/>
      <c r="J158" s="59"/>
      <c r="L158" s="44"/>
    </row>
    <row r="159" spans="1:12" ht="23.1" customHeight="1">
      <c r="E159" s="59"/>
      <c r="F159" s="59"/>
      <c r="J159" s="59"/>
    </row>
    <row r="160" spans="1:12" ht="23.1" customHeight="1">
      <c r="E160" s="59"/>
      <c r="F160" s="59"/>
      <c r="J160" s="59"/>
    </row>
    <row r="161" spans="1:11" ht="23.1" customHeight="1">
      <c r="A161" s="46"/>
      <c r="E161" s="59"/>
      <c r="F161" s="59"/>
      <c r="J161" s="59"/>
    </row>
    <row r="162" spans="1:11" ht="23.1" customHeight="1">
      <c r="A162" s="46"/>
      <c r="B162" s="46"/>
      <c r="E162" s="59"/>
      <c r="F162" s="59"/>
      <c r="J162" s="59"/>
    </row>
    <row r="163" spans="1:11" ht="23.1" customHeight="1">
      <c r="E163" s="59"/>
      <c r="F163" s="59"/>
      <c r="J163" s="59"/>
    </row>
    <row r="164" spans="1:11" ht="23.1" customHeight="1">
      <c r="E164" s="59"/>
      <c r="F164" s="59"/>
      <c r="J164" s="59"/>
    </row>
    <row r="165" spans="1:11" ht="23.1" customHeight="1">
      <c r="E165" s="59"/>
      <c r="F165" s="59"/>
      <c r="J165" s="59"/>
    </row>
    <row r="166" spans="1:11" ht="23.1" customHeight="1">
      <c r="E166" s="59"/>
      <c r="F166" s="59"/>
      <c r="J166" s="59"/>
    </row>
    <row r="167" spans="1:11" ht="23.1" customHeight="1">
      <c r="E167" s="60"/>
      <c r="F167" s="59"/>
      <c r="G167" s="60"/>
      <c r="I167" s="60"/>
      <c r="J167" s="59"/>
      <c r="K167" s="60"/>
    </row>
    <row r="168" spans="1:11" ht="23.1" customHeight="1">
      <c r="E168" s="59"/>
      <c r="F168" s="59"/>
      <c r="J168" s="59"/>
    </row>
    <row r="169" spans="1:11" ht="23.1" customHeight="1">
      <c r="E169" s="59"/>
      <c r="F169" s="59"/>
      <c r="J169" s="59"/>
    </row>
    <row r="170" spans="1:11" ht="23.1" customHeight="1">
      <c r="E170" s="59"/>
      <c r="F170" s="59"/>
      <c r="J170" s="59"/>
    </row>
    <row r="171" spans="1:11" ht="23.1" customHeight="1">
      <c r="E171" s="59"/>
      <c r="F171" s="59"/>
      <c r="J171" s="59"/>
    </row>
    <row r="172" spans="1:11" ht="23.1" customHeight="1">
      <c r="E172" s="59"/>
      <c r="F172" s="59"/>
      <c r="J172" s="59"/>
    </row>
    <row r="173" spans="1:11" ht="23.1" customHeight="1">
      <c r="E173" s="59"/>
      <c r="F173" s="59"/>
      <c r="J173" s="59"/>
    </row>
    <row r="174" spans="1:11" ht="23.1" customHeight="1">
      <c r="A174" s="46"/>
      <c r="E174" s="59"/>
      <c r="F174" s="59"/>
      <c r="J174" s="59"/>
    </row>
    <row r="175" spans="1:11" ht="23.1" customHeight="1">
      <c r="A175" s="46"/>
      <c r="E175" s="59"/>
      <c r="F175" s="59"/>
      <c r="J175" s="59"/>
    </row>
    <row r="176" spans="1:11" ht="23.1" customHeight="1">
      <c r="E176" s="59"/>
      <c r="F176" s="59"/>
      <c r="J176" s="59"/>
    </row>
    <row r="177" spans="1:11" ht="23.1" customHeight="1">
      <c r="A177" s="46"/>
      <c r="E177" s="59"/>
      <c r="F177" s="59"/>
      <c r="J177" s="59"/>
    </row>
    <row r="178" spans="1:11" ht="23.1" customHeight="1">
      <c r="A178" s="46"/>
      <c r="E178" s="59"/>
      <c r="F178" s="59"/>
      <c r="J178" s="59"/>
    </row>
    <row r="179" spans="1:11" ht="23.1" customHeight="1">
      <c r="A179" s="46"/>
      <c r="E179" s="59"/>
      <c r="F179" s="59"/>
      <c r="J179" s="59"/>
    </row>
    <row r="180" spans="1:11" ht="23.1" customHeight="1">
      <c r="E180" s="59"/>
      <c r="F180" s="59"/>
      <c r="J180" s="59"/>
    </row>
    <row r="181" spans="1:11" ht="23.1" customHeight="1">
      <c r="E181" s="59"/>
      <c r="F181" s="59"/>
      <c r="J181" s="59"/>
    </row>
    <row r="182" spans="1:11" ht="23.1" customHeight="1">
      <c r="E182" s="59"/>
      <c r="F182" s="59"/>
      <c r="J182" s="59"/>
    </row>
    <row r="183" spans="1:11" ht="23.1" customHeight="1">
      <c r="E183" s="59"/>
      <c r="F183" s="59"/>
      <c r="J183" s="59"/>
    </row>
    <row r="184" spans="1:11" ht="23.1" customHeight="1"/>
    <row r="185" spans="1:11" ht="23.1" customHeight="1">
      <c r="G185" s="43"/>
      <c r="I185" s="43"/>
      <c r="K185" s="43"/>
    </row>
    <row r="186" spans="1:11" ht="24" customHeight="1">
      <c r="E186" s="59"/>
      <c r="K186" s="43"/>
    </row>
    <row r="187" spans="1:11" ht="24" customHeight="1">
      <c r="E187" s="59"/>
    </row>
    <row r="188" spans="1:11" ht="24" customHeight="1">
      <c r="E188" s="59"/>
    </row>
    <row r="189" spans="1:11" ht="24" customHeight="1">
      <c r="E189" s="59"/>
      <c r="K189" s="43"/>
    </row>
    <row r="190" spans="1:11" ht="24" customHeight="1">
      <c r="E190" s="59"/>
    </row>
    <row r="191" spans="1:11" ht="24" customHeight="1">
      <c r="I191" s="43"/>
      <c r="K191" s="43"/>
    </row>
  </sheetData>
  <mergeCells count="6">
    <mergeCell ref="E152:G152"/>
    <mergeCell ref="I152:K152"/>
    <mergeCell ref="E116:G116"/>
    <mergeCell ref="I116:K116"/>
    <mergeCell ref="E79:G79"/>
    <mergeCell ref="I79:K79"/>
  </mergeCells>
  <printOptions gridLinesSet="0"/>
  <pageMargins left="0.6889763779527559" right="0.31496062992125984" top="0.78740157480314965" bottom="0.11811023622047245" header="0.19685039370078741" footer="0.19685039370078741"/>
  <pageSetup paperSize="9" scale="78" orientation="portrait" r:id="rId1"/>
  <headerFooter alignWithMargins="0"/>
  <rowBreaks count="4" manualBreakCount="4">
    <brk id="32" max="10" man="1"/>
    <brk id="73" max="16383" man="1"/>
    <brk id="110" max="16383" man="1"/>
    <brk id="1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8"/>
  <sheetViews>
    <sheetView showGridLines="0" view="pageBreakPreview" zoomScale="70" zoomScaleNormal="60" zoomScaleSheetLayoutView="70" workbookViewId="0"/>
  </sheetViews>
  <sheetFormatPr defaultColWidth="9.44140625" defaultRowHeight="24" customHeight="1"/>
  <cols>
    <col min="1" max="1" width="23.44140625" style="2" customWidth="1"/>
    <col min="2" max="2" width="6.44140625" style="15" customWidth="1"/>
    <col min="3" max="3" width="9.33203125" style="15" customWidth="1"/>
    <col min="4" max="4" width="14.5546875" style="15" customWidth="1"/>
    <col min="5" max="5" width="1.44140625" style="15" customWidth="1"/>
    <col min="6" max="6" width="14.5546875" style="2" customWidth="1"/>
    <col min="7" max="7" width="1.44140625" style="2" customWidth="1"/>
    <col min="8" max="8" width="14.5546875" style="2" customWidth="1"/>
    <col min="9" max="9" width="1.44140625" style="2" customWidth="1"/>
    <col min="10" max="10" width="14.5546875" style="2" customWidth="1"/>
    <col min="11" max="11" width="1.44140625" style="2" customWidth="1"/>
    <col min="12" max="12" width="17.33203125" style="2" customWidth="1"/>
    <col min="13" max="13" width="1.44140625" style="2" customWidth="1"/>
    <col min="14" max="14" width="14.5546875" style="2" customWidth="1"/>
    <col min="15" max="15" width="1.44140625" style="2" customWidth="1"/>
    <col min="16" max="16" width="16.6640625" style="2" customWidth="1"/>
    <col min="17" max="17" width="1.44140625" style="2" customWidth="1"/>
    <col min="18" max="18" width="14.5546875" style="2" customWidth="1"/>
    <col min="19" max="19" width="1.44140625" style="2" customWidth="1"/>
    <col min="20" max="20" width="14.5546875" style="2" customWidth="1"/>
    <col min="21" max="21" width="1.44140625" style="2" customWidth="1"/>
    <col min="22" max="22" width="14.5546875" style="2" customWidth="1"/>
    <col min="23" max="23" width="1.44140625" style="2" customWidth="1"/>
    <col min="24" max="24" width="14.5546875" style="2" customWidth="1"/>
    <col min="25" max="25" width="1.44140625" style="2" customWidth="1"/>
    <col min="26" max="26" width="14.5546875" style="2" customWidth="1"/>
    <col min="27" max="27" width="1.44140625" style="2" customWidth="1"/>
    <col min="28" max="28" width="14.5546875" style="2" customWidth="1"/>
    <col min="29" max="29" width="13.44140625" style="2" bestFit="1" customWidth="1"/>
    <col min="30" max="30" width="9.44140625" style="2"/>
    <col min="31" max="31" width="12" style="2" bestFit="1" customWidth="1"/>
    <col min="32" max="32" width="9.44140625" style="2"/>
    <col min="33" max="33" width="12.44140625" style="2" bestFit="1" customWidth="1"/>
    <col min="34" max="34" width="9.44140625" style="2"/>
    <col min="35" max="35" width="11.44140625" style="2" bestFit="1" customWidth="1"/>
    <col min="36" max="36" width="9.44140625" style="2"/>
    <col min="37" max="37" width="13.44140625" style="2" bestFit="1" customWidth="1"/>
    <col min="38" max="16384" width="9.44140625" style="2"/>
  </cols>
  <sheetData>
    <row r="1" spans="1:28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60</v>
      </c>
    </row>
    <row r="2" spans="1:28" s="5" customFormat="1" ht="24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4" customHeight="1">
      <c r="A3" s="3" t="s">
        <v>91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24" customHeight="1">
      <c r="A4" s="6" t="s">
        <v>240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4" customHeight="1">
      <c r="B5" s="2"/>
      <c r="C5" s="2"/>
      <c r="D5" s="2"/>
      <c r="E5" s="2"/>
      <c r="AB5" s="7" t="s">
        <v>2</v>
      </c>
    </row>
    <row r="6" spans="1:28" ht="24" customHeight="1">
      <c r="B6" s="8"/>
      <c r="C6" s="8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</row>
    <row r="7" spans="1:28" ht="24" customHeight="1">
      <c r="B7" s="8"/>
      <c r="C7" s="8"/>
      <c r="D7" s="167" t="s">
        <v>55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9"/>
      <c r="Z7" s="9"/>
      <c r="AA7" s="10"/>
      <c r="AB7" s="10"/>
    </row>
    <row r="8" spans="1:28" ht="24" customHeight="1">
      <c r="B8" s="8"/>
      <c r="C8" s="8"/>
      <c r="D8" s="11"/>
      <c r="E8" s="11"/>
      <c r="F8" s="11"/>
      <c r="G8" s="11"/>
      <c r="H8" s="11"/>
      <c r="I8" s="11"/>
      <c r="J8" s="11"/>
      <c r="K8" s="11"/>
      <c r="L8" s="35" t="s">
        <v>183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11"/>
      <c r="X8" s="11"/>
      <c r="Y8" s="10"/>
      <c r="Z8" s="10"/>
      <c r="AA8" s="10"/>
      <c r="AB8" s="10"/>
    </row>
    <row r="9" spans="1:28" ht="24" customHeight="1">
      <c r="B9" s="8"/>
      <c r="C9" s="8"/>
      <c r="D9" s="11"/>
      <c r="E9" s="11"/>
      <c r="F9" s="11"/>
      <c r="G9" s="11"/>
      <c r="H9" s="11"/>
      <c r="I9" s="11"/>
      <c r="L9" s="167" t="s">
        <v>92</v>
      </c>
      <c r="M9" s="167"/>
      <c r="N9" s="167"/>
      <c r="O9" s="167"/>
      <c r="P9" s="167"/>
      <c r="Q9" s="11"/>
      <c r="R9" s="11"/>
      <c r="S9" s="11"/>
      <c r="T9" s="11"/>
      <c r="U9" s="11"/>
      <c r="V9" s="11"/>
      <c r="W9" s="11"/>
      <c r="X9" s="11"/>
      <c r="Y9" s="10"/>
      <c r="Z9" s="10"/>
      <c r="AA9" s="10"/>
      <c r="AB9" s="10"/>
    </row>
    <row r="10" spans="1:28" s="11" customFormat="1" ht="24" customHeight="1">
      <c r="H10" s="2"/>
      <c r="I10" s="2"/>
      <c r="J10" s="2"/>
      <c r="L10" s="14" t="s">
        <v>160</v>
      </c>
      <c r="P10" s="14"/>
      <c r="R10" s="14"/>
      <c r="V10" s="2"/>
      <c r="W10" s="2"/>
      <c r="X10" s="2"/>
      <c r="Y10" s="2"/>
      <c r="Z10" s="12"/>
    </row>
    <row r="11" spans="1:28" s="11" customFormat="1" ht="24" customHeight="1">
      <c r="H11" s="2"/>
      <c r="I11" s="2"/>
      <c r="J11" s="2"/>
      <c r="L11" s="14" t="s">
        <v>161</v>
      </c>
      <c r="P11" s="14" t="s">
        <v>93</v>
      </c>
      <c r="R11" s="14" t="s">
        <v>155</v>
      </c>
      <c r="V11" s="2"/>
      <c r="W11" s="2"/>
      <c r="X11" s="2"/>
      <c r="Y11" s="2"/>
      <c r="Z11" s="12" t="s">
        <v>94</v>
      </c>
    </row>
    <row r="12" spans="1:28" s="11" customFormat="1" ht="24" customHeight="1">
      <c r="L12" s="14" t="s">
        <v>163</v>
      </c>
      <c r="P12" s="14" t="s">
        <v>95</v>
      </c>
      <c r="R12" s="14" t="s">
        <v>156</v>
      </c>
      <c r="V12" s="14" t="s">
        <v>96</v>
      </c>
      <c r="W12" s="2"/>
      <c r="X12" s="14" t="s">
        <v>97</v>
      </c>
      <c r="Y12" s="2"/>
      <c r="Z12" s="12" t="s">
        <v>98</v>
      </c>
    </row>
    <row r="13" spans="1:28" s="11" customFormat="1" ht="24" customHeight="1">
      <c r="D13" s="12" t="s">
        <v>99</v>
      </c>
      <c r="E13" s="15"/>
      <c r="H13" s="168" t="s">
        <v>225</v>
      </c>
      <c r="I13" s="168"/>
      <c r="J13" s="168"/>
      <c r="L13" s="14" t="s">
        <v>164</v>
      </c>
      <c r="N13" s="14" t="s">
        <v>100</v>
      </c>
      <c r="P13" s="14" t="s">
        <v>101</v>
      </c>
      <c r="R13" s="14" t="s">
        <v>157</v>
      </c>
      <c r="T13" s="14" t="s">
        <v>152</v>
      </c>
      <c r="V13" s="14" t="s">
        <v>102</v>
      </c>
      <c r="W13" s="2"/>
      <c r="X13" s="14" t="s">
        <v>98</v>
      </c>
      <c r="Y13" s="15"/>
      <c r="Z13" s="16" t="s">
        <v>103</v>
      </c>
      <c r="AB13" s="12" t="s">
        <v>104</v>
      </c>
    </row>
    <row r="14" spans="1:28" s="11" customFormat="1" ht="24" customHeight="1">
      <c r="D14" s="12" t="s">
        <v>105</v>
      </c>
      <c r="E14" s="15"/>
      <c r="F14" s="12"/>
      <c r="H14" s="16" t="s">
        <v>184</v>
      </c>
      <c r="I14" s="2"/>
      <c r="J14" s="11" t="s">
        <v>111</v>
      </c>
      <c r="L14" s="14" t="s">
        <v>162</v>
      </c>
      <c r="N14" s="14" t="s">
        <v>106</v>
      </c>
      <c r="P14" s="14" t="s">
        <v>213</v>
      </c>
      <c r="R14" s="14" t="s">
        <v>158</v>
      </c>
      <c r="T14" s="14" t="s">
        <v>153</v>
      </c>
      <c r="V14" s="14" t="s">
        <v>107</v>
      </c>
      <c r="W14" s="2"/>
      <c r="X14" s="14" t="s">
        <v>108</v>
      </c>
      <c r="Y14" s="15"/>
      <c r="Z14" s="12" t="s">
        <v>109</v>
      </c>
      <c r="AB14" s="12" t="s">
        <v>107</v>
      </c>
    </row>
    <row r="15" spans="1:28" s="11" customFormat="1" ht="24" customHeight="1">
      <c r="D15" s="13" t="s">
        <v>110</v>
      </c>
      <c r="E15" s="17"/>
      <c r="F15" s="13" t="s">
        <v>52</v>
      </c>
      <c r="H15" s="18" t="s">
        <v>185</v>
      </c>
      <c r="J15" s="13" t="s">
        <v>228</v>
      </c>
      <c r="L15" s="19" t="s">
        <v>165</v>
      </c>
      <c r="N15" s="19" t="s">
        <v>112</v>
      </c>
      <c r="P15" s="19" t="s">
        <v>212</v>
      </c>
      <c r="R15" s="19" t="s">
        <v>159</v>
      </c>
      <c r="T15" s="19" t="s">
        <v>154</v>
      </c>
      <c r="V15" s="19" t="s">
        <v>113</v>
      </c>
      <c r="W15" s="17"/>
      <c r="X15" s="19" t="s">
        <v>114</v>
      </c>
      <c r="Y15" s="17"/>
      <c r="Z15" s="13" t="s">
        <v>115</v>
      </c>
      <c r="AB15" s="13" t="s">
        <v>113</v>
      </c>
    </row>
    <row r="16" spans="1:28" ht="24" customHeight="1">
      <c r="A16" s="20" t="s">
        <v>120</v>
      </c>
      <c r="B16" s="2"/>
      <c r="C16" s="2"/>
      <c r="D16" s="21">
        <v>10011081</v>
      </c>
      <c r="E16" s="22"/>
      <c r="F16" s="21">
        <v>-90502</v>
      </c>
      <c r="G16" s="21"/>
      <c r="H16" s="21">
        <v>635600</v>
      </c>
      <c r="I16" s="21"/>
      <c r="J16" s="21">
        <v>479685</v>
      </c>
      <c r="K16" s="21"/>
      <c r="L16" s="21">
        <v>-24704</v>
      </c>
      <c r="M16" s="21"/>
      <c r="N16" s="21">
        <v>643457</v>
      </c>
      <c r="O16" s="21"/>
      <c r="P16" s="21">
        <v>-260009</v>
      </c>
      <c r="Q16" s="21"/>
      <c r="R16" s="21">
        <v>-46092</v>
      </c>
      <c r="S16" s="21"/>
      <c r="T16" s="21">
        <v>-88926</v>
      </c>
      <c r="U16" s="21"/>
      <c r="V16" s="21">
        <v>223726</v>
      </c>
      <c r="W16" s="23"/>
      <c r="X16" s="37">
        <f>SUM(D16:J16,V16)</f>
        <v>11259590</v>
      </c>
      <c r="Y16" s="23"/>
      <c r="Z16" s="21">
        <v>1459291</v>
      </c>
      <c r="AA16" s="21"/>
      <c r="AB16" s="23">
        <f>SUM(X16:AA16)</f>
        <v>12718881</v>
      </c>
    </row>
    <row r="17" spans="1:37" ht="24" customHeight="1">
      <c r="A17" s="24" t="s">
        <v>116</v>
      </c>
      <c r="B17" s="2"/>
      <c r="C17" s="2"/>
      <c r="D17" s="21">
        <v>0</v>
      </c>
      <c r="E17" s="22"/>
      <c r="F17" s="21">
        <v>0</v>
      </c>
      <c r="G17" s="21"/>
      <c r="H17" s="21">
        <v>0</v>
      </c>
      <c r="I17" s="21"/>
      <c r="J17" s="21">
        <v>-282897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v>0</v>
      </c>
      <c r="S17" s="21"/>
      <c r="T17" s="21">
        <v>0</v>
      </c>
      <c r="U17" s="21"/>
      <c r="V17" s="21">
        <v>0</v>
      </c>
      <c r="W17" s="22"/>
      <c r="X17" s="37">
        <f>SUM(D17:J17,V17)</f>
        <v>-282897</v>
      </c>
      <c r="Y17" s="22"/>
      <c r="Z17" s="21">
        <f>PL!G61</f>
        <v>-62745</v>
      </c>
      <c r="AA17" s="21"/>
      <c r="AB17" s="23">
        <f t="shared" ref="AB17:AB18" si="0">SUM(X17:AA17)</f>
        <v>-345642</v>
      </c>
    </row>
    <row r="18" spans="1:37" ht="24" customHeight="1">
      <c r="A18" s="24" t="s">
        <v>86</v>
      </c>
      <c r="B18" s="2"/>
      <c r="C18" s="2"/>
      <c r="D18" s="25">
        <v>0</v>
      </c>
      <c r="E18" s="22"/>
      <c r="F18" s="25">
        <v>0</v>
      </c>
      <c r="G18" s="21"/>
      <c r="H18" s="25">
        <v>0</v>
      </c>
      <c r="I18" s="21"/>
      <c r="J18" s="25">
        <v>0</v>
      </c>
      <c r="K18" s="21"/>
      <c r="L18" s="25">
        <v>-1402</v>
      </c>
      <c r="M18" s="21"/>
      <c r="N18" s="25">
        <v>0</v>
      </c>
      <c r="O18" s="21"/>
      <c r="P18" s="25">
        <v>16553</v>
      </c>
      <c r="Q18" s="21"/>
      <c r="R18" s="25">
        <v>0</v>
      </c>
      <c r="S18" s="21"/>
      <c r="T18" s="25">
        <v>0</v>
      </c>
      <c r="U18" s="21"/>
      <c r="V18" s="25">
        <v>15151</v>
      </c>
      <c r="W18" s="22"/>
      <c r="X18" s="38">
        <f>SUM(D18:J18,V18)</f>
        <v>15151</v>
      </c>
      <c r="Y18" s="22"/>
      <c r="Z18" s="25">
        <f>-(PL!G61-PL!G66)</f>
        <v>-1575</v>
      </c>
      <c r="AA18" s="21"/>
      <c r="AB18" s="36">
        <f t="shared" si="0"/>
        <v>13576</v>
      </c>
    </row>
    <row r="19" spans="1:37" ht="24" customHeight="1">
      <c r="A19" s="24" t="s">
        <v>87</v>
      </c>
      <c r="B19" s="2"/>
      <c r="D19" s="21">
        <f>SUM(D17:D18)</f>
        <v>0</v>
      </c>
      <c r="E19" s="22"/>
      <c r="F19" s="21">
        <f>SUM(F17:F18)</f>
        <v>0</v>
      </c>
      <c r="G19" s="21"/>
      <c r="H19" s="21">
        <f>SUM(H17:H18)</f>
        <v>0</v>
      </c>
      <c r="I19" s="21"/>
      <c r="J19" s="21">
        <f>SUM(J17:J18)</f>
        <v>-282897</v>
      </c>
      <c r="K19" s="21"/>
      <c r="L19" s="21">
        <f>SUM(L17:L18)</f>
        <v>-1402</v>
      </c>
      <c r="M19" s="21"/>
      <c r="N19" s="21">
        <f>SUM(N17:N18)</f>
        <v>0</v>
      </c>
      <c r="O19" s="21"/>
      <c r="P19" s="21">
        <f>SUM(P17:P18)</f>
        <v>16553</v>
      </c>
      <c r="Q19" s="21"/>
      <c r="R19" s="21">
        <f>SUM(R17:R18)</f>
        <v>0</v>
      </c>
      <c r="S19" s="21"/>
      <c r="T19" s="21">
        <f>SUM(T17:T18)</f>
        <v>0</v>
      </c>
      <c r="U19" s="21"/>
      <c r="V19" s="21">
        <f>SUM(V17:V18)</f>
        <v>15151</v>
      </c>
      <c r="W19" s="22"/>
      <c r="X19" s="21">
        <f>SUM(X17:X18)</f>
        <v>-267746</v>
      </c>
      <c r="Y19" s="22"/>
      <c r="Z19" s="21">
        <f>SUM(Z17:Z18)</f>
        <v>-64320</v>
      </c>
      <c r="AA19" s="23"/>
      <c r="AB19" s="21">
        <f>SUM(AB17:AB18)</f>
        <v>-332066</v>
      </c>
    </row>
    <row r="20" spans="1:37" ht="24" customHeight="1" thickBot="1">
      <c r="A20" s="20" t="s">
        <v>241</v>
      </c>
      <c r="B20" s="2"/>
      <c r="D20" s="26">
        <f>SUM(D16,D19:D19)</f>
        <v>10011081</v>
      </c>
      <c r="E20" s="22"/>
      <c r="F20" s="26">
        <f>SUM(F16,F19:F19)</f>
        <v>-90502</v>
      </c>
      <c r="G20" s="21"/>
      <c r="H20" s="26">
        <f>SUM(H16,H19:H19)</f>
        <v>635600</v>
      </c>
      <c r="I20" s="21"/>
      <c r="J20" s="26">
        <f>SUM(J16,J19:J19)</f>
        <v>196788</v>
      </c>
      <c r="K20" s="21"/>
      <c r="L20" s="26">
        <f>SUM(L16,L19:L19)</f>
        <v>-26106</v>
      </c>
      <c r="M20" s="21"/>
      <c r="N20" s="26">
        <f>SUM(N16,N19:N19)</f>
        <v>643457</v>
      </c>
      <c r="O20" s="21"/>
      <c r="P20" s="26">
        <f>SUM(P16,P19:P19)</f>
        <v>-243456</v>
      </c>
      <c r="Q20" s="21"/>
      <c r="R20" s="26">
        <f>SUM(R16,R19:R19)</f>
        <v>-46092</v>
      </c>
      <c r="S20" s="21"/>
      <c r="T20" s="26">
        <f>SUM(T16,T19:T19)</f>
        <v>-88926</v>
      </c>
      <c r="U20" s="21"/>
      <c r="V20" s="26">
        <f>SUM(V16,V19:V19)</f>
        <v>238877</v>
      </c>
      <c r="W20" s="22"/>
      <c r="X20" s="26">
        <f>SUM(X16,X19:X19)</f>
        <v>10991844</v>
      </c>
      <c r="Y20" s="22"/>
      <c r="Z20" s="26">
        <f>SUM(Z16,Z19:Z19)</f>
        <v>1394971</v>
      </c>
      <c r="AA20" s="21"/>
      <c r="AB20" s="26">
        <f>SUM(AB16,AB19:AB19)</f>
        <v>12386815</v>
      </c>
    </row>
    <row r="21" spans="1:37" ht="24" customHeight="1" thickTop="1">
      <c r="A21" s="27"/>
      <c r="B21" s="2"/>
      <c r="D21" s="21"/>
      <c r="E21" s="2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1"/>
      <c r="W21" s="22"/>
      <c r="X21" s="21"/>
      <c r="Y21" s="22"/>
      <c r="Z21" s="21"/>
      <c r="AA21" s="21"/>
      <c r="AB21" s="23"/>
    </row>
    <row r="22" spans="1:37" ht="24" customHeight="1">
      <c r="A22" s="20" t="s">
        <v>242</v>
      </c>
      <c r="B22" s="2"/>
      <c r="D22" s="21">
        <v>10011081</v>
      </c>
      <c r="E22" s="22"/>
      <c r="F22" s="21">
        <v>-90502</v>
      </c>
      <c r="G22" s="21"/>
      <c r="H22" s="21">
        <v>635600</v>
      </c>
      <c r="I22" s="21"/>
      <c r="J22" s="21">
        <v>-2276252</v>
      </c>
      <c r="K22" s="21"/>
      <c r="L22" s="21">
        <v>-40109</v>
      </c>
      <c r="M22" s="21"/>
      <c r="N22" s="21">
        <v>643457</v>
      </c>
      <c r="O22" s="21"/>
      <c r="P22" s="21">
        <v>-292537</v>
      </c>
      <c r="Q22" s="21"/>
      <c r="R22" s="21">
        <v>-46092</v>
      </c>
      <c r="S22" s="21"/>
      <c r="T22" s="21">
        <v>-88926</v>
      </c>
      <c r="U22" s="21"/>
      <c r="V22" s="21">
        <f>SUM(L22:T22)</f>
        <v>175793</v>
      </c>
      <c r="W22" s="21"/>
      <c r="X22" s="21">
        <f t="shared" ref="X22:X24" si="1">SUM(D22:J22,V22)</f>
        <v>8455720</v>
      </c>
      <c r="Y22" s="23"/>
      <c r="Z22" s="21">
        <v>574937</v>
      </c>
      <c r="AA22" s="21"/>
      <c r="AB22" s="23">
        <f t="shared" ref="AB22:AB24" si="2">SUM(X22:AA22)</f>
        <v>9030657</v>
      </c>
    </row>
    <row r="23" spans="1:37" ht="24" customHeight="1">
      <c r="A23" s="24" t="s">
        <v>116</v>
      </c>
      <c r="B23" s="2"/>
      <c r="C23" s="2"/>
      <c r="D23" s="21">
        <v>0</v>
      </c>
      <c r="E23" s="22"/>
      <c r="F23" s="23">
        <v>0</v>
      </c>
      <c r="G23" s="23"/>
      <c r="H23" s="23">
        <v>0</v>
      </c>
      <c r="I23" s="23"/>
      <c r="J23" s="23">
        <f>PL!E60</f>
        <v>-528090</v>
      </c>
      <c r="K23" s="23"/>
      <c r="L23" s="23">
        <v>0</v>
      </c>
      <c r="M23" s="23"/>
      <c r="N23" s="23">
        <v>0</v>
      </c>
      <c r="O23" s="23"/>
      <c r="P23" s="23">
        <v>0</v>
      </c>
      <c r="Q23" s="23"/>
      <c r="R23" s="23">
        <v>0</v>
      </c>
      <c r="S23" s="23"/>
      <c r="T23" s="23">
        <v>0</v>
      </c>
      <c r="U23" s="23"/>
      <c r="V23" s="21">
        <f>SUM(L23:T23)</f>
        <v>0</v>
      </c>
      <c r="W23" s="22"/>
      <c r="X23" s="21">
        <f t="shared" si="1"/>
        <v>-528090</v>
      </c>
      <c r="Y23" s="22"/>
      <c r="Z23" s="21">
        <f>PL!E61</f>
        <v>-95969</v>
      </c>
      <c r="AA23" s="21"/>
      <c r="AB23" s="23">
        <f t="shared" si="2"/>
        <v>-624059</v>
      </c>
    </row>
    <row r="24" spans="1:37" ht="24" customHeight="1">
      <c r="A24" s="24" t="s">
        <v>86</v>
      </c>
      <c r="B24" s="2"/>
      <c r="C24" s="2"/>
      <c r="D24" s="25">
        <v>0</v>
      </c>
      <c r="E24" s="22"/>
      <c r="F24" s="25">
        <v>0</v>
      </c>
      <c r="G24" s="21"/>
      <c r="H24" s="25">
        <v>0</v>
      </c>
      <c r="I24" s="21"/>
      <c r="J24" s="25">
        <v>0</v>
      </c>
      <c r="K24" s="21"/>
      <c r="L24" s="25">
        <v>863</v>
      </c>
      <c r="M24" s="21"/>
      <c r="N24" s="25">
        <v>-388</v>
      </c>
      <c r="O24" s="21"/>
      <c r="P24" s="25">
        <v>38879</v>
      </c>
      <c r="Q24" s="21"/>
      <c r="R24" s="25">
        <v>0</v>
      </c>
      <c r="S24" s="21"/>
      <c r="T24" s="25">
        <v>0</v>
      </c>
      <c r="U24" s="21"/>
      <c r="V24" s="21">
        <f t="shared" ref="V24" si="3">SUM(L24:T24)</f>
        <v>39354</v>
      </c>
      <c r="W24" s="22"/>
      <c r="X24" s="21">
        <f t="shared" si="1"/>
        <v>39354</v>
      </c>
      <c r="Y24" s="22"/>
      <c r="Z24" s="25">
        <f>-(PL!E61-PL!E66)</f>
        <v>233</v>
      </c>
      <c r="AA24" s="21"/>
      <c r="AB24" s="23">
        <f t="shared" si="2"/>
        <v>39587</v>
      </c>
    </row>
    <row r="25" spans="1:37" ht="24" customHeight="1">
      <c r="A25" s="24" t="s">
        <v>87</v>
      </c>
      <c r="B25" s="2"/>
      <c r="D25" s="29">
        <f>SUM(D23:D24)</f>
        <v>0</v>
      </c>
      <c r="E25" s="22"/>
      <c r="F25" s="29">
        <f>SUM(F23:F24)</f>
        <v>0</v>
      </c>
      <c r="G25" s="21"/>
      <c r="H25" s="29">
        <f>SUM(H23:H24)</f>
        <v>0</v>
      </c>
      <c r="I25" s="21"/>
      <c r="J25" s="29">
        <f>SUM(J23:J24)</f>
        <v>-528090</v>
      </c>
      <c r="K25" s="21"/>
      <c r="L25" s="29">
        <f>SUM(L23:L24)</f>
        <v>863</v>
      </c>
      <c r="M25" s="21"/>
      <c r="N25" s="29">
        <f>SUM(N23:N24)</f>
        <v>-388</v>
      </c>
      <c r="O25" s="21"/>
      <c r="P25" s="29">
        <f>SUM(P23:P24)</f>
        <v>38879</v>
      </c>
      <c r="Q25" s="21"/>
      <c r="R25" s="29">
        <f>SUM(R23:R24)</f>
        <v>0</v>
      </c>
      <c r="S25" s="21"/>
      <c r="T25" s="29">
        <f>SUM(T23:T24)</f>
        <v>0</v>
      </c>
      <c r="U25" s="21"/>
      <c r="V25" s="29">
        <f>SUM(V23:V24)</f>
        <v>39354</v>
      </c>
      <c r="W25" s="22"/>
      <c r="X25" s="29">
        <f>SUM(X23:X24)</f>
        <v>-488736</v>
      </c>
      <c r="Y25" s="22"/>
      <c r="Z25" s="29">
        <f>SUM(Z23:Z24)</f>
        <v>-95736</v>
      </c>
      <c r="AA25" s="21"/>
      <c r="AB25" s="29">
        <f>SUM(AB23:AB24)</f>
        <v>-584472</v>
      </c>
    </row>
    <row r="26" spans="1:37" ht="24" customHeight="1" thickBot="1">
      <c r="A26" s="20" t="s">
        <v>243</v>
      </c>
      <c r="B26" s="2"/>
      <c r="D26" s="26">
        <f>SUM(D22,D25)</f>
        <v>10011081</v>
      </c>
      <c r="E26" s="22"/>
      <c r="F26" s="26">
        <f>SUM(F22,F25)</f>
        <v>-90502</v>
      </c>
      <c r="G26" s="21"/>
      <c r="H26" s="26">
        <f>SUM(H22,H25)</f>
        <v>635600</v>
      </c>
      <c r="I26" s="21"/>
      <c r="J26" s="26">
        <f>SUM(J22,J25)</f>
        <v>-2804342</v>
      </c>
      <c r="K26" s="21"/>
      <c r="L26" s="26">
        <f>SUM(L22,L25)</f>
        <v>-39246</v>
      </c>
      <c r="M26" s="21"/>
      <c r="N26" s="26">
        <f>SUM(N22,N25)</f>
        <v>643069</v>
      </c>
      <c r="O26" s="21"/>
      <c r="P26" s="26">
        <f>SUM(P22,P25)</f>
        <v>-253658</v>
      </c>
      <c r="Q26" s="21"/>
      <c r="R26" s="26">
        <f>SUM(R22,R25)</f>
        <v>-46092</v>
      </c>
      <c r="S26" s="21"/>
      <c r="T26" s="26">
        <f>SUM(T22,T25)</f>
        <v>-88926</v>
      </c>
      <c r="U26" s="21"/>
      <c r="V26" s="26">
        <f>SUM(V22,V25)</f>
        <v>215147</v>
      </c>
      <c r="W26" s="22"/>
      <c r="X26" s="26">
        <f>SUM(X22,X25)</f>
        <v>7966984</v>
      </c>
      <c r="Y26" s="22"/>
      <c r="Z26" s="26">
        <f>SUM(Z22,Z25)</f>
        <v>479201</v>
      </c>
      <c r="AA26" s="21"/>
      <c r="AB26" s="26">
        <f>SUM(AB22,AB25)</f>
        <v>8446185</v>
      </c>
      <c r="AC26" s="30"/>
      <c r="AD26" s="30"/>
      <c r="AE26" s="30"/>
      <c r="AF26" s="30"/>
      <c r="AG26" s="30"/>
      <c r="AH26" s="30"/>
      <c r="AI26" s="30"/>
      <c r="AJ26" s="30"/>
      <c r="AK26" s="30"/>
    </row>
    <row r="27" spans="1:37" ht="24" customHeight="1" thickTop="1">
      <c r="A27" s="27"/>
      <c r="B27" s="31"/>
      <c r="C27" s="31"/>
      <c r="D27" s="32">
        <f>D22-BS!G87</f>
        <v>0</v>
      </c>
      <c r="E27" s="33"/>
      <c r="F27" s="34">
        <f>F22-BS!E88</f>
        <v>0</v>
      </c>
      <c r="G27" s="34"/>
      <c r="H27" s="34">
        <f>H22-BS!E90</f>
        <v>0</v>
      </c>
      <c r="I27" s="34"/>
      <c r="J27" s="34">
        <f>J26-BS!E91</f>
        <v>0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>
        <f>V26-BS!E92</f>
        <v>0</v>
      </c>
      <c r="W27" s="34"/>
      <c r="X27" s="34">
        <f>X26-BS!E93</f>
        <v>0</v>
      </c>
      <c r="Y27" s="23"/>
      <c r="Z27" s="23"/>
      <c r="AA27" s="23"/>
      <c r="AB27" s="23">
        <f>AB26-BS!E95</f>
        <v>0</v>
      </c>
    </row>
    <row r="28" spans="1:37" ht="24" customHeight="1">
      <c r="A28" s="2" t="s">
        <v>31</v>
      </c>
      <c r="B28" s="2"/>
    </row>
  </sheetData>
  <mergeCells count="4">
    <mergeCell ref="D7:X7"/>
    <mergeCell ref="L9:P9"/>
    <mergeCell ref="H13:J13"/>
    <mergeCell ref="D6:AB6"/>
  </mergeCells>
  <phoneticPr fontId="0" type="noConversion"/>
  <printOptions horizontalCentered="1"/>
  <pageMargins left="0.49212598425196852" right="0.31496062992125984" top="0.78740157480314965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8"/>
  <sheetViews>
    <sheetView showGridLines="0" view="pageBreakPreview" zoomScale="63" zoomScaleNormal="43" zoomScaleSheetLayoutView="70" workbookViewId="0"/>
  </sheetViews>
  <sheetFormatPr defaultColWidth="9.44140625" defaultRowHeight="22.95" customHeight="1"/>
  <cols>
    <col min="1" max="1" width="37.5546875" style="41" customWidth="1"/>
    <col min="2" max="2" width="3" style="41" customWidth="1"/>
    <col min="3" max="3" width="10.5546875" style="109" customWidth="1"/>
    <col min="4" max="4" width="18.6640625" style="109" customWidth="1"/>
    <col min="5" max="5" width="1.44140625" style="109" customWidth="1"/>
    <col min="6" max="6" width="18.6640625" style="109" customWidth="1"/>
    <col min="7" max="7" width="1.44140625" style="109" customWidth="1"/>
    <col min="8" max="8" width="18.6640625" style="41" customWidth="1"/>
    <col min="9" max="9" width="1.44140625" style="41" customWidth="1"/>
    <col min="10" max="10" width="18.6640625" style="41" customWidth="1"/>
    <col min="11" max="11" width="1.44140625" style="41" customWidth="1"/>
    <col min="12" max="12" width="21.109375" style="109" customWidth="1"/>
    <col min="13" max="13" width="1.44140625" style="109" customWidth="1"/>
    <col min="14" max="14" width="18.6640625" style="109" customWidth="1"/>
    <col min="15" max="15" width="1.44140625" style="109" customWidth="1"/>
    <col min="16" max="16" width="18.6640625" style="41" customWidth="1"/>
    <col min="17" max="16384" width="9.44140625" style="41"/>
  </cols>
  <sheetData>
    <row r="1" spans="1:21" ht="22.9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 t="s">
        <v>60</v>
      </c>
    </row>
    <row r="2" spans="1:21" s="43" customFormat="1" ht="22.9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21" ht="22.95" customHeight="1">
      <c r="A3" s="39" t="s">
        <v>117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1" ht="22.95" customHeight="1">
      <c r="A4" s="56" t="s">
        <v>240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170"/>
      <c r="R4" s="170"/>
      <c r="S4" s="170"/>
      <c r="T4" s="170"/>
      <c r="U4" s="170"/>
    </row>
    <row r="5" spans="1:21" ht="22.95" customHeight="1">
      <c r="C5" s="41"/>
      <c r="D5" s="41"/>
      <c r="E5" s="41"/>
      <c r="F5" s="41"/>
      <c r="G5" s="41"/>
      <c r="L5" s="41"/>
      <c r="M5" s="41"/>
      <c r="N5" s="41"/>
      <c r="O5" s="41"/>
      <c r="P5" s="79" t="s">
        <v>2</v>
      </c>
    </row>
    <row r="6" spans="1:21" ht="22.95" customHeight="1">
      <c r="C6" s="103"/>
      <c r="D6" s="172" t="s">
        <v>4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21" ht="22.95" customHeight="1">
      <c r="C7" s="103"/>
      <c r="D7" s="103"/>
      <c r="E7" s="103"/>
      <c r="F7" s="103"/>
      <c r="G7" s="103"/>
      <c r="H7" s="103"/>
      <c r="I7" s="103"/>
      <c r="J7" s="103"/>
      <c r="K7" s="103"/>
      <c r="L7" s="173" t="s">
        <v>54</v>
      </c>
      <c r="M7" s="173"/>
      <c r="N7" s="173"/>
      <c r="O7" s="103"/>
      <c r="P7" s="103"/>
    </row>
    <row r="8" spans="1:21" ht="22.95" customHeight="1">
      <c r="C8" s="103"/>
      <c r="D8" s="103"/>
      <c r="E8" s="103"/>
      <c r="F8" s="103"/>
      <c r="G8" s="103"/>
      <c r="H8" s="103"/>
      <c r="I8" s="103"/>
      <c r="J8" s="103"/>
      <c r="K8" s="103"/>
      <c r="L8" s="104" t="s">
        <v>167</v>
      </c>
      <c r="M8" s="105"/>
      <c r="N8" s="105"/>
      <c r="O8" s="103"/>
      <c r="P8" s="103"/>
    </row>
    <row r="9" spans="1:21" ht="22.95" customHeight="1">
      <c r="C9" s="103"/>
      <c r="D9" s="103"/>
      <c r="E9" s="103"/>
      <c r="F9" s="103"/>
      <c r="G9" s="103"/>
      <c r="H9" s="103"/>
      <c r="I9" s="103"/>
      <c r="J9" s="103"/>
      <c r="K9" s="103"/>
      <c r="L9" s="106" t="s">
        <v>166</v>
      </c>
      <c r="M9" s="55"/>
      <c r="N9" s="55"/>
      <c r="O9" s="103"/>
      <c r="P9" s="103"/>
    </row>
    <row r="10" spans="1:21" ht="22.95" customHeight="1">
      <c r="C10" s="103"/>
      <c r="D10" s="103"/>
      <c r="E10" s="103"/>
      <c r="F10" s="103"/>
      <c r="G10" s="103"/>
      <c r="H10" s="103"/>
      <c r="I10" s="103"/>
      <c r="J10" s="103"/>
      <c r="K10" s="103"/>
      <c r="L10" s="105" t="s">
        <v>160</v>
      </c>
      <c r="M10" s="55"/>
      <c r="N10" s="55"/>
      <c r="O10" s="103"/>
      <c r="P10" s="103"/>
    </row>
    <row r="11" spans="1:21" ht="22.95" customHeight="1">
      <c r="C11" s="103"/>
      <c r="D11" s="103"/>
      <c r="E11" s="103"/>
      <c r="F11" s="103"/>
      <c r="G11" s="103"/>
      <c r="H11" s="103"/>
      <c r="I11" s="103"/>
      <c r="J11" s="103"/>
      <c r="K11" s="103"/>
      <c r="L11" s="105" t="s">
        <v>161</v>
      </c>
      <c r="M11" s="55"/>
      <c r="N11" s="55"/>
      <c r="O11" s="103"/>
      <c r="P11" s="103"/>
    </row>
    <row r="12" spans="1:21" ht="22.95" customHeight="1">
      <c r="C12" s="103"/>
      <c r="D12" s="103"/>
      <c r="E12" s="103"/>
      <c r="F12" s="103"/>
      <c r="G12" s="103"/>
      <c r="H12" s="103"/>
      <c r="I12" s="103"/>
      <c r="J12" s="103"/>
      <c r="K12" s="103"/>
      <c r="L12" s="105" t="s">
        <v>163</v>
      </c>
      <c r="M12" s="55"/>
      <c r="N12" s="55"/>
      <c r="O12" s="103"/>
      <c r="P12" s="103"/>
    </row>
    <row r="13" spans="1:21" s="55" customFormat="1" ht="22.95" customHeight="1">
      <c r="H13" s="171" t="s">
        <v>225</v>
      </c>
      <c r="I13" s="171"/>
      <c r="J13" s="171"/>
      <c r="L13" s="105" t="s">
        <v>164</v>
      </c>
      <c r="N13" s="105" t="s">
        <v>96</v>
      </c>
    </row>
    <row r="14" spans="1:21" s="55" customFormat="1" ht="22.95" customHeight="1">
      <c r="D14" s="108" t="s">
        <v>99</v>
      </c>
      <c r="E14" s="109"/>
      <c r="F14" s="108"/>
      <c r="G14" s="109"/>
      <c r="H14" s="110" t="s">
        <v>184</v>
      </c>
      <c r="I14" s="109"/>
      <c r="J14" s="105" t="s">
        <v>111</v>
      </c>
      <c r="L14" s="105" t="s">
        <v>162</v>
      </c>
      <c r="M14" s="109"/>
      <c r="N14" s="105" t="s">
        <v>102</v>
      </c>
      <c r="O14" s="109"/>
      <c r="P14" s="111" t="s">
        <v>104</v>
      </c>
    </row>
    <row r="15" spans="1:21" s="55" customFormat="1" ht="22.95" customHeight="1">
      <c r="D15" s="107" t="s">
        <v>118</v>
      </c>
      <c r="E15" s="112"/>
      <c r="F15" s="107" t="s">
        <v>52</v>
      </c>
      <c r="G15" s="112"/>
      <c r="H15" s="113" t="s">
        <v>185</v>
      </c>
      <c r="I15" s="112"/>
      <c r="J15" s="106" t="s">
        <v>228</v>
      </c>
      <c r="L15" s="106" t="s">
        <v>165</v>
      </c>
      <c r="M15" s="112"/>
      <c r="N15" s="106" t="s">
        <v>119</v>
      </c>
      <c r="O15" s="112"/>
      <c r="P15" s="107" t="s">
        <v>119</v>
      </c>
    </row>
    <row r="16" spans="1:21" s="55" customFormat="1" ht="22.95" customHeight="1">
      <c r="A16" s="114" t="s">
        <v>120</v>
      </c>
      <c r="D16" s="60">
        <v>10011081</v>
      </c>
      <c r="E16" s="60"/>
      <c r="F16" s="60">
        <v>-90502</v>
      </c>
      <c r="G16" s="60"/>
      <c r="H16" s="60">
        <v>635600</v>
      </c>
      <c r="I16" s="60"/>
      <c r="J16" s="60">
        <v>3817618</v>
      </c>
      <c r="K16" s="60"/>
      <c r="L16" s="60">
        <v>-6013</v>
      </c>
      <c r="M16" s="60"/>
      <c r="N16" s="60">
        <f>SUM(L16)</f>
        <v>-6013</v>
      </c>
      <c r="O16" s="60"/>
      <c r="P16" s="60">
        <f>SUM(N16,D16:J16)</f>
        <v>14367784</v>
      </c>
    </row>
    <row r="17" spans="1:16" s="55" customFormat="1" ht="22.95" customHeight="1">
      <c r="A17" s="115" t="s">
        <v>116</v>
      </c>
      <c r="D17" s="60">
        <v>0</v>
      </c>
      <c r="E17" s="60"/>
      <c r="F17" s="60">
        <v>0</v>
      </c>
      <c r="G17" s="60"/>
      <c r="H17" s="60">
        <v>0</v>
      </c>
      <c r="I17" s="60"/>
      <c r="J17" s="60">
        <v>-228206</v>
      </c>
      <c r="K17" s="60"/>
      <c r="L17" s="60">
        <v>0</v>
      </c>
      <c r="M17" s="60"/>
      <c r="N17" s="60">
        <f t="shared" ref="N17:N18" si="0">SUM(L17)</f>
        <v>0</v>
      </c>
      <c r="O17" s="60"/>
      <c r="P17" s="60">
        <f t="shared" ref="P17:P18" si="1">SUM(N17,D17:J17)</f>
        <v>-228206</v>
      </c>
    </row>
    <row r="18" spans="1:16" s="55" customFormat="1" ht="22.95" customHeight="1">
      <c r="A18" s="115" t="s">
        <v>86</v>
      </c>
      <c r="D18" s="60">
        <v>0</v>
      </c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0">
        <f>PL!K55</f>
        <v>-218</v>
      </c>
      <c r="M18" s="60"/>
      <c r="N18" s="60">
        <f t="shared" si="0"/>
        <v>-218</v>
      </c>
      <c r="O18" s="60"/>
      <c r="P18" s="60">
        <f t="shared" si="1"/>
        <v>-218</v>
      </c>
    </row>
    <row r="19" spans="1:16" s="55" customFormat="1" ht="22.95" customHeight="1">
      <c r="A19" s="115" t="s">
        <v>87</v>
      </c>
      <c r="D19" s="116">
        <f>SUM(D17:D18)</f>
        <v>0</v>
      </c>
      <c r="E19" s="60"/>
      <c r="F19" s="116">
        <f>SUM(F17:F18)</f>
        <v>0</v>
      </c>
      <c r="G19" s="60"/>
      <c r="H19" s="116">
        <f>SUM(H17:H18)</f>
        <v>0</v>
      </c>
      <c r="I19" s="60"/>
      <c r="J19" s="116">
        <f>SUM(J17:J18)</f>
        <v>-228206</v>
      </c>
      <c r="K19" s="60"/>
      <c r="L19" s="116">
        <f>SUM(L17:L18)</f>
        <v>-218</v>
      </c>
      <c r="M19" s="60"/>
      <c r="N19" s="116">
        <f>SUM(N17:N18)</f>
        <v>-218</v>
      </c>
      <c r="O19" s="60"/>
      <c r="P19" s="116">
        <f>SUM(P17:P18)</f>
        <v>-228424</v>
      </c>
    </row>
    <row r="20" spans="1:16" ht="22.95" customHeight="1" thickBot="1">
      <c r="A20" s="114" t="s">
        <v>241</v>
      </c>
      <c r="B20" s="117"/>
      <c r="D20" s="118">
        <f>SUM(D16,D19:D19)</f>
        <v>10011081</v>
      </c>
      <c r="E20" s="119"/>
      <c r="F20" s="118">
        <f>SUM(F16,F19:F19)</f>
        <v>-90502</v>
      </c>
      <c r="G20" s="119"/>
      <c r="H20" s="118">
        <f>SUM(H16,H19:H19)</f>
        <v>635600</v>
      </c>
      <c r="I20" s="119"/>
      <c r="J20" s="118">
        <f>SUM(J16,J19:J19)</f>
        <v>3589412</v>
      </c>
      <c r="K20" s="60"/>
      <c r="L20" s="118">
        <f>SUM(L16,L19:L19)</f>
        <v>-6231</v>
      </c>
      <c r="M20" s="119"/>
      <c r="N20" s="118">
        <f>SUM(N16,N19:N19)</f>
        <v>-6231</v>
      </c>
      <c r="O20" s="119"/>
      <c r="P20" s="118">
        <f>SUM(P16,P19:P19)</f>
        <v>14139360</v>
      </c>
    </row>
    <row r="21" spans="1:16" ht="22.95" customHeight="1" thickTop="1">
      <c r="A21" s="120"/>
      <c r="B21" s="117"/>
      <c r="D21" s="60"/>
      <c r="E21" s="119"/>
      <c r="F21" s="60"/>
      <c r="G21" s="119"/>
      <c r="H21" s="60"/>
      <c r="I21" s="119"/>
      <c r="J21" s="60"/>
      <c r="K21" s="60"/>
      <c r="L21" s="60"/>
      <c r="M21" s="119"/>
      <c r="N21" s="60"/>
      <c r="O21" s="119"/>
      <c r="P21" s="59"/>
    </row>
    <row r="22" spans="1:16" ht="22.95" customHeight="1">
      <c r="A22" s="114" t="s">
        <v>242</v>
      </c>
      <c r="B22" s="117"/>
      <c r="D22" s="60">
        <v>10011081</v>
      </c>
      <c r="E22" s="119"/>
      <c r="F22" s="60">
        <v>-90502</v>
      </c>
      <c r="G22" s="119"/>
      <c r="H22" s="60">
        <v>635600</v>
      </c>
      <c r="I22" s="119"/>
      <c r="J22" s="60">
        <v>-1077232</v>
      </c>
      <c r="K22" s="60"/>
      <c r="L22" s="60">
        <v>-6387</v>
      </c>
      <c r="M22" s="119"/>
      <c r="N22" s="60">
        <f>SUM(L22)</f>
        <v>-6387</v>
      </c>
      <c r="O22" s="119"/>
      <c r="P22" s="60">
        <f t="shared" ref="P22:P24" si="2">SUM(N22,D22:J22)</f>
        <v>9472560</v>
      </c>
    </row>
    <row r="23" spans="1:16" s="55" customFormat="1" ht="22.95" customHeight="1">
      <c r="A23" s="115" t="s">
        <v>116</v>
      </c>
      <c r="D23" s="60">
        <v>0</v>
      </c>
      <c r="E23" s="60"/>
      <c r="F23" s="60">
        <v>0</v>
      </c>
      <c r="G23" s="60"/>
      <c r="H23" s="60">
        <v>0</v>
      </c>
      <c r="I23" s="60"/>
      <c r="J23" s="60">
        <f>+PL!I30</f>
        <v>-371033</v>
      </c>
      <c r="K23" s="60"/>
      <c r="L23" s="60">
        <v>0</v>
      </c>
      <c r="M23" s="60"/>
      <c r="N23" s="60">
        <f>SUM(L23)</f>
        <v>0</v>
      </c>
      <c r="O23" s="60"/>
      <c r="P23" s="60">
        <f t="shared" si="2"/>
        <v>-371033</v>
      </c>
    </row>
    <row r="24" spans="1:16" s="55" customFormat="1" ht="22.95" customHeight="1">
      <c r="A24" s="115" t="s">
        <v>86</v>
      </c>
      <c r="D24" s="86">
        <v>0</v>
      </c>
      <c r="E24" s="60"/>
      <c r="F24" s="86">
        <v>0</v>
      </c>
      <c r="G24" s="60"/>
      <c r="H24" s="86">
        <v>0</v>
      </c>
      <c r="I24" s="60"/>
      <c r="J24" s="86">
        <v>0</v>
      </c>
      <c r="K24" s="60"/>
      <c r="L24" s="86">
        <f>PL!I55</f>
        <v>390</v>
      </c>
      <c r="M24" s="60"/>
      <c r="N24" s="86">
        <f t="shared" ref="N24" si="3">SUM(L24)</f>
        <v>390</v>
      </c>
      <c r="O24" s="60"/>
      <c r="P24" s="86">
        <f t="shared" si="2"/>
        <v>390</v>
      </c>
    </row>
    <row r="25" spans="1:16" ht="22.95" customHeight="1">
      <c r="A25" s="115" t="s">
        <v>87</v>
      </c>
      <c r="B25" s="117"/>
      <c r="D25" s="86">
        <f>SUM(D23:D24)</f>
        <v>0</v>
      </c>
      <c r="E25" s="119"/>
      <c r="F25" s="86">
        <f>SUM(F23:F24)</f>
        <v>0</v>
      </c>
      <c r="G25" s="119"/>
      <c r="H25" s="86">
        <f>SUM(H23:H24)</f>
        <v>0</v>
      </c>
      <c r="I25" s="119"/>
      <c r="J25" s="86">
        <f>SUM(J23:J24)</f>
        <v>-371033</v>
      </c>
      <c r="K25" s="60"/>
      <c r="L25" s="86">
        <f>SUM(L23:L24)</f>
        <v>390</v>
      </c>
      <c r="M25" s="119"/>
      <c r="N25" s="86">
        <f>SUM(N23:N24)</f>
        <v>390</v>
      </c>
      <c r="O25" s="119"/>
      <c r="P25" s="86">
        <f>SUM(P23:P24)</f>
        <v>-370643</v>
      </c>
    </row>
    <row r="26" spans="1:16" ht="22.95" customHeight="1" thickBot="1">
      <c r="A26" s="114" t="s">
        <v>243</v>
      </c>
      <c r="B26" s="117"/>
      <c r="D26" s="92">
        <f>SUM(D22,D25)</f>
        <v>10011081</v>
      </c>
      <c r="E26" s="119"/>
      <c r="F26" s="92">
        <f>SUM(F22,F25)</f>
        <v>-90502</v>
      </c>
      <c r="G26" s="119"/>
      <c r="H26" s="92">
        <f>SUM(H22,H25)</f>
        <v>635600</v>
      </c>
      <c r="I26" s="119"/>
      <c r="J26" s="92">
        <f>SUM(J22,J25)</f>
        <v>-1448265</v>
      </c>
      <c r="K26" s="60"/>
      <c r="L26" s="92">
        <f>SUM(L22,L25)</f>
        <v>-5997</v>
      </c>
      <c r="M26" s="119"/>
      <c r="N26" s="92">
        <f>SUM(N22,N25)</f>
        <v>-5997</v>
      </c>
      <c r="O26" s="119"/>
      <c r="P26" s="92">
        <f>SUM(P22,P25)</f>
        <v>9101917</v>
      </c>
    </row>
    <row r="27" spans="1:16" ht="22.95" customHeight="1" thickTop="1">
      <c r="A27" s="56"/>
      <c r="B27" s="43"/>
      <c r="C27" s="121"/>
      <c r="D27" s="122">
        <f>D22-BS!K87</f>
        <v>0</v>
      </c>
      <c r="E27" s="123"/>
      <c r="F27" s="122">
        <f>F22-BS!K88</f>
        <v>0</v>
      </c>
      <c r="G27" s="123"/>
      <c r="H27" s="124">
        <f>H22-BS!I90</f>
        <v>0</v>
      </c>
      <c r="I27" s="124"/>
      <c r="J27" s="124">
        <f>J22-BS!K91</f>
        <v>0</v>
      </c>
      <c r="K27" s="124"/>
      <c r="L27" s="122">
        <f>L22-BS!K92</f>
        <v>0</v>
      </c>
      <c r="M27" s="123"/>
      <c r="N27" s="122">
        <f>N22-BS!K92</f>
        <v>0</v>
      </c>
      <c r="O27" s="119"/>
      <c r="P27" s="59">
        <f>P22-BS!K95</f>
        <v>0</v>
      </c>
    </row>
    <row r="28" spans="1:16" ht="22.95" customHeight="1">
      <c r="A28" s="41" t="s">
        <v>31</v>
      </c>
    </row>
  </sheetData>
  <mergeCells count="4">
    <mergeCell ref="Q4:U4"/>
    <mergeCell ref="H13:J13"/>
    <mergeCell ref="D6:P6"/>
    <mergeCell ref="L7:N7"/>
  </mergeCells>
  <phoneticPr fontId="0" type="noConversion"/>
  <pageMargins left="0.78740157480314965" right="0.27559055118110237" top="0.78740157480314965" bottom="0.19685039370078741" header="0.19685039370078741" footer="0.19685039370078741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68"/>
  <sheetViews>
    <sheetView showGridLines="0" view="pageBreakPreview" zoomScale="85" zoomScaleNormal="90" zoomScaleSheetLayoutView="85" workbookViewId="0"/>
  </sheetViews>
  <sheetFormatPr defaultColWidth="10.6640625" defaultRowHeight="22.05" customHeight="1"/>
  <cols>
    <col min="1" max="1" width="38.33203125" style="162" customWidth="1"/>
    <col min="2" max="2" width="5.6640625" style="138" customWidth="1"/>
    <col min="3" max="3" width="7.6640625" style="162" customWidth="1"/>
    <col min="4" max="4" width="1.5546875" style="138" customWidth="1"/>
    <col min="5" max="5" width="14.88671875" style="138" customWidth="1"/>
    <col min="6" max="6" width="1.33203125" style="138" customWidth="1"/>
    <col min="7" max="7" width="14.88671875" style="138" customWidth="1"/>
    <col min="8" max="8" width="1.33203125" style="138" customWidth="1"/>
    <col min="9" max="9" width="14.88671875" style="138" customWidth="1"/>
    <col min="10" max="10" width="1.33203125" style="138" customWidth="1"/>
    <col min="11" max="11" width="14.88671875" style="138" customWidth="1"/>
    <col min="12" max="256" width="10.6640625" style="138"/>
    <col min="257" max="257" width="44.5546875" style="138" customWidth="1"/>
    <col min="258" max="258" width="3.5546875" style="138" customWidth="1"/>
    <col min="259" max="259" width="7.6640625" style="138" customWidth="1"/>
    <col min="260" max="260" width="1.5546875" style="138" customWidth="1"/>
    <col min="261" max="261" width="13.44140625" style="138" customWidth="1"/>
    <col min="262" max="262" width="1.33203125" style="138" customWidth="1"/>
    <col min="263" max="263" width="13.44140625" style="138" customWidth="1"/>
    <col min="264" max="264" width="1.33203125" style="138" customWidth="1"/>
    <col min="265" max="265" width="13.44140625" style="138" customWidth="1"/>
    <col min="266" max="266" width="1.33203125" style="138" customWidth="1"/>
    <col min="267" max="267" width="13.44140625" style="138" customWidth="1"/>
    <col min="268" max="512" width="10.6640625" style="138"/>
    <col min="513" max="513" width="44.5546875" style="138" customWidth="1"/>
    <col min="514" max="514" width="3.5546875" style="138" customWidth="1"/>
    <col min="515" max="515" width="7.6640625" style="138" customWidth="1"/>
    <col min="516" max="516" width="1.5546875" style="138" customWidth="1"/>
    <col min="517" max="517" width="13.44140625" style="138" customWidth="1"/>
    <col min="518" max="518" width="1.33203125" style="138" customWidth="1"/>
    <col min="519" max="519" width="13.44140625" style="138" customWidth="1"/>
    <col min="520" max="520" width="1.33203125" style="138" customWidth="1"/>
    <col min="521" max="521" width="13.44140625" style="138" customWidth="1"/>
    <col min="522" max="522" width="1.33203125" style="138" customWidth="1"/>
    <col min="523" max="523" width="13.44140625" style="138" customWidth="1"/>
    <col min="524" max="768" width="10.6640625" style="138"/>
    <col min="769" max="769" width="44.5546875" style="138" customWidth="1"/>
    <col min="770" max="770" width="3.5546875" style="138" customWidth="1"/>
    <col min="771" max="771" width="7.6640625" style="138" customWidth="1"/>
    <col min="772" max="772" width="1.5546875" style="138" customWidth="1"/>
    <col min="773" max="773" width="13.44140625" style="138" customWidth="1"/>
    <col min="774" max="774" width="1.33203125" style="138" customWidth="1"/>
    <col min="775" max="775" width="13.44140625" style="138" customWidth="1"/>
    <col min="776" max="776" width="1.33203125" style="138" customWidth="1"/>
    <col min="777" max="777" width="13.44140625" style="138" customWidth="1"/>
    <col min="778" max="778" width="1.33203125" style="138" customWidth="1"/>
    <col min="779" max="779" width="13.44140625" style="138" customWidth="1"/>
    <col min="780" max="1024" width="10.6640625" style="138"/>
    <col min="1025" max="1025" width="44.5546875" style="138" customWidth="1"/>
    <col min="1026" max="1026" width="3.5546875" style="138" customWidth="1"/>
    <col min="1027" max="1027" width="7.6640625" style="138" customWidth="1"/>
    <col min="1028" max="1028" width="1.5546875" style="138" customWidth="1"/>
    <col min="1029" max="1029" width="13.44140625" style="138" customWidth="1"/>
    <col min="1030" max="1030" width="1.33203125" style="138" customWidth="1"/>
    <col min="1031" max="1031" width="13.44140625" style="138" customWidth="1"/>
    <col min="1032" max="1032" width="1.33203125" style="138" customWidth="1"/>
    <col min="1033" max="1033" width="13.44140625" style="138" customWidth="1"/>
    <col min="1034" max="1034" width="1.33203125" style="138" customWidth="1"/>
    <col min="1035" max="1035" width="13.44140625" style="138" customWidth="1"/>
    <col min="1036" max="1280" width="10.6640625" style="138"/>
    <col min="1281" max="1281" width="44.5546875" style="138" customWidth="1"/>
    <col min="1282" max="1282" width="3.5546875" style="138" customWidth="1"/>
    <col min="1283" max="1283" width="7.6640625" style="138" customWidth="1"/>
    <col min="1284" max="1284" width="1.5546875" style="138" customWidth="1"/>
    <col min="1285" max="1285" width="13.44140625" style="138" customWidth="1"/>
    <col min="1286" max="1286" width="1.33203125" style="138" customWidth="1"/>
    <col min="1287" max="1287" width="13.44140625" style="138" customWidth="1"/>
    <col min="1288" max="1288" width="1.33203125" style="138" customWidth="1"/>
    <col min="1289" max="1289" width="13.44140625" style="138" customWidth="1"/>
    <col min="1290" max="1290" width="1.33203125" style="138" customWidth="1"/>
    <col min="1291" max="1291" width="13.44140625" style="138" customWidth="1"/>
    <col min="1292" max="1536" width="10.6640625" style="138"/>
    <col min="1537" max="1537" width="44.5546875" style="138" customWidth="1"/>
    <col min="1538" max="1538" width="3.5546875" style="138" customWidth="1"/>
    <col min="1539" max="1539" width="7.6640625" style="138" customWidth="1"/>
    <col min="1540" max="1540" width="1.5546875" style="138" customWidth="1"/>
    <col min="1541" max="1541" width="13.44140625" style="138" customWidth="1"/>
    <col min="1542" max="1542" width="1.33203125" style="138" customWidth="1"/>
    <col min="1543" max="1543" width="13.44140625" style="138" customWidth="1"/>
    <col min="1544" max="1544" width="1.33203125" style="138" customWidth="1"/>
    <col min="1545" max="1545" width="13.44140625" style="138" customWidth="1"/>
    <col min="1546" max="1546" width="1.33203125" style="138" customWidth="1"/>
    <col min="1547" max="1547" width="13.44140625" style="138" customWidth="1"/>
    <col min="1548" max="1792" width="10.6640625" style="138"/>
    <col min="1793" max="1793" width="44.5546875" style="138" customWidth="1"/>
    <col min="1794" max="1794" width="3.5546875" style="138" customWidth="1"/>
    <col min="1795" max="1795" width="7.6640625" style="138" customWidth="1"/>
    <col min="1796" max="1796" width="1.5546875" style="138" customWidth="1"/>
    <col min="1797" max="1797" width="13.44140625" style="138" customWidth="1"/>
    <col min="1798" max="1798" width="1.33203125" style="138" customWidth="1"/>
    <col min="1799" max="1799" width="13.44140625" style="138" customWidth="1"/>
    <col min="1800" max="1800" width="1.33203125" style="138" customWidth="1"/>
    <col min="1801" max="1801" width="13.44140625" style="138" customWidth="1"/>
    <col min="1802" max="1802" width="1.33203125" style="138" customWidth="1"/>
    <col min="1803" max="1803" width="13.44140625" style="138" customWidth="1"/>
    <col min="1804" max="2048" width="10.6640625" style="138"/>
    <col min="2049" max="2049" width="44.5546875" style="138" customWidth="1"/>
    <col min="2050" max="2050" width="3.5546875" style="138" customWidth="1"/>
    <col min="2051" max="2051" width="7.6640625" style="138" customWidth="1"/>
    <col min="2052" max="2052" width="1.5546875" style="138" customWidth="1"/>
    <col min="2053" max="2053" width="13.44140625" style="138" customWidth="1"/>
    <col min="2054" max="2054" width="1.33203125" style="138" customWidth="1"/>
    <col min="2055" max="2055" width="13.44140625" style="138" customWidth="1"/>
    <col min="2056" max="2056" width="1.33203125" style="138" customWidth="1"/>
    <col min="2057" max="2057" width="13.44140625" style="138" customWidth="1"/>
    <col min="2058" max="2058" width="1.33203125" style="138" customWidth="1"/>
    <col min="2059" max="2059" width="13.44140625" style="138" customWidth="1"/>
    <col min="2060" max="2304" width="10.6640625" style="138"/>
    <col min="2305" max="2305" width="44.5546875" style="138" customWidth="1"/>
    <col min="2306" max="2306" width="3.5546875" style="138" customWidth="1"/>
    <col min="2307" max="2307" width="7.6640625" style="138" customWidth="1"/>
    <col min="2308" max="2308" width="1.5546875" style="138" customWidth="1"/>
    <col min="2309" max="2309" width="13.44140625" style="138" customWidth="1"/>
    <col min="2310" max="2310" width="1.33203125" style="138" customWidth="1"/>
    <col min="2311" max="2311" width="13.44140625" style="138" customWidth="1"/>
    <col min="2312" max="2312" width="1.33203125" style="138" customWidth="1"/>
    <col min="2313" max="2313" width="13.44140625" style="138" customWidth="1"/>
    <col min="2314" max="2314" width="1.33203125" style="138" customWidth="1"/>
    <col min="2315" max="2315" width="13.44140625" style="138" customWidth="1"/>
    <col min="2316" max="2560" width="10.6640625" style="138"/>
    <col min="2561" max="2561" width="44.5546875" style="138" customWidth="1"/>
    <col min="2562" max="2562" width="3.5546875" style="138" customWidth="1"/>
    <col min="2563" max="2563" width="7.6640625" style="138" customWidth="1"/>
    <col min="2564" max="2564" width="1.5546875" style="138" customWidth="1"/>
    <col min="2565" max="2565" width="13.44140625" style="138" customWidth="1"/>
    <col min="2566" max="2566" width="1.33203125" style="138" customWidth="1"/>
    <col min="2567" max="2567" width="13.44140625" style="138" customWidth="1"/>
    <col min="2568" max="2568" width="1.33203125" style="138" customWidth="1"/>
    <col min="2569" max="2569" width="13.44140625" style="138" customWidth="1"/>
    <col min="2570" max="2570" width="1.33203125" style="138" customWidth="1"/>
    <col min="2571" max="2571" width="13.44140625" style="138" customWidth="1"/>
    <col min="2572" max="2816" width="10.6640625" style="138"/>
    <col min="2817" max="2817" width="44.5546875" style="138" customWidth="1"/>
    <col min="2818" max="2818" width="3.5546875" style="138" customWidth="1"/>
    <col min="2819" max="2819" width="7.6640625" style="138" customWidth="1"/>
    <col min="2820" max="2820" width="1.5546875" style="138" customWidth="1"/>
    <col min="2821" max="2821" width="13.44140625" style="138" customWidth="1"/>
    <col min="2822" max="2822" width="1.33203125" style="138" customWidth="1"/>
    <col min="2823" max="2823" width="13.44140625" style="138" customWidth="1"/>
    <col min="2824" max="2824" width="1.33203125" style="138" customWidth="1"/>
    <col min="2825" max="2825" width="13.44140625" style="138" customWidth="1"/>
    <col min="2826" max="2826" width="1.33203125" style="138" customWidth="1"/>
    <col min="2827" max="2827" width="13.44140625" style="138" customWidth="1"/>
    <col min="2828" max="3072" width="10.6640625" style="138"/>
    <col min="3073" max="3073" width="44.5546875" style="138" customWidth="1"/>
    <col min="3074" max="3074" width="3.5546875" style="138" customWidth="1"/>
    <col min="3075" max="3075" width="7.6640625" style="138" customWidth="1"/>
    <col min="3076" max="3076" width="1.5546875" style="138" customWidth="1"/>
    <col min="3077" max="3077" width="13.44140625" style="138" customWidth="1"/>
    <col min="3078" max="3078" width="1.33203125" style="138" customWidth="1"/>
    <col min="3079" max="3079" width="13.44140625" style="138" customWidth="1"/>
    <col min="3080" max="3080" width="1.33203125" style="138" customWidth="1"/>
    <col min="3081" max="3081" width="13.44140625" style="138" customWidth="1"/>
    <col min="3082" max="3082" width="1.33203125" style="138" customWidth="1"/>
    <col min="3083" max="3083" width="13.44140625" style="138" customWidth="1"/>
    <col min="3084" max="3328" width="10.6640625" style="138"/>
    <col min="3329" max="3329" width="44.5546875" style="138" customWidth="1"/>
    <col min="3330" max="3330" width="3.5546875" style="138" customWidth="1"/>
    <col min="3331" max="3331" width="7.6640625" style="138" customWidth="1"/>
    <col min="3332" max="3332" width="1.5546875" style="138" customWidth="1"/>
    <col min="3333" max="3333" width="13.44140625" style="138" customWidth="1"/>
    <col min="3334" max="3334" width="1.33203125" style="138" customWidth="1"/>
    <col min="3335" max="3335" width="13.44140625" style="138" customWidth="1"/>
    <col min="3336" max="3336" width="1.33203125" style="138" customWidth="1"/>
    <col min="3337" max="3337" width="13.44140625" style="138" customWidth="1"/>
    <col min="3338" max="3338" width="1.33203125" style="138" customWidth="1"/>
    <col min="3339" max="3339" width="13.44140625" style="138" customWidth="1"/>
    <col min="3340" max="3584" width="10.6640625" style="138"/>
    <col min="3585" max="3585" width="44.5546875" style="138" customWidth="1"/>
    <col min="3586" max="3586" width="3.5546875" style="138" customWidth="1"/>
    <col min="3587" max="3587" width="7.6640625" style="138" customWidth="1"/>
    <col min="3588" max="3588" width="1.5546875" style="138" customWidth="1"/>
    <col min="3589" max="3589" width="13.44140625" style="138" customWidth="1"/>
    <col min="3590" max="3590" width="1.33203125" style="138" customWidth="1"/>
    <col min="3591" max="3591" width="13.44140625" style="138" customWidth="1"/>
    <col min="3592" max="3592" width="1.33203125" style="138" customWidth="1"/>
    <col min="3593" max="3593" width="13.44140625" style="138" customWidth="1"/>
    <col min="3594" max="3594" width="1.33203125" style="138" customWidth="1"/>
    <col min="3595" max="3595" width="13.44140625" style="138" customWidth="1"/>
    <col min="3596" max="3840" width="10.6640625" style="138"/>
    <col min="3841" max="3841" width="44.5546875" style="138" customWidth="1"/>
    <col min="3842" max="3842" width="3.5546875" style="138" customWidth="1"/>
    <col min="3843" max="3843" width="7.6640625" style="138" customWidth="1"/>
    <col min="3844" max="3844" width="1.5546875" style="138" customWidth="1"/>
    <col min="3845" max="3845" width="13.44140625" style="138" customWidth="1"/>
    <col min="3846" max="3846" width="1.33203125" style="138" customWidth="1"/>
    <col min="3847" max="3847" width="13.44140625" style="138" customWidth="1"/>
    <col min="3848" max="3848" width="1.33203125" style="138" customWidth="1"/>
    <col min="3849" max="3849" width="13.44140625" style="138" customWidth="1"/>
    <col min="3850" max="3850" width="1.33203125" style="138" customWidth="1"/>
    <col min="3851" max="3851" width="13.44140625" style="138" customWidth="1"/>
    <col min="3852" max="4096" width="10.6640625" style="138"/>
    <col min="4097" max="4097" width="44.5546875" style="138" customWidth="1"/>
    <col min="4098" max="4098" width="3.5546875" style="138" customWidth="1"/>
    <col min="4099" max="4099" width="7.6640625" style="138" customWidth="1"/>
    <col min="4100" max="4100" width="1.5546875" style="138" customWidth="1"/>
    <col min="4101" max="4101" width="13.44140625" style="138" customWidth="1"/>
    <col min="4102" max="4102" width="1.33203125" style="138" customWidth="1"/>
    <col min="4103" max="4103" width="13.44140625" style="138" customWidth="1"/>
    <col min="4104" max="4104" width="1.33203125" style="138" customWidth="1"/>
    <col min="4105" max="4105" width="13.44140625" style="138" customWidth="1"/>
    <col min="4106" max="4106" width="1.33203125" style="138" customWidth="1"/>
    <col min="4107" max="4107" width="13.44140625" style="138" customWidth="1"/>
    <col min="4108" max="4352" width="10.6640625" style="138"/>
    <col min="4353" max="4353" width="44.5546875" style="138" customWidth="1"/>
    <col min="4354" max="4354" width="3.5546875" style="138" customWidth="1"/>
    <col min="4355" max="4355" width="7.6640625" style="138" customWidth="1"/>
    <col min="4356" max="4356" width="1.5546875" style="138" customWidth="1"/>
    <col min="4357" max="4357" width="13.44140625" style="138" customWidth="1"/>
    <col min="4358" max="4358" width="1.33203125" style="138" customWidth="1"/>
    <col min="4359" max="4359" width="13.44140625" style="138" customWidth="1"/>
    <col min="4360" max="4360" width="1.33203125" style="138" customWidth="1"/>
    <col min="4361" max="4361" width="13.44140625" style="138" customWidth="1"/>
    <col min="4362" max="4362" width="1.33203125" style="138" customWidth="1"/>
    <col min="4363" max="4363" width="13.44140625" style="138" customWidth="1"/>
    <col min="4364" max="4608" width="10.6640625" style="138"/>
    <col min="4609" max="4609" width="44.5546875" style="138" customWidth="1"/>
    <col min="4610" max="4610" width="3.5546875" style="138" customWidth="1"/>
    <col min="4611" max="4611" width="7.6640625" style="138" customWidth="1"/>
    <col min="4612" max="4612" width="1.5546875" style="138" customWidth="1"/>
    <col min="4613" max="4613" width="13.44140625" style="138" customWidth="1"/>
    <col min="4614" max="4614" width="1.33203125" style="138" customWidth="1"/>
    <col min="4615" max="4615" width="13.44140625" style="138" customWidth="1"/>
    <col min="4616" max="4616" width="1.33203125" style="138" customWidth="1"/>
    <col min="4617" max="4617" width="13.44140625" style="138" customWidth="1"/>
    <col min="4618" max="4618" width="1.33203125" style="138" customWidth="1"/>
    <col min="4619" max="4619" width="13.44140625" style="138" customWidth="1"/>
    <col min="4620" max="4864" width="10.6640625" style="138"/>
    <col min="4865" max="4865" width="44.5546875" style="138" customWidth="1"/>
    <col min="4866" max="4866" width="3.5546875" style="138" customWidth="1"/>
    <col min="4867" max="4867" width="7.6640625" style="138" customWidth="1"/>
    <col min="4868" max="4868" width="1.5546875" style="138" customWidth="1"/>
    <col min="4869" max="4869" width="13.44140625" style="138" customWidth="1"/>
    <col min="4870" max="4870" width="1.33203125" style="138" customWidth="1"/>
    <col min="4871" max="4871" width="13.44140625" style="138" customWidth="1"/>
    <col min="4872" max="4872" width="1.33203125" style="138" customWidth="1"/>
    <col min="4873" max="4873" width="13.44140625" style="138" customWidth="1"/>
    <col min="4874" max="4874" width="1.33203125" style="138" customWidth="1"/>
    <col min="4875" max="4875" width="13.44140625" style="138" customWidth="1"/>
    <col min="4876" max="5120" width="10.6640625" style="138"/>
    <col min="5121" max="5121" width="44.5546875" style="138" customWidth="1"/>
    <col min="5122" max="5122" width="3.5546875" style="138" customWidth="1"/>
    <col min="5123" max="5123" width="7.6640625" style="138" customWidth="1"/>
    <col min="5124" max="5124" width="1.5546875" style="138" customWidth="1"/>
    <col min="5125" max="5125" width="13.44140625" style="138" customWidth="1"/>
    <col min="5126" max="5126" width="1.33203125" style="138" customWidth="1"/>
    <col min="5127" max="5127" width="13.44140625" style="138" customWidth="1"/>
    <col min="5128" max="5128" width="1.33203125" style="138" customWidth="1"/>
    <col min="5129" max="5129" width="13.44140625" style="138" customWidth="1"/>
    <col min="5130" max="5130" width="1.33203125" style="138" customWidth="1"/>
    <col min="5131" max="5131" width="13.44140625" style="138" customWidth="1"/>
    <col min="5132" max="5376" width="10.6640625" style="138"/>
    <col min="5377" max="5377" width="44.5546875" style="138" customWidth="1"/>
    <col min="5378" max="5378" width="3.5546875" style="138" customWidth="1"/>
    <col min="5379" max="5379" width="7.6640625" style="138" customWidth="1"/>
    <col min="5380" max="5380" width="1.5546875" style="138" customWidth="1"/>
    <col min="5381" max="5381" width="13.44140625" style="138" customWidth="1"/>
    <col min="5382" max="5382" width="1.33203125" style="138" customWidth="1"/>
    <col min="5383" max="5383" width="13.44140625" style="138" customWidth="1"/>
    <col min="5384" max="5384" width="1.33203125" style="138" customWidth="1"/>
    <col min="5385" max="5385" width="13.44140625" style="138" customWidth="1"/>
    <col min="5386" max="5386" width="1.33203125" style="138" customWidth="1"/>
    <col min="5387" max="5387" width="13.44140625" style="138" customWidth="1"/>
    <col min="5388" max="5632" width="10.6640625" style="138"/>
    <col min="5633" max="5633" width="44.5546875" style="138" customWidth="1"/>
    <col min="5634" max="5634" width="3.5546875" style="138" customWidth="1"/>
    <col min="5635" max="5635" width="7.6640625" style="138" customWidth="1"/>
    <col min="5636" max="5636" width="1.5546875" style="138" customWidth="1"/>
    <col min="5637" max="5637" width="13.44140625" style="138" customWidth="1"/>
    <col min="5638" max="5638" width="1.33203125" style="138" customWidth="1"/>
    <col min="5639" max="5639" width="13.44140625" style="138" customWidth="1"/>
    <col min="5640" max="5640" width="1.33203125" style="138" customWidth="1"/>
    <col min="5641" max="5641" width="13.44140625" style="138" customWidth="1"/>
    <col min="5642" max="5642" width="1.33203125" style="138" customWidth="1"/>
    <col min="5643" max="5643" width="13.44140625" style="138" customWidth="1"/>
    <col min="5644" max="5888" width="10.6640625" style="138"/>
    <col min="5889" max="5889" width="44.5546875" style="138" customWidth="1"/>
    <col min="5890" max="5890" width="3.5546875" style="138" customWidth="1"/>
    <col min="5891" max="5891" width="7.6640625" style="138" customWidth="1"/>
    <col min="5892" max="5892" width="1.5546875" style="138" customWidth="1"/>
    <col min="5893" max="5893" width="13.44140625" style="138" customWidth="1"/>
    <col min="5894" max="5894" width="1.33203125" style="138" customWidth="1"/>
    <col min="5895" max="5895" width="13.44140625" style="138" customWidth="1"/>
    <col min="5896" max="5896" width="1.33203125" style="138" customWidth="1"/>
    <col min="5897" max="5897" width="13.44140625" style="138" customWidth="1"/>
    <col min="5898" max="5898" width="1.33203125" style="138" customWidth="1"/>
    <col min="5899" max="5899" width="13.44140625" style="138" customWidth="1"/>
    <col min="5900" max="6144" width="10.6640625" style="138"/>
    <col min="6145" max="6145" width="44.5546875" style="138" customWidth="1"/>
    <col min="6146" max="6146" width="3.5546875" style="138" customWidth="1"/>
    <col min="6147" max="6147" width="7.6640625" style="138" customWidth="1"/>
    <col min="6148" max="6148" width="1.5546875" style="138" customWidth="1"/>
    <col min="6149" max="6149" width="13.44140625" style="138" customWidth="1"/>
    <col min="6150" max="6150" width="1.33203125" style="138" customWidth="1"/>
    <col min="6151" max="6151" width="13.44140625" style="138" customWidth="1"/>
    <col min="6152" max="6152" width="1.33203125" style="138" customWidth="1"/>
    <col min="6153" max="6153" width="13.44140625" style="138" customWidth="1"/>
    <col min="6154" max="6154" width="1.33203125" style="138" customWidth="1"/>
    <col min="6155" max="6155" width="13.44140625" style="138" customWidth="1"/>
    <col min="6156" max="6400" width="10.6640625" style="138"/>
    <col min="6401" max="6401" width="44.5546875" style="138" customWidth="1"/>
    <col min="6402" max="6402" width="3.5546875" style="138" customWidth="1"/>
    <col min="6403" max="6403" width="7.6640625" style="138" customWidth="1"/>
    <col min="6404" max="6404" width="1.5546875" style="138" customWidth="1"/>
    <col min="6405" max="6405" width="13.44140625" style="138" customWidth="1"/>
    <col min="6406" max="6406" width="1.33203125" style="138" customWidth="1"/>
    <col min="6407" max="6407" width="13.44140625" style="138" customWidth="1"/>
    <col min="6408" max="6408" width="1.33203125" style="138" customWidth="1"/>
    <col min="6409" max="6409" width="13.44140625" style="138" customWidth="1"/>
    <col min="6410" max="6410" width="1.33203125" style="138" customWidth="1"/>
    <col min="6411" max="6411" width="13.44140625" style="138" customWidth="1"/>
    <col min="6412" max="6656" width="10.6640625" style="138"/>
    <col min="6657" max="6657" width="44.5546875" style="138" customWidth="1"/>
    <col min="6658" max="6658" width="3.5546875" style="138" customWidth="1"/>
    <col min="6659" max="6659" width="7.6640625" style="138" customWidth="1"/>
    <col min="6660" max="6660" width="1.5546875" style="138" customWidth="1"/>
    <col min="6661" max="6661" width="13.44140625" style="138" customWidth="1"/>
    <col min="6662" max="6662" width="1.33203125" style="138" customWidth="1"/>
    <col min="6663" max="6663" width="13.44140625" style="138" customWidth="1"/>
    <col min="6664" max="6664" width="1.33203125" style="138" customWidth="1"/>
    <col min="6665" max="6665" width="13.44140625" style="138" customWidth="1"/>
    <col min="6666" max="6666" width="1.33203125" style="138" customWidth="1"/>
    <col min="6667" max="6667" width="13.44140625" style="138" customWidth="1"/>
    <col min="6668" max="6912" width="10.6640625" style="138"/>
    <col min="6913" max="6913" width="44.5546875" style="138" customWidth="1"/>
    <col min="6914" max="6914" width="3.5546875" style="138" customWidth="1"/>
    <col min="6915" max="6915" width="7.6640625" style="138" customWidth="1"/>
    <col min="6916" max="6916" width="1.5546875" style="138" customWidth="1"/>
    <col min="6917" max="6917" width="13.44140625" style="138" customWidth="1"/>
    <col min="6918" max="6918" width="1.33203125" style="138" customWidth="1"/>
    <col min="6919" max="6919" width="13.44140625" style="138" customWidth="1"/>
    <col min="6920" max="6920" width="1.33203125" style="138" customWidth="1"/>
    <col min="6921" max="6921" width="13.44140625" style="138" customWidth="1"/>
    <col min="6922" max="6922" width="1.33203125" style="138" customWidth="1"/>
    <col min="6923" max="6923" width="13.44140625" style="138" customWidth="1"/>
    <col min="6924" max="7168" width="10.6640625" style="138"/>
    <col min="7169" max="7169" width="44.5546875" style="138" customWidth="1"/>
    <col min="7170" max="7170" width="3.5546875" style="138" customWidth="1"/>
    <col min="7171" max="7171" width="7.6640625" style="138" customWidth="1"/>
    <col min="7172" max="7172" width="1.5546875" style="138" customWidth="1"/>
    <col min="7173" max="7173" width="13.44140625" style="138" customWidth="1"/>
    <col min="7174" max="7174" width="1.33203125" style="138" customWidth="1"/>
    <col min="7175" max="7175" width="13.44140625" style="138" customWidth="1"/>
    <col min="7176" max="7176" width="1.33203125" style="138" customWidth="1"/>
    <col min="7177" max="7177" width="13.44140625" style="138" customWidth="1"/>
    <col min="7178" max="7178" width="1.33203125" style="138" customWidth="1"/>
    <col min="7179" max="7179" width="13.44140625" style="138" customWidth="1"/>
    <col min="7180" max="7424" width="10.6640625" style="138"/>
    <col min="7425" max="7425" width="44.5546875" style="138" customWidth="1"/>
    <col min="7426" max="7426" width="3.5546875" style="138" customWidth="1"/>
    <col min="7427" max="7427" width="7.6640625" style="138" customWidth="1"/>
    <col min="7428" max="7428" width="1.5546875" style="138" customWidth="1"/>
    <col min="7429" max="7429" width="13.44140625" style="138" customWidth="1"/>
    <col min="7430" max="7430" width="1.33203125" style="138" customWidth="1"/>
    <col min="7431" max="7431" width="13.44140625" style="138" customWidth="1"/>
    <col min="7432" max="7432" width="1.33203125" style="138" customWidth="1"/>
    <col min="7433" max="7433" width="13.44140625" style="138" customWidth="1"/>
    <col min="7434" max="7434" width="1.33203125" style="138" customWidth="1"/>
    <col min="7435" max="7435" width="13.44140625" style="138" customWidth="1"/>
    <col min="7436" max="7680" width="10.6640625" style="138"/>
    <col min="7681" max="7681" width="44.5546875" style="138" customWidth="1"/>
    <col min="7682" max="7682" width="3.5546875" style="138" customWidth="1"/>
    <col min="7683" max="7683" width="7.6640625" style="138" customWidth="1"/>
    <col min="7684" max="7684" width="1.5546875" style="138" customWidth="1"/>
    <col min="7685" max="7685" width="13.44140625" style="138" customWidth="1"/>
    <col min="7686" max="7686" width="1.33203125" style="138" customWidth="1"/>
    <col min="7687" max="7687" width="13.44140625" style="138" customWidth="1"/>
    <col min="7688" max="7688" width="1.33203125" style="138" customWidth="1"/>
    <col min="7689" max="7689" width="13.44140625" style="138" customWidth="1"/>
    <col min="7690" max="7690" width="1.33203125" style="138" customWidth="1"/>
    <col min="7691" max="7691" width="13.44140625" style="138" customWidth="1"/>
    <col min="7692" max="7936" width="10.6640625" style="138"/>
    <col min="7937" max="7937" width="44.5546875" style="138" customWidth="1"/>
    <col min="7938" max="7938" width="3.5546875" style="138" customWidth="1"/>
    <col min="7939" max="7939" width="7.6640625" style="138" customWidth="1"/>
    <col min="7940" max="7940" width="1.5546875" style="138" customWidth="1"/>
    <col min="7941" max="7941" width="13.44140625" style="138" customWidth="1"/>
    <col min="7942" max="7942" width="1.33203125" style="138" customWidth="1"/>
    <col min="7943" max="7943" width="13.44140625" style="138" customWidth="1"/>
    <col min="7944" max="7944" width="1.33203125" style="138" customWidth="1"/>
    <col min="7945" max="7945" width="13.44140625" style="138" customWidth="1"/>
    <col min="7946" max="7946" width="1.33203125" style="138" customWidth="1"/>
    <col min="7947" max="7947" width="13.44140625" style="138" customWidth="1"/>
    <col min="7948" max="8192" width="10.6640625" style="138"/>
    <col min="8193" max="8193" width="44.5546875" style="138" customWidth="1"/>
    <col min="8194" max="8194" width="3.5546875" style="138" customWidth="1"/>
    <col min="8195" max="8195" width="7.6640625" style="138" customWidth="1"/>
    <col min="8196" max="8196" width="1.5546875" style="138" customWidth="1"/>
    <col min="8197" max="8197" width="13.44140625" style="138" customWidth="1"/>
    <col min="8198" max="8198" width="1.33203125" style="138" customWidth="1"/>
    <col min="8199" max="8199" width="13.44140625" style="138" customWidth="1"/>
    <col min="8200" max="8200" width="1.33203125" style="138" customWidth="1"/>
    <col min="8201" max="8201" width="13.44140625" style="138" customWidth="1"/>
    <col min="8202" max="8202" width="1.33203125" style="138" customWidth="1"/>
    <col min="8203" max="8203" width="13.44140625" style="138" customWidth="1"/>
    <col min="8204" max="8448" width="10.6640625" style="138"/>
    <col min="8449" max="8449" width="44.5546875" style="138" customWidth="1"/>
    <col min="8450" max="8450" width="3.5546875" style="138" customWidth="1"/>
    <col min="8451" max="8451" width="7.6640625" style="138" customWidth="1"/>
    <col min="8452" max="8452" width="1.5546875" style="138" customWidth="1"/>
    <col min="8453" max="8453" width="13.44140625" style="138" customWidth="1"/>
    <col min="8454" max="8454" width="1.33203125" style="138" customWidth="1"/>
    <col min="8455" max="8455" width="13.44140625" style="138" customWidth="1"/>
    <col min="8456" max="8456" width="1.33203125" style="138" customWidth="1"/>
    <col min="8457" max="8457" width="13.44140625" style="138" customWidth="1"/>
    <col min="8458" max="8458" width="1.33203125" style="138" customWidth="1"/>
    <col min="8459" max="8459" width="13.44140625" style="138" customWidth="1"/>
    <col min="8460" max="8704" width="10.6640625" style="138"/>
    <col min="8705" max="8705" width="44.5546875" style="138" customWidth="1"/>
    <col min="8706" max="8706" width="3.5546875" style="138" customWidth="1"/>
    <col min="8707" max="8707" width="7.6640625" style="138" customWidth="1"/>
    <col min="8708" max="8708" width="1.5546875" style="138" customWidth="1"/>
    <col min="8709" max="8709" width="13.44140625" style="138" customWidth="1"/>
    <col min="8710" max="8710" width="1.33203125" style="138" customWidth="1"/>
    <col min="8711" max="8711" width="13.44140625" style="138" customWidth="1"/>
    <col min="8712" max="8712" width="1.33203125" style="138" customWidth="1"/>
    <col min="8713" max="8713" width="13.44140625" style="138" customWidth="1"/>
    <col min="8714" max="8714" width="1.33203125" style="138" customWidth="1"/>
    <col min="8715" max="8715" width="13.44140625" style="138" customWidth="1"/>
    <col min="8716" max="8960" width="10.6640625" style="138"/>
    <col min="8961" max="8961" width="44.5546875" style="138" customWidth="1"/>
    <col min="8962" max="8962" width="3.5546875" style="138" customWidth="1"/>
    <col min="8963" max="8963" width="7.6640625" style="138" customWidth="1"/>
    <col min="8964" max="8964" width="1.5546875" style="138" customWidth="1"/>
    <col min="8965" max="8965" width="13.44140625" style="138" customWidth="1"/>
    <col min="8966" max="8966" width="1.33203125" style="138" customWidth="1"/>
    <col min="8967" max="8967" width="13.44140625" style="138" customWidth="1"/>
    <col min="8968" max="8968" width="1.33203125" style="138" customWidth="1"/>
    <col min="8969" max="8969" width="13.44140625" style="138" customWidth="1"/>
    <col min="8970" max="8970" width="1.33203125" style="138" customWidth="1"/>
    <col min="8971" max="8971" width="13.44140625" style="138" customWidth="1"/>
    <col min="8972" max="9216" width="10.6640625" style="138"/>
    <col min="9217" max="9217" width="44.5546875" style="138" customWidth="1"/>
    <col min="9218" max="9218" width="3.5546875" style="138" customWidth="1"/>
    <col min="9219" max="9219" width="7.6640625" style="138" customWidth="1"/>
    <col min="9220" max="9220" width="1.5546875" style="138" customWidth="1"/>
    <col min="9221" max="9221" width="13.44140625" style="138" customWidth="1"/>
    <col min="9222" max="9222" width="1.33203125" style="138" customWidth="1"/>
    <col min="9223" max="9223" width="13.44140625" style="138" customWidth="1"/>
    <col min="9224" max="9224" width="1.33203125" style="138" customWidth="1"/>
    <col min="9225" max="9225" width="13.44140625" style="138" customWidth="1"/>
    <col min="9226" max="9226" width="1.33203125" style="138" customWidth="1"/>
    <col min="9227" max="9227" width="13.44140625" style="138" customWidth="1"/>
    <col min="9228" max="9472" width="10.6640625" style="138"/>
    <col min="9473" max="9473" width="44.5546875" style="138" customWidth="1"/>
    <col min="9474" max="9474" width="3.5546875" style="138" customWidth="1"/>
    <col min="9475" max="9475" width="7.6640625" style="138" customWidth="1"/>
    <col min="9476" max="9476" width="1.5546875" style="138" customWidth="1"/>
    <col min="9477" max="9477" width="13.44140625" style="138" customWidth="1"/>
    <col min="9478" max="9478" width="1.33203125" style="138" customWidth="1"/>
    <col min="9479" max="9479" width="13.44140625" style="138" customWidth="1"/>
    <col min="9480" max="9480" width="1.33203125" style="138" customWidth="1"/>
    <col min="9481" max="9481" width="13.44140625" style="138" customWidth="1"/>
    <col min="9482" max="9482" width="1.33203125" style="138" customWidth="1"/>
    <col min="9483" max="9483" width="13.44140625" style="138" customWidth="1"/>
    <col min="9484" max="9728" width="10.6640625" style="138"/>
    <col min="9729" max="9729" width="44.5546875" style="138" customWidth="1"/>
    <col min="9730" max="9730" width="3.5546875" style="138" customWidth="1"/>
    <col min="9731" max="9731" width="7.6640625" style="138" customWidth="1"/>
    <col min="9732" max="9732" width="1.5546875" style="138" customWidth="1"/>
    <col min="9733" max="9733" width="13.44140625" style="138" customWidth="1"/>
    <col min="9734" max="9734" width="1.33203125" style="138" customWidth="1"/>
    <col min="9735" max="9735" width="13.44140625" style="138" customWidth="1"/>
    <col min="9736" max="9736" width="1.33203125" style="138" customWidth="1"/>
    <col min="9737" max="9737" width="13.44140625" style="138" customWidth="1"/>
    <col min="9738" max="9738" width="1.33203125" style="138" customWidth="1"/>
    <col min="9739" max="9739" width="13.44140625" style="138" customWidth="1"/>
    <col min="9740" max="9984" width="10.6640625" style="138"/>
    <col min="9985" max="9985" width="44.5546875" style="138" customWidth="1"/>
    <col min="9986" max="9986" width="3.5546875" style="138" customWidth="1"/>
    <col min="9987" max="9987" width="7.6640625" style="138" customWidth="1"/>
    <col min="9988" max="9988" width="1.5546875" style="138" customWidth="1"/>
    <col min="9989" max="9989" width="13.44140625" style="138" customWidth="1"/>
    <col min="9990" max="9990" width="1.33203125" style="138" customWidth="1"/>
    <col min="9991" max="9991" width="13.44140625" style="138" customWidth="1"/>
    <col min="9992" max="9992" width="1.33203125" style="138" customWidth="1"/>
    <col min="9993" max="9993" width="13.44140625" style="138" customWidth="1"/>
    <col min="9994" max="9994" width="1.33203125" style="138" customWidth="1"/>
    <col min="9995" max="9995" width="13.44140625" style="138" customWidth="1"/>
    <col min="9996" max="10240" width="10.6640625" style="138"/>
    <col min="10241" max="10241" width="44.5546875" style="138" customWidth="1"/>
    <col min="10242" max="10242" width="3.5546875" style="138" customWidth="1"/>
    <col min="10243" max="10243" width="7.6640625" style="138" customWidth="1"/>
    <col min="10244" max="10244" width="1.5546875" style="138" customWidth="1"/>
    <col min="10245" max="10245" width="13.44140625" style="138" customWidth="1"/>
    <col min="10246" max="10246" width="1.33203125" style="138" customWidth="1"/>
    <col min="10247" max="10247" width="13.44140625" style="138" customWidth="1"/>
    <col min="10248" max="10248" width="1.33203125" style="138" customWidth="1"/>
    <col min="10249" max="10249" width="13.44140625" style="138" customWidth="1"/>
    <col min="10250" max="10250" width="1.33203125" style="138" customWidth="1"/>
    <col min="10251" max="10251" width="13.44140625" style="138" customWidth="1"/>
    <col min="10252" max="10496" width="10.6640625" style="138"/>
    <col min="10497" max="10497" width="44.5546875" style="138" customWidth="1"/>
    <col min="10498" max="10498" width="3.5546875" style="138" customWidth="1"/>
    <col min="10499" max="10499" width="7.6640625" style="138" customWidth="1"/>
    <col min="10500" max="10500" width="1.5546875" style="138" customWidth="1"/>
    <col min="10501" max="10501" width="13.44140625" style="138" customWidth="1"/>
    <col min="10502" max="10502" width="1.33203125" style="138" customWidth="1"/>
    <col min="10503" max="10503" width="13.44140625" style="138" customWidth="1"/>
    <col min="10504" max="10504" width="1.33203125" style="138" customWidth="1"/>
    <col min="10505" max="10505" width="13.44140625" style="138" customWidth="1"/>
    <col min="10506" max="10506" width="1.33203125" style="138" customWidth="1"/>
    <col min="10507" max="10507" width="13.44140625" style="138" customWidth="1"/>
    <col min="10508" max="10752" width="10.6640625" style="138"/>
    <col min="10753" max="10753" width="44.5546875" style="138" customWidth="1"/>
    <col min="10754" max="10754" width="3.5546875" style="138" customWidth="1"/>
    <col min="10755" max="10755" width="7.6640625" style="138" customWidth="1"/>
    <col min="10756" max="10756" width="1.5546875" style="138" customWidth="1"/>
    <col min="10757" max="10757" width="13.44140625" style="138" customWidth="1"/>
    <col min="10758" max="10758" width="1.33203125" style="138" customWidth="1"/>
    <col min="10759" max="10759" width="13.44140625" style="138" customWidth="1"/>
    <col min="10760" max="10760" width="1.33203125" style="138" customWidth="1"/>
    <col min="10761" max="10761" width="13.44140625" style="138" customWidth="1"/>
    <col min="10762" max="10762" width="1.33203125" style="138" customWidth="1"/>
    <col min="10763" max="10763" width="13.44140625" style="138" customWidth="1"/>
    <col min="10764" max="11008" width="10.6640625" style="138"/>
    <col min="11009" max="11009" width="44.5546875" style="138" customWidth="1"/>
    <col min="11010" max="11010" width="3.5546875" style="138" customWidth="1"/>
    <col min="11011" max="11011" width="7.6640625" style="138" customWidth="1"/>
    <col min="11012" max="11012" width="1.5546875" style="138" customWidth="1"/>
    <col min="11013" max="11013" width="13.44140625" style="138" customWidth="1"/>
    <col min="11014" max="11014" width="1.33203125" style="138" customWidth="1"/>
    <col min="11015" max="11015" width="13.44140625" style="138" customWidth="1"/>
    <col min="11016" max="11016" width="1.33203125" style="138" customWidth="1"/>
    <col min="11017" max="11017" width="13.44140625" style="138" customWidth="1"/>
    <col min="11018" max="11018" width="1.33203125" style="138" customWidth="1"/>
    <col min="11019" max="11019" width="13.44140625" style="138" customWidth="1"/>
    <col min="11020" max="11264" width="10.6640625" style="138"/>
    <col min="11265" max="11265" width="44.5546875" style="138" customWidth="1"/>
    <col min="11266" max="11266" width="3.5546875" style="138" customWidth="1"/>
    <col min="11267" max="11267" width="7.6640625" style="138" customWidth="1"/>
    <col min="11268" max="11268" width="1.5546875" style="138" customWidth="1"/>
    <col min="11269" max="11269" width="13.44140625" style="138" customWidth="1"/>
    <col min="11270" max="11270" width="1.33203125" style="138" customWidth="1"/>
    <col min="11271" max="11271" width="13.44140625" style="138" customWidth="1"/>
    <col min="11272" max="11272" width="1.33203125" style="138" customWidth="1"/>
    <col min="11273" max="11273" width="13.44140625" style="138" customWidth="1"/>
    <col min="11274" max="11274" width="1.33203125" style="138" customWidth="1"/>
    <col min="11275" max="11275" width="13.44140625" style="138" customWidth="1"/>
    <col min="11276" max="11520" width="10.6640625" style="138"/>
    <col min="11521" max="11521" width="44.5546875" style="138" customWidth="1"/>
    <col min="11522" max="11522" width="3.5546875" style="138" customWidth="1"/>
    <col min="11523" max="11523" width="7.6640625" style="138" customWidth="1"/>
    <col min="11524" max="11524" width="1.5546875" style="138" customWidth="1"/>
    <col min="11525" max="11525" width="13.44140625" style="138" customWidth="1"/>
    <col min="11526" max="11526" width="1.33203125" style="138" customWidth="1"/>
    <col min="11527" max="11527" width="13.44140625" style="138" customWidth="1"/>
    <col min="11528" max="11528" width="1.33203125" style="138" customWidth="1"/>
    <col min="11529" max="11529" width="13.44140625" style="138" customWidth="1"/>
    <col min="11530" max="11530" width="1.33203125" style="138" customWidth="1"/>
    <col min="11531" max="11531" width="13.44140625" style="138" customWidth="1"/>
    <col min="11532" max="11776" width="10.6640625" style="138"/>
    <col min="11777" max="11777" width="44.5546875" style="138" customWidth="1"/>
    <col min="11778" max="11778" width="3.5546875" style="138" customWidth="1"/>
    <col min="11779" max="11779" width="7.6640625" style="138" customWidth="1"/>
    <col min="11780" max="11780" width="1.5546875" style="138" customWidth="1"/>
    <col min="11781" max="11781" width="13.44140625" style="138" customWidth="1"/>
    <col min="11782" max="11782" width="1.33203125" style="138" customWidth="1"/>
    <col min="11783" max="11783" width="13.44140625" style="138" customWidth="1"/>
    <col min="11784" max="11784" width="1.33203125" style="138" customWidth="1"/>
    <col min="11785" max="11785" width="13.44140625" style="138" customWidth="1"/>
    <col min="11786" max="11786" width="1.33203125" style="138" customWidth="1"/>
    <col min="11787" max="11787" width="13.44140625" style="138" customWidth="1"/>
    <col min="11788" max="12032" width="10.6640625" style="138"/>
    <col min="12033" max="12033" width="44.5546875" style="138" customWidth="1"/>
    <col min="12034" max="12034" width="3.5546875" style="138" customWidth="1"/>
    <col min="12035" max="12035" width="7.6640625" style="138" customWidth="1"/>
    <col min="12036" max="12036" width="1.5546875" style="138" customWidth="1"/>
    <col min="12037" max="12037" width="13.44140625" style="138" customWidth="1"/>
    <col min="12038" max="12038" width="1.33203125" style="138" customWidth="1"/>
    <col min="12039" max="12039" width="13.44140625" style="138" customWidth="1"/>
    <col min="12040" max="12040" width="1.33203125" style="138" customWidth="1"/>
    <col min="12041" max="12041" width="13.44140625" style="138" customWidth="1"/>
    <col min="12042" max="12042" width="1.33203125" style="138" customWidth="1"/>
    <col min="12043" max="12043" width="13.44140625" style="138" customWidth="1"/>
    <col min="12044" max="12288" width="10.6640625" style="138"/>
    <col min="12289" max="12289" width="44.5546875" style="138" customWidth="1"/>
    <col min="12290" max="12290" width="3.5546875" style="138" customWidth="1"/>
    <col min="12291" max="12291" width="7.6640625" style="138" customWidth="1"/>
    <col min="12292" max="12292" width="1.5546875" style="138" customWidth="1"/>
    <col min="12293" max="12293" width="13.44140625" style="138" customWidth="1"/>
    <col min="12294" max="12294" width="1.33203125" style="138" customWidth="1"/>
    <col min="12295" max="12295" width="13.44140625" style="138" customWidth="1"/>
    <col min="12296" max="12296" width="1.33203125" style="138" customWidth="1"/>
    <col min="12297" max="12297" width="13.44140625" style="138" customWidth="1"/>
    <col min="12298" max="12298" width="1.33203125" style="138" customWidth="1"/>
    <col min="12299" max="12299" width="13.44140625" style="138" customWidth="1"/>
    <col min="12300" max="12544" width="10.6640625" style="138"/>
    <col min="12545" max="12545" width="44.5546875" style="138" customWidth="1"/>
    <col min="12546" max="12546" width="3.5546875" style="138" customWidth="1"/>
    <col min="12547" max="12547" width="7.6640625" style="138" customWidth="1"/>
    <col min="12548" max="12548" width="1.5546875" style="138" customWidth="1"/>
    <col min="12549" max="12549" width="13.44140625" style="138" customWidth="1"/>
    <col min="12550" max="12550" width="1.33203125" style="138" customWidth="1"/>
    <col min="12551" max="12551" width="13.44140625" style="138" customWidth="1"/>
    <col min="12552" max="12552" width="1.33203125" style="138" customWidth="1"/>
    <col min="12553" max="12553" width="13.44140625" style="138" customWidth="1"/>
    <col min="12554" max="12554" width="1.33203125" style="138" customWidth="1"/>
    <col min="12555" max="12555" width="13.44140625" style="138" customWidth="1"/>
    <col min="12556" max="12800" width="10.6640625" style="138"/>
    <col min="12801" max="12801" width="44.5546875" style="138" customWidth="1"/>
    <col min="12802" max="12802" width="3.5546875" style="138" customWidth="1"/>
    <col min="12803" max="12803" width="7.6640625" style="138" customWidth="1"/>
    <col min="12804" max="12804" width="1.5546875" style="138" customWidth="1"/>
    <col min="12805" max="12805" width="13.44140625" style="138" customWidth="1"/>
    <col min="12806" max="12806" width="1.33203125" style="138" customWidth="1"/>
    <col min="12807" max="12807" width="13.44140625" style="138" customWidth="1"/>
    <col min="12808" max="12808" width="1.33203125" style="138" customWidth="1"/>
    <col min="12809" max="12809" width="13.44140625" style="138" customWidth="1"/>
    <col min="12810" max="12810" width="1.33203125" style="138" customWidth="1"/>
    <col min="12811" max="12811" width="13.44140625" style="138" customWidth="1"/>
    <col min="12812" max="13056" width="10.6640625" style="138"/>
    <col min="13057" max="13057" width="44.5546875" style="138" customWidth="1"/>
    <col min="13058" max="13058" width="3.5546875" style="138" customWidth="1"/>
    <col min="13059" max="13059" width="7.6640625" style="138" customWidth="1"/>
    <col min="13060" max="13060" width="1.5546875" style="138" customWidth="1"/>
    <col min="13061" max="13061" width="13.44140625" style="138" customWidth="1"/>
    <col min="13062" max="13062" width="1.33203125" style="138" customWidth="1"/>
    <col min="13063" max="13063" width="13.44140625" style="138" customWidth="1"/>
    <col min="13064" max="13064" width="1.33203125" style="138" customWidth="1"/>
    <col min="13065" max="13065" width="13.44140625" style="138" customWidth="1"/>
    <col min="13066" max="13066" width="1.33203125" style="138" customWidth="1"/>
    <col min="13067" max="13067" width="13.44140625" style="138" customWidth="1"/>
    <col min="13068" max="13312" width="10.6640625" style="138"/>
    <col min="13313" max="13313" width="44.5546875" style="138" customWidth="1"/>
    <col min="13314" max="13314" width="3.5546875" style="138" customWidth="1"/>
    <col min="13315" max="13315" width="7.6640625" style="138" customWidth="1"/>
    <col min="13316" max="13316" width="1.5546875" style="138" customWidth="1"/>
    <col min="13317" max="13317" width="13.44140625" style="138" customWidth="1"/>
    <col min="13318" max="13318" width="1.33203125" style="138" customWidth="1"/>
    <col min="13319" max="13319" width="13.44140625" style="138" customWidth="1"/>
    <col min="13320" max="13320" width="1.33203125" style="138" customWidth="1"/>
    <col min="13321" max="13321" width="13.44140625" style="138" customWidth="1"/>
    <col min="13322" max="13322" width="1.33203125" style="138" customWidth="1"/>
    <col min="13323" max="13323" width="13.44140625" style="138" customWidth="1"/>
    <col min="13324" max="13568" width="10.6640625" style="138"/>
    <col min="13569" max="13569" width="44.5546875" style="138" customWidth="1"/>
    <col min="13570" max="13570" width="3.5546875" style="138" customWidth="1"/>
    <col min="13571" max="13571" width="7.6640625" style="138" customWidth="1"/>
    <col min="13572" max="13572" width="1.5546875" style="138" customWidth="1"/>
    <col min="13573" max="13573" width="13.44140625" style="138" customWidth="1"/>
    <col min="13574" max="13574" width="1.33203125" style="138" customWidth="1"/>
    <col min="13575" max="13575" width="13.44140625" style="138" customWidth="1"/>
    <col min="13576" max="13576" width="1.33203125" style="138" customWidth="1"/>
    <col min="13577" max="13577" width="13.44140625" style="138" customWidth="1"/>
    <col min="13578" max="13578" width="1.33203125" style="138" customWidth="1"/>
    <col min="13579" max="13579" width="13.44140625" style="138" customWidth="1"/>
    <col min="13580" max="13824" width="10.6640625" style="138"/>
    <col min="13825" max="13825" width="44.5546875" style="138" customWidth="1"/>
    <col min="13826" max="13826" width="3.5546875" style="138" customWidth="1"/>
    <col min="13827" max="13827" width="7.6640625" style="138" customWidth="1"/>
    <col min="13828" max="13828" width="1.5546875" style="138" customWidth="1"/>
    <col min="13829" max="13829" width="13.44140625" style="138" customWidth="1"/>
    <col min="13830" max="13830" width="1.33203125" style="138" customWidth="1"/>
    <col min="13831" max="13831" width="13.44140625" style="138" customWidth="1"/>
    <col min="13832" max="13832" width="1.33203125" style="138" customWidth="1"/>
    <col min="13833" max="13833" width="13.44140625" style="138" customWidth="1"/>
    <col min="13834" max="13834" width="1.33203125" style="138" customWidth="1"/>
    <col min="13835" max="13835" width="13.44140625" style="138" customWidth="1"/>
    <col min="13836" max="14080" width="10.6640625" style="138"/>
    <col min="14081" max="14081" width="44.5546875" style="138" customWidth="1"/>
    <col min="14082" max="14082" width="3.5546875" style="138" customWidth="1"/>
    <col min="14083" max="14083" width="7.6640625" style="138" customWidth="1"/>
    <col min="14084" max="14084" width="1.5546875" style="138" customWidth="1"/>
    <col min="14085" max="14085" width="13.44140625" style="138" customWidth="1"/>
    <col min="14086" max="14086" width="1.33203125" style="138" customWidth="1"/>
    <col min="14087" max="14087" width="13.44140625" style="138" customWidth="1"/>
    <col min="14088" max="14088" width="1.33203125" style="138" customWidth="1"/>
    <col min="14089" max="14089" width="13.44140625" style="138" customWidth="1"/>
    <col min="14090" max="14090" width="1.33203125" style="138" customWidth="1"/>
    <col min="14091" max="14091" width="13.44140625" style="138" customWidth="1"/>
    <col min="14092" max="14336" width="10.6640625" style="138"/>
    <col min="14337" max="14337" width="44.5546875" style="138" customWidth="1"/>
    <col min="14338" max="14338" width="3.5546875" style="138" customWidth="1"/>
    <col min="14339" max="14339" width="7.6640625" style="138" customWidth="1"/>
    <col min="14340" max="14340" width="1.5546875" style="138" customWidth="1"/>
    <col min="14341" max="14341" width="13.44140625" style="138" customWidth="1"/>
    <col min="14342" max="14342" width="1.33203125" style="138" customWidth="1"/>
    <col min="14343" max="14343" width="13.44140625" style="138" customWidth="1"/>
    <col min="14344" max="14344" width="1.33203125" style="138" customWidth="1"/>
    <col min="14345" max="14345" width="13.44140625" style="138" customWidth="1"/>
    <col min="14346" max="14346" width="1.33203125" style="138" customWidth="1"/>
    <col min="14347" max="14347" width="13.44140625" style="138" customWidth="1"/>
    <col min="14348" max="14592" width="10.6640625" style="138"/>
    <col min="14593" max="14593" width="44.5546875" style="138" customWidth="1"/>
    <col min="14594" max="14594" width="3.5546875" style="138" customWidth="1"/>
    <col min="14595" max="14595" width="7.6640625" style="138" customWidth="1"/>
    <col min="14596" max="14596" width="1.5546875" style="138" customWidth="1"/>
    <col min="14597" max="14597" width="13.44140625" style="138" customWidth="1"/>
    <col min="14598" max="14598" width="1.33203125" style="138" customWidth="1"/>
    <col min="14599" max="14599" width="13.44140625" style="138" customWidth="1"/>
    <col min="14600" max="14600" width="1.33203125" style="138" customWidth="1"/>
    <col min="14601" max="14601" width="13.44140625" style="138" customWidth="1"/>
    <col min="14602" max="14602" width="1.33203125" style="138" customWidth="1"/>
    <col min="14603" max="14603" width="13.44140625" style="138" customWidth="1"/>
    <col min="14604" max="14848" width="10.6640625" style="138"/>
    <col min="14849" max="14849" width="44.5546875" style="138" customWidth="1"/>
    <col min="14850" max="14850" width="3.5546875" style="138" customWidth="1"/>
    <col min="14851" max="14851" width="7.6640625" style="138" customWidth="1"/>
    <col min="14852" max="14852" width="1.5546875" style="138" customWidth="1"/>
    <col min="14853" max="14853" width="13.44140625" style="138" customWidth="1"/>
    <col min="14854" max="14854" width="1.33203125" style="138" customWidth="1"/>
    <col min="14855" max="14855" width="13.44140625" style="138" customWidth="1"/>
    <col min="14856" max="14856" width="1.33203125" style="138" customWidth="1"/>
    <col min="14857" max="14857" width="13.44140625" style="138" customWidth="1"/>
    <col min="14858" max="14858" width="1.33203125" style="138" customWidth="1"/>
    <col min="14859" max="14859" width="13.44140625" style="138" customWidth="1"/>
    <col min="14860" max="15104" width="10.6640625" style="138"/>
    <col min="15105" max="15105" width="44.5546875" style="138" customWidth="1"/>
    <col min="15106" max="15106" width="3.5546875" style="138" customWidth="1"/>
    <col min="15107" max="15107" width="7.6640625" style="138" customWidth="1"/>
    <col min="15108" max="15108" width="1.5546875" style="138" customWidth="1"/>
    <col min="15109" max="15109" width="13.44140625" style="138" customWidth="1"/>
    <col min="15110" max="15110" width="1.33203125" style="138" customWidth="1"/>
    <col min="15111" max="15111" width="13.44140625" style="138" customWidth="1"/>
    <col min="15112" max="15112" width="1.33203125" style="138" customWidth="1"/>
    <col min="15113" max="15113" width="13.44140625" style="138" customWidth="1"/>
    <col min="15114" max="15114" width="1.33203125" style="138" customWidth="1"/>
    <col min="15115" max="15115" width="13.44140625" style="138" customWidth="1"/>
    <col min="15116" max="15360" width="10.6640625" style="138"/>
    <col min="15361" max="15361" width="44.5546875" style="138" customWidth="1"/>
    <col min="15362" max="15362" width="3.5546875" style="138" customWidth="1"/>
    <col min="15363" max="15363" width="7.6640625" style="138" customWidth="1"/>
    <col min="15364" max="15364" width="1.5546875" style="138" customWidth="1"/>
    <col min="15365" max="15365" width="13.44140625" style="138" customWidth="1"/>
    <col min="15366" max="15366" width="1.33203125" style="138" customWidth="1"/>
    <col min="15367" max="15367" width="13.44140625" style="138" customWidth="1"/>
    <col min="15368" max="15368" width="1.33203125" style="138" customWidth="1"/>
    <col min="15369" max="15369" width="13.44140625" style="138" customWidth="1"/>
    <col min="15370" max="15370" width="1.33203125" style="138" customWidth="1"/>
    <col min="15371" max="15371" width="13.44140625" style="138" customWidth="1"/>
    <col min="15372" max="15616" width="10.6640625" style="138"/>
    <col min="15617" max="15617" width="44.5546875" style="138" customWidth="1"/>
    <col min="15618" max="15618" width="3.5546875" style="138" customWidth="1"/>
    <col min="15619" max="15619" width="7.6640625" style="138" customWidth="1"/>
    <col min="15620" max="15620" width="1.5546875" style="138" customWidth="1"/>
    <col min="15621" max="15621" width="13.44140625" style="138" customWidth="1"/>
    <col min="15622" max="15622" width="1.33203125" style="138" customWidth="1"/>
    <col min="15623" max="15623" width="13.44140625" style="138" customWidth="1"/>
    <col min="15624" max="15624" width="1.33203125" style="138" customWidth="1"/>
    <col min="15625" max="15625" width="13.44140625" style="138" customWidth="1"/>
    <col min="15626" max="15626" width="1.33203125" style="138" customWidth="1"/>
    <col min="15627" max="15627" width="13.44140625" style="138" customWidth="1"/>
    <col min="15628" max="15872" width="10.6640625" style="138"/>
    <col min="15873" max="15873" width="44.5546875" style="138" customWidth="1"/>
    <col min="15874" max="15874" width="3.5546875" style="138" customWidth="1"/>
    <col min="15875" max="15875" width="7.6640625" style="138" customWidth="1"/>
    <col min="15876" max="15876" width="1.5546875" style="138" customWidth="1"/>
    <col min="15877" max="15877" width="13.44140625" style="138" customWidth="1"/>
    <col min="15878" max="15878" width="1.33203125" style="138" customWidth="1"/>
    <col min="15879" max="15879" width="13.44140625" style="138" customWidth="1"/>
    <col min="15880" max="15880" width="1.33203125" style="138" customWidth="1"/>
    <col min="15881" max="15881" width="13.44140625" style="138" customWidth="1"/>
    <col min="15882" max="15882" width="1.33203125" style="138" customWidth="1"/>
    <col min="15883" max="15883" width="13.44140625" style="138" customWidth="1"/>
    <col min="15884" max="16128" width="10.6640625" style="138"/>
    <col min="16129" max="16129" width="44.5546875" style="138" customWidth="1"/>
    <col min="16130" max="16130" width="3.5546875" style="138" customWidth="1"/>
    <col min="16131" max="16131" width="7.6640625" style="138" customWidth="1"/>
    <col min="16132" max="16132" width="1.5546875" style="138" customWidth="1"/>
    <col min="16133" max="16133" width="13.44140625" style="138" customWidth="1"/>
    <col min="16134" max="16134" width="1.33203125" style="138" customWidth="1"/>
    <col min="16135" max="16135" width="13.44140625" style="138" customWidth="1"/>
    <col min="16136" max="16136" width="1.33203125" style="138" customWidth="1"/>
    <col min="16137" max="16137" width="13.44140625" style="138" customWidth="1"/>
    <col min="16138" max="16138" width="1.33203125" style="138" customWidth="1"/>
    <col min="16139" max="16139" width="13.44140625" style="138" customWidth="1"/>
    <col min="16140" max="16384" width="10.6640625" style="138"/>
  </cols>
  <sheetData>
    <row r="1" spans="1:11" s="130" customFormat="1" ht="22.05" customHeight="1">
      <c r="A1" s="125"/>
      <c r="B1" s="126"/>
      <c r="C1" s="127"/>
      <c r="D1" s="128"/>
      <c r="E1" s="128"/>
      <c r="F1" s="128"/>
      <c r="G1" s="128"/>
      <c r="H1" s="128"/>
      <c r="I1" s="128"/>
      <c r="J1" s="128"/>
      <c r="K1" s="129" t="s">
        <v>60</v>
      </c>
    </row>
    <row r="2" spans="1:11" s="130" customFormat="1" ht="22.0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130" customFormat="1" ht="22.05" customHeight="1">
      <c r="A3" s="131" t="s">
        <v>121</v>
      </c>
      <c r="B3" s="126"/>
      <c r="C3" s="127"/>
      <c r="D3" s="128"/>
      <c r="E3" s="128"/>
      <c r="F3" s="128"/>
      <c r="G3" s="128"/>
      <c r="H3" s="128"/>
      <c r="I3" s="128"/>
      <c r="J3" s="128"/>
      <c r="K3" s="128"/>
    </row>
    <row r="4" spans="1:11" s="130" customFormat="1" ht="22.05" customHeight="1">
      <c r="A4" s="132" t="s">
        <v>240</v>
      </c>
      <c r="B4" s="133"/>
      <c r="C4" s="133"/>
      <c r="D4" s="133"/>
      <c r="E4" s="128"/>
      <c r="F4" s="128"/>
      <c r="G4" s="128"/>
      <c r="H4" s="128"/>
      <c r="I4" s="128"/>
      <c r="J4" s="128"/>
      <c r="K4" s="128"/>
    </row>
    <row r="5" spans="1:11" s="130" customFormat="1" ht="22.05" customHeight="1">
      <c r="B5" s="126"/>
      <c r="C5" s="127"/>
      <c r="D5" s="128"/>
      <c r="E5" s="128"/>
      <c r="F5" s="128"/>
      <c r="G5" s="128"/>
      <c r="H5" s="128"/>
      <c r="I5" s="126"/>
      <c r="J5" s="128"/>
      <c r="K5" s="134" t="s">
        <v>2</v>
      </c>
    </row>
    <row r="6" spans="1:11" ht="22.05" customHeight="1">
      <c r="A6" s="135"/>
      <c r="B6" s="135"/>
      <c r="C6" s="135"/>
      <c r="D6" s="135"/>
      <c r="E6" s="136"/>
      <c r="F6" s="136" t="s">
        <v>3</v>
      </c>
      <c r="G6" s="136"/>
      <c r="H6" s="137"/>
      <c r="I6" s="136"/>
      <c r="J6" s="136" t="s">
        <v>4</v>
      </c>
      <c r="K6" s="136"/>
    </row>
    <row r="7" spans="1:11" ht="22.05" customHeight="1">
      <c r="A7" s="135"/>
      <c r="B7" s="135"/>
      <c r="C7" s="139"/>
      <c r="D7" s="140"/>
      <c r="E7" s="141">
        <v>2026</v>
      </c>
      <c r="F7" s="142"/>
      <c r="G7" s="141">
        <v>2025</v>
      </c>
      <c r="H7" s="143"/>
      <c r="I7" s="141">
        <v>2026</v>
      </c>
      <c r="J7" s="142"/>
      <c r="K7" s="141">
        <v>2025</v>
      </c>
    </row>
    <row r="8" spans="1:11" ht="22.05" customHeight="1">
      <c r="A8" s="144" t="s">
        <v>122</v>
      </c>
      <c r="B8" s="145"/>
      <c r="C8" s="139"/>
      <c r="E8" s="146"/>
      <c r="F8" s="146"/>
      <c r="G8" s="146"/>
      <c r="I8" s="146"/>
      <c r="J8" s="146"/>
      <c r="K8" s="146"/>
    </row>
    <row r="9" spans="1:11" ht="22.05" customHeight="1">
      <c r="A9" s="147" t="s">
        <v>233</v>
      </c>
      <c r="C9" s="139"/>
      <c r="E9" s="148">
        <f>PL!E28</f>
        <v>-576863</v>
      </c>
      <c r="F9" s="148"/>
      <c r="G9" s="148">
        <f>PL!G28</f>
        <v>-340343</v>
      </c>
      <c r="H9" s="148"/>
      <c r="I9" s="148">
        <f>PL!I28</f>
        <v>-373278</v>
      </c>
      <c r="J9" s="148"/>
      <c r="K9" s="148">
        <f>PL!K28</f>
        <v>-228260</v>
      </c>
    </row>
    <row r="10" spans="1:11" ht="22.05" customHeight="1">
      <c r="A10" s="147" t="s">
        <v>234</v>
      </c>
      <c r="C10" s="139"/>
      <c r="E10" s="148"/>
      <c r="F10" s="148"/>
      <c r="G10" s="148"/>
      <c r="H10" s="148"/>
      <c r="I10" s="148"/>
      <c r="J10" s="148"/>
      <c r="K10" s="148"/>
    </row>
    <row r="11" spans="1:11" ht="22.05" customHeight="1">
      <c r="A11" s="147" t="s">
        <v>123</v>
      </c>
      <c r="C11" s="139"/>
      <c r="E11" s="148"/>
      <c r="F11" s="148"/>
      <c r="G11" s="148"/>
      <c r="H11" s="148"/>
      <c r="I11" s="148"/>
      <c r="J11" s="148"/>
      <c r="K11" s="148"/>
    </row>
    <row r="12" spans="1:11" ht="22.05" customHeight="1">
      <c r="A12" s="147" t="s">
        <v>124</v>
      </c>
      <c r="C12" s="139"/>
      <c r="E12" s="148">
        <v>110827</v>
      </c>
      <c r="F12" s="148"/>
      <c r="G12" s="148">
        <v>109358</v>
      </c>
      <c r="H12" s="148"/>
      <c r="I12" s="148">
        <v>12482</v>
      </c>
      <c r="J12" s="148"/>
      <c r="K12" s="148">
        <v>13146</v>
      </c>
    </row>
    <row r="13" spans="1:11" ht="22.05" customHeight="1">
      <c r="A13" s="147" t="s">
        <v>250</v>
      </c>
      <c r="C13" s="139"/>
      <c r="E13" s="148">
        <v>5962</v>
      </c>
      <c r="F13" s="148"/>
      <c r="G13" s="148">
        <v>946</v>
      </c>
      <c r="H13" s="148"/>
      <c r="I13" s="148">
        <v>2126</v>
      </c>
      <c r="J13" s="148"/>
      <c r="K13" s="148">
        <v>4760</v>
      </c>
    </row>
    <row r="14" spans="1:11" ht="22.05" customHeight="1">
      <c r="A14" s="147" t="s">
        <v>260</v>
      </c>
      <c r="C14" s="139"/>
      <c r="E14" s="148"/>
      <c r="F14" s="148"/>
      <c r="G14" s="148"/>
      <c r="H14" s="148"/>
      <c r="I14" s="148"/>
      <c r="J14" s="148"/>
      <c r="K14" s="148"/>
    </row>
    <row r="15" spans="1:11" ht="22.05" customHeight="1">
      <c r="A15" s="147" t="s">
        <v>251</v>
      </c>
      <c r="C15" s="139"/>
      <c r="E15" s="148">
        <v>0</v>
      </c>
      <c r="F15" s="148"/>
      <c r="G15" s="148">
        <v>-1733</v>
      </c>
      <c r="H15" s="148"/>
      <c r="I15" s="148">
        <v>0</v>
      </c>
      <c r="J15" s="148"/>
      <c r="K15" s="148">
        <v>-1733</v>
      </c>
    </row>
    <row r="16" spans="1:11" ht="22.05" customHeight="1">
      <c r="A16" s="147" t="s">
        <v>244</v>
      </c>
      <c r="C16" s="139"/>
      <c r="E16" s="148">
        <v>-2000</v>
      </c>
      <c r="F16" s="148"/>
      <c r="G16" s="148">
        <v>0</v>
      </c>
      <c r="H16" s="148"/>
      <c r="I16" s="148">
        <v>0</v>
      </c>
      <c r="J16" s="148"/>
      <c r="K16" s="148">
        <v>0</v>
      </c>
    </row>
    <row r="17" spans="1:11" ht="22.05" customHeight="1">
      <c r="A17" s="147" t="s">
        <v>252</v>
      </c>
      <c r="C17" s="139"/>
      <c r="E17" s="148">
        <v>22214</v>
      </c>
      <c r="F17" s="148"/>
      <c r="G17" s="148">
        <v>0</v>
      </c>
      <c r="H17" s="148"/>
      <c r="I17" s="148">
        <v>0</v>
      </c>
      <c r="J17" s="148"/>
      <c r="K17" s="148">
        <v>0</v>
      </c>
    </row>
    <row r="18" spans="1:11" ht="22.05" customHeight="1">
      <c r="A18" s="147" t="s">
        <v>245</v>
      </c>
      <c r="C18" s="139"/>
      <c r="E18" s="148">
        <v>0</v>
      </c>
      <c r="F18" s="148"/>
      <c r="G18" s="148">
        <v>0</v>
      </c>
      <c r="H18" s="148"/>
      <c r="I18" s="148">
        <v>-6023</v>
      </c>
      <c r="J18" s="148"/>
      <c r="K18" s="148">
        <v>0</v>
      </c>
    </row>
    <row r="19" spans="1:11" ht="22.05" customHeight="1">
      <c r="A19" s="147" t="s">
        <v>221</v>
      </c>
      <c r="C19" s="139"/>
      <c r="E19" s="148">
        <v>2531</v>
      </c>
      <c r="F19" s="148"/>
      <c r="G19" s="148">
        <v>-76</v>
      </c>
      <c r="I19" s="148">
        <v>-3</v>
      </c>
      <c r="K19" s="148">
        <v>-1</v>
      </c>
    </row>
    <row r="20" spans="1:11" ht="22.05" customHeight="1">
      <c r="A20" s="147" t="s">
        <v>264</v>
      </c>
      <c r="C20" s="139"/>
      <c r="E20" s="148"/>
      <c r="F20" s="148"/>
      <c r="G20" s="148"/>
      <c r="I20" s="148"/>
      <c r="K20" s="148"/>
    </row>
    <row r="21" spans="1:11" ht="22.05" customHeight="1">
      <c r="A21" s="147" t="s">
        <v>226</v>
      </c>
      <c r="C21" s="139"/>
      <c r="E21" s="148">
        <v>-184</v>
      </c>
      <c r="F21" s="148"/>
      <c r="G21" s="148">
        <v>-38</v>
      </c>
      <c r="I21" s="148">
        <v>-214</v>
      </c>
      <c r="K21" s="148">
        <v>-38</v>
      </c>
    </row>
    <row r="22" spans="1:11" ht="22.05" customHeight="1">
      <c r="A22" s="147" t="s">
        <v>150</v>
      </c>
      <c r="C22" s="139"/>
      <c r="E22" s="148">
        <v>35062</v>
      </c>
      <c r="F22" s="148"/>
      <c r="G22" s="148">
        <v>36356</v>
      </c>
      <c r="I22" s="148">
        <v>30326</v>
      </c>
      <c r="K22" s="148">
        <v>24686</v>
      </c>
    </row>
    <row r="23" spans="1:11" ht="22.05" customHeight="1">
      <c r="A23" s="147" t="s">
        <v>186</v>
      </c>
      <c r="C23" s="139"/>
      <c r="E23" s="148">
        <v>6668</v>
      </c>
      <c r="F23" s="148"/>
      <c r="G23" s="148">
        <v>12008</v>
      </c>
      <c r="H23" s="148"/>
      <c r="I23" s="148">
        <v>2966</v>
      </c>
      <c r="J23" s="148"/>
      <c r="K23" s="148">
        <v>4110</v>
      </c>
    </row>
    <row r="24" spans="1:11" ht="22.05" customHeight="1">
      <c r="A24" s="147" t="s">
        <v>253</v>
      </c>
      <c r="B24" s="130"/>
      <c r="C24" s="139"/>
      <c r="E24" s="148">
        <v>0</v>
      </c>
      <c r="F24" s="148"/>
      <c r="G24" s="148">
        <v>0</v>
      </c>
      <c r="H24" s="148"/>
      <c r="I24" s="148">
        <v>2525</v>
      </c>
      <c r="J24" s="148"/>
      <c r="K24" s="148">
        <v>3809</v>
      </c>
    </row>
    <row r="25" spans="1:11" ht="22.05" customHeight="1">
      <c r="A25" s="147" t="s">
        <v>254</v>
      </c>
      <c r="C25" s="139"/>
      <c r="E25" s="148">
        <v>777</v>
      </c>
      <c r="F25" s="148"/>
      <c r="G25" s="148">
        <v>-9837</v>
      </c>
      <c r="H25" s="148"/>
      <c r="I25" s="148">
        <v>0</v>
      </c>
      <c r="J25" s="148"/>
      <c r="K25" s="148">
        <v>0</v>
      </c>
    </row>
    <row r="26" spans="1:11" ht="22.05" customHeight="1">
      <c r="A26" s="147" t="s">
        <v>187</v>
      </c>
      <c r="C26" s="139"/>
      <c r="E26" s="148">
        <v>-2209</v>
      </c>
      <c r="F26" s="148"/>
      <c r="G26" s="148">
        <v>-6665</v>
      </c>
      <c r="I26" s="148">
        <v>0</v>
      </c>
      <c r="K26" s="148">
        <v>0</v>
      </c>
    </row>
    <row r="27" spans="1:11" ht="22.05" customHeight="1">
      <c r="A27" s="147" t="s">
        <v>125</v>
      </c>
      <c r="C27" s="139"/>
      <c r="E27" s="148">
        <v>-5704</v>
      </c>
      <c r="F27" s="148"/>
      <c r="G27" s="148">
        <v>-5616</v>
      </c>
      <c r="H27" s="148"/>
      <c r="I27" s="148">
        <v>0</v>
      </c>
      <c r="J27" s="148"/>
      <c r="K27" s="148">
        <v>0</v>
      </c>
    </row>
    <row r="28" spans="1:11" ht="22.05" customHeight="1">
      <c r="A28" s="147" t="s">
        <v>188</v>
      </c>
      <c r="B28" s="130"/>
      <c r="C28" s="139"/>
      <c r="E28" s="148">
        <v>-40489</v>
      </c>
      <c r="F28" s="148"/>
      <c r="G28" s="148">
        <v>-67817</v>
      </c>
      <c r="H28" s="148"/>
      <c r="I28" s="148">
        <v>-63788</v>
      </c>
      <c r="J28" s="148"/>
      <c r="K28" s="148">
        <v>-116955</v>
      </c>
    </row>
    <row r="29" spans="1:11" ht="22.05" customHeight="1">
      <c r="A29" s="147" t="s">
        <v>126</v>
      </c>
      <c r="B29" s="130"/>
      <c r="C29" s="139"/>
      <c r="E29" s="149">
        <v>486583</v>
      </c>
      <c r="F29" s="148"/>
      <c r="G29" s="149">
        <v>357313</v>
      </c>
      <c r="H29" s="148"/>
      <c r="I29" s="149">
        <v>285681</v>
      </c>
      <c r="J29" s="148"/>
      <c r="K29" s="149">
        <v>199949</v>
      </c>
    </row>
    <row r="30" spans="1:11" ht="22.05" customHeight="1">
      <c r="A30" s="147" t="s">
        <v>127</v>
      </c>
      <c r="C30" s="139"/>
      <c r="E30" s="148"/>
      <c r="F30" s="148"/>
      <c r="G30" s="148"/>
      <c r="H30" s="148"/>
      <c r="I30" s="148"/>
      <c r="J30" s="148"/>
      <c r="K30" s="148"/>
    </row>
    <row r="31" spans="1:11" ht="22.05" customHeight="1">
      <c r="A31" s="147" t="s">
        <v>128</v>
      </c>
      <c r="C31" s="139"/>
      <c r="E31" s="148">
        <f>SUM(E9:E30)</f>
        <v>43175</v>
      </c>
      <c r="F31" s="148"/>
      <c r="G31" s="148">
        <f>SUM(G9:G30)</f>
        <v>83856</v>
      </c>
      <c r="H31" s="148"/>
      <c r="I31" s="148">
        <f>SUM(I9:I30)</f>
        <v>-107200</v>
      </c>
      <c r="J31" s="148"/>
      <c r="K31" s="148">
        <f>SUM(K9:K30)</f>
        <v>-96527</v>
      </c>
    </row>
    <row r="32" spans="1:11" ht="22.05" customHeight="1">
      <c r="A32" s="147" t="s">
        <v>189</v>
      </c>
      <c r="C32" s="139"/>
      <c r="E32" s="148"/>
      <c r="F32" s="148"/>
      <c r="G32" s="148"/>
      <c r="H32" s="148"/>
      <c r="I32" s="148"/>
      <c r="J32" s="148"/>
      <c r="K32" s="148"/>
    </row>
    <row r="33" spans="1:11" ht="22.05" customHeight="1">
      <c r="A33" s="150" t="s">
        <v>129</v>
      </c>
      <c r="C33" s="139"/>
      <c r="E33" s="148">
        <v>-36513</v>
      </c>
      <c r="F33" s="148"/>
      <c r="G33" s="148">
        <v>155453</v>
      </c>
      <c r="H33" s="148"/>
      <c r="I33" s="148">
        <v>2245</v>
      </c>
      <c r="J33" s="148"/>
      <c r="K33" s="148">
        <v>154013</v>
      </c>
    </row>
    <row r="34" spans="1:11" ht="22.05" customHeight="1">
      <c r="A34" s="151" t="s">
        <v>130</v>
      </c>
      <c r="C34" s="139"/>
      <c r="E34" s="148">
        <v>82816</v>
      </c>
      <c r="F34" s="148"/>
      <c r="G34" s="148">
        <v>500637</v>
      </c>
      <c r="H34" s="148"/>
      <c r="I34" s="148">
        <v>61807</v>
      </c>
      <c r="J34" s="148"/>
      <c r="K34" s="148">
        <v>337108</v>
      </c>
    </row>
    <row r="35" spans="1:11" ht="22.05" customHeight="1">
      <c r="A35" s="151" t="s">
        <v>131</v>
      </c>
      <c r="C35" s="139"/>
      <c r="E35" s="148">
        <v>16</v>
      </c>
      <c r="F35" s="148"/>
      <c r="G35" s="148">
        <v>-322</v>
      </c>
      <c r="H35" s="148"/>
      <c r="I35" s="148">
        <v>-204</v>
      </c>
      <c r="J35" s="148"/>
      <c r="K35" s="148">
        <v>13</v>
      </c>
    </row>
    <row r="36" spans="1:11" ht="22.05" customHeight="1">
      <c r="A36" s="151" t="s">
        <v>132</v>
      </c>
      <c r="B36" s="152"/>
      <c r="C36" s="139"/>
      <c r="E36" s="148">
        <v>11877</v>
      </c>
      <c r="F36" s="148"/>
      <c r="G36" s="148">
        <v>8507</v>
      </c>
      <c r="H36" s="148"/>
      <c r="I36" s="148">
        <v>1005</v>
      </c>
      <c r="J36" s="148"/>
      <c r="K36" s="148">
        <v>-1273</v>
      </c>
    </row>
    <row r="37" spans="1:11" ht="22.05" customHeight="1">
      <c r="A37" s="151" t="s">
        <v>190</v>
      </c>
      <c r="C37" s="139"/>
      <c r="E37" s="148">
        <v>2000</v>
      </c>
      <c r="F37" s="148"/>
      <c r="G37" s="148">
        <v>4800</v>
      </c>
      <c r="H37" s="148"/>
      <c r="I37" s="148">
        <v>0</v>
      </c>
      <c r="J37" s="148"/>
      <c r="K37" s="148">
        <v>-200</v>
      </c>
    </row>
    <row r="38" spans="1:11" ht="22.05" customHeight="1">
      <c r="A38" s="135" t="s">
        <v>133</v>
      </c>
      <c r="C38" s="139"/>
      <c r="E38" s="148">
        <v>-1072</v>
      </c>
      <c r="F38" s="148"/>
      <c r="G38" s="148">
        <v>5894</v>
      </c>
      <c r="H38" s="148"/>
      <c r="I38" s="148">
        <v>-1072</v>
      </c>
      <c r="J38" s="148"/>
      <c r="K38" s="148">
        <v>-266</v>
      </c>
    </row>
    <row r="39" spans="1:11" ht="22.05" customHeight="1">
      <c r="A39" s="135" t="s">
        <v>134</v>
      </c>
      <c r="C39" s="139"/>
      <c r="E39" s="148">
        <v>4869</v>
      </c>
      <c r="F39" s="148"/>
      <c r="G39" s="148">
        <v>-325</v>
      </c>
      <c r="H39" s="148"/>
      <c r="I39" s="148">
        <v>0</v>
      </c>
      <c r="J39" s="148"/>
      <c r="K39" s="148">
        <v>0</v>
      </c>
    </row>
    <row r="40" spans="1:11" ht="22.05" customHeight="1">
      <c r="A40" s="135"/>
      <c r="C40" s="139"/>
      <c r="E40" s="148"/>
      <c r="F40" s="148"/>
      <c r="G40" s="148"/>
      <c r="H40" s="148"/>
      <c r="I40" s="148"/>
      <c r="J40" s="148"/>
      <c r="K40" s="148"/>
    </row>
    <row r="41" spans="1:11" ht="22.05" customHeight="1">
      <c r="A41" s="147" t="s">
        <v>31</v>
      </c>
      <c r="B41" s="152"/>
      <c r="C41" s="139"/>
      <c r="F41" s="153"/>
    </row>
    <row r="42" spans="1:11" s="130" customFormat="1" ht="22.05" customHeight="1">
      <c r="A42" s="125"/>
      <c r="B42" s="126"/>
      <c r="C42" s="127"/>
      <c r="D42" s="128"/>
      <c r="E42" s="128"/>
      <c r="F42" s="128"/>
      <c r="G42" s="128"/>
      <c r="H42" s="128"/>
      <c r="I42" s="128"/>
      <c r="J42" s="128"/>
      <c r="K42" s="129" t="s">
        <v>60</v>
      </c>
    </row>
    <row r="43" spans="1:11" s="130" customFormat="1" ht="22.05" customHeight="1">
      <c r="A43" s="131" t="s">
        <v>0</v>
      </c>
      <c r="B43" s="126"/>
      <c r="C43" s="127"/>
      <c r="D43" s="128"/>
      <c r="E43" s="128"/>
      <c r="F43" s="128"/>
      <c r="G43" s="128"/>
      <c r="H43" s="128"/>
      <c r="I43" s="128"/>
      <c r="J43" s="128"/>
      <c r="K43" s="128"/>
    </row>
    <row r="44" spans="1:11" s="130" customFormat="1" ht="22.05" customHeight="1">
      <c r="A44" s="131" t="s">
        <v>135</v>
      </c>
      <c r="B44" s="128"/>
      <c r="C44" s="127"/>
      <c r="D44" s="128"/>
      <c r="E44" s="128"/>
      <c r="F44" s="128"/>
      <c r="G44" s="128"/>
      <c r="H44" s="128"/>
      <c r="I44" s="128"/>
      <c r="J44" s="128"/>
      <c r="K44" s="128"/>
    </row>
    <row r="45" spans="1:11" s="130" customFormat="1" ht="22.05" customHeight="1">
      <c r="A45" s="132" t="s">
        <v>240</v>
      </c>
      <c r="B45" s="133"/>
      <c r="C45" s="133"/>
      <c r="D45" s="133"/>
      <c r="E45" s="128"/>
      <c r="F45" s="128"/>
      <c r="G45" s="128"/>
      <c r="H45" s="128"/>
      <c r="I45" s="128"/>
      <c r="J45" s="128"/>
      <c r="K45" s="128"/>
    </row>
    <row r="46" spans="1:11" s="130" customFormat="1" ht="22.05" customHeight="1">
      <c r="B46" s="126"/>
      <c r="C46" s="127"/>
      <c r="D46" s="128"/>
      <c r="E46" s="154"/>
      <c r="F46" s="154"/>
      <c r="G46" s="154"/>
      <c r="H46" s="154"/>
      <c r="I46" s="155"/>
      <c r="J46" s="154"/>
      <c r="K46" s="134" t="s">
        <v>2</v>
      </c>
    </row>
    <row r="47" spans="1:11" ht="22.05" customHeight="1">
      <c r="A47" s="135"/>
      <c r="B47" s="135"/>
      <c r="C47" s="135"/>
      <c r="D47" s="135"/>
      <c r="E47" s="136"/>
      <c r="F47" s="136" t="s">
        <v>3</v>
      </c>
      <c r="G47" s="136"/>
      <c r="H47" s="137"/>
      <c r="I47" s="136"/>
      <c r="J47" s="136" t="s">
        <v>4</v>
      </c>
      <c r="K47" s="136"/>
    </row>
    <row r="48" spans="1:11" ht="22.05" customHeight="1">
      <c r="A48" s="135"/>
      <c r="B48" s="135"/>
      <c r="C48" s="139"/>
      <c r="D48" s="140"/>
      <c r="E48" s="141">
        <v>2026</v>
      </c>
      <c r="F48" s="142"/>
      <c r="G48" s="141">
        <v>2025</v>
      </c>
      <c r="H48" s="143"/>
      <c r="I48" s="141">
        <v>2026</v>
      </c>
      <c r="J48" s="142"/>
      <c r="K48" s="141">
        <v>2025</v>
      </c>
    </row>
    <row r="49" spans="1:11" ht="22.05" customHeight="1">
      <c r="A49" s="147" t="s">
        <v>191</v>
      </c>
      <c r="C49" s="139"/>
      <c r="E49" s="148"/>
      <c r="F49" s="148"/>
      <c r="G49" s="148"/>
      <c r="H49" s="148"/>
      <c r="I49" s="148"/>
      <c r="J49" s="148"/>
      <c r="K49" s="148"/>
    </row>
    <row r="50" spans="1:11" ht="22.05" customHeight="1">
      <c r="A50" s="150" t="s">
        <v>136</v>
      </c>
      <c r="B50" s="130"/>
      <c r="C50" s="139"/>
      <c r="E50" s="148">
        <v>70928</v>
      </c>
      <c r="F50" s="148"/>
      <c r="G50" s="148">
        <v>-6650</v>
      </c>
      <c r="H50" s="148"/>
      <c r="I50" s="148">
        <v>56911</v>
      </c>
      <c r="J50" s="148"/>
      <c r="K50" s="148">
        <v>-8614</v>
      </c>
    </row>
    <row r="51" spans="1:11" ht="22.05" customHeight="1">
      <c r="A51" s="135" t="s">
        <v>192</v>
      </c>
      <c r="B51" s="130"/>
      <c r="C51" s="139"/>
      <c r="E51" s="148">
        <v>-19883</v>
      </c>
      <c r="F51" s="148"/>
      <c r="G51" s="148">
        <v>-98699</v>
      </c>
      <c r="H51" s="148"/>
      <c r="I51" s="148">
        <v>14</v>
      </c>
      <c r="J51" s="148"/>
      <c r="K51" s="148">
        <v>51371</v>
      </c>
    </row>
    <row r="52" spans="1:11" ht="22.05" customHeight="1">
      <c r="A52" s="135" t="s">
        <v>137</v>
      </c>
      <c r="B52" s="130"/>
      <c r="C52" s="139"/>
      <c r="E52" s="148">
        <v>34572</v>
      </c>
      <c r="F52" s="148"/>
      <c r="G52" s="148">
        <v>195246</v>
      </c>
      <c r="H52" s="148"/>
      <c r="I52" s="148">
        <v>4968</v>
      </c>
      <c r="J52" s="148"/>
      <c r="K52" s="148">
        <v>-849</v>
      </c>
    </row>
    <row r="53" spans="1:11" ht="22.05" customHeight="1">
      <c r="A53" s="135" t="s">
        <v>138</v>
      </c>
      <c r="B53" s="130"/>
      <c r="C53" s="139"/>
      <c r="E53" s="148">
        <v>7016</v>
      </c>
      <c r="F53" s="148"/>
      <c r="G53" s="148">
        <v>-107</v>
      </c>
      <c r="H53" s="148"/>
      <c r="I53" s="148">
        <v>6881</v>
      </c>
      <c r="J53" s="148"/>
      <c r="K53" s="148">
        <v>0</v>
      </c>
    </row>
    <row r="54" spans="1:11" ht="22.05" customHeight="1">
      <c r="A54" s="135" t="s">
        <v>265</v>
      </c>
      <c r="B54" s="130"/>
      <c r="C54" s="139"/>
      <c r="E54" s="149">
        <v>-2733</v>
      </c>
      <c r="F54" s="148"/>
      <c r="G54" s="149">
        <v>-18419</v>
      </c>
      <c r="H54" s="148"/>
      <c r="I54" s="149">
        <v>0</v>
      </c>
      <c r="J54" s="148"/>
      <c r="K54" s="149">
        <v>-15180</v>
      </c>
    </row>
    <row r="55" spans="1:11" ht="22.05" customHeight="1">
      <c r="A55" s="147" t="s">
        <v>122</v>
      </c>
      <c r="B55" s="130"/>
      <c r="C55" s="139"/>
      <c r="E55" s="148">
        <f>SUM(E31:E54)-E48</f>
        <v>197068</v>
      </c>
      <c r="F55" s="148"/>
      <c r="G55" s="148">
        <f>SUM(G31:G54)-G48</f>
        <v>829871</v>
      </c>
      <c r="H55" s="148"/>
      <c r="I55" s="148">
        <f>SUM(I31:I54)-I48</f>
        <v>25355</v>
      </c>
      <c r="J55" s="148"/>
      <c r="K55" s="148">
        <f>SUM(K31:K54)-K48</f>
        <v>419596</v>
      </c>
    </row>
    <row r="56" spans="1:11" ht="22.05" customHeight="1">
      <c r="A56" s="147" t="s">
        <v>139</v>
      </c>
      <c r="B56" s="130"/>
      <c r="C56" s="139"/>
      <c r="E56" s="148">
        <v>1086</v>
      </c>
      <c r="F56" s="148"/>
      <c r="G56" s="148">
        <v>10478</v>
      </c>
      <c r="H56" s="148"/>
      <c r="I56" s="148">
        <v>7989</v>
      </c>
      <c r="J56" s="148"/>
      <c r="K56" s="148">
        <v>61740</v>
      </c>
    </row>
    <row r="57" spans="1:11" ht="22.05" customHeight="1">
      <c r="A57" s="147" t="s">
        <v>140</v>
      </c>
      <c r="B57" s="130"/>
      <c r="C57" s="139"/>
      <c r="E57" s="148">
        <v>-146181</v>
      </c>
      <c r="F57" s="148"/>
      <c r="G57" s="148">
        <v>-402118</v>
      </c>
      <c r="H57" s="148"/>
      <c r="I57" s="148">
        <v>-89428</v>
      </c>
      <c r="J57" s="148"/>
      <c r="K57" s="148">
        <v>-297299</v>
      </c>
    </row>
    <row r="58" spans="1:11" ht="22.05" customHeight="1">
      <c r="A58" s="156" t="s">
        <v>193</v>
      </c>
      <c r="B58" s="130"/>
      <c r="C58" s="139"/>
      <c r="E58" s="148">
        <v>6615</v>
      </c>
      <c r="F58" s="148"/>
      <c r="G58" s="148">
        <v>20794</v>
      </c>
      <c r="H58" s="148"/>
      <c r="I58" s="148">
        <v>0</v>
      </c>
      <c r="J58" s="148"/>
      <c r="K58" s="148">
        <v>0</v>
      </c>
    </row>
    <row r="59" spans="1:11" ht="22.05" customHeight="1">
      <c r="A59" s="156" t="s">
        <v>141</v>
      </c>
      <c r="C59" s="139"/>
      <c r="E59" s="149">
        <v>-5087</v>
      </c>
      <c r="F59" s="148"/>
      <c r="G59" s="149">
        <v>-15458</v>
      </c>
      <c r="H59" s="148"/>
      <c r="I59" s="149">
        <v>-1651</v>
      </c>
      <c r="J59" s="148"/>
      <c r="K59" s="149">
        <v>-7006</v>
      </c>
    </row>
    <row r="60" spans="1:11" ht="22.05" customHeight="1">
      <c r="A60" s="144" t="s">
        <v>255</v>
      </c>
      <c r="B60" s="152"/>
      <c r="C60" s="139"/>
      <c r="E60" s="149">
        <f>SUM(E55:E59)</f>
        <v>53501</v>
      </c>
      <c r="F60" s="148"/>
      <c r="G60" s="149">
        <f>SUM(G55:G59)</f>
        <v>443567</v>
      </c>
      <c r="H60" s="148"/>
      <c r="I60" s="149">
        <f>SUM(I55:I59)</f>
        <v>-57735</v>
      </c>
      <c r="J60" s="148"/>
      <c r="K60" s="149">
        <f>SUM(K55:K59)</f>
        <v>177031</v>
      </c>
    </row>
    <row r="61" spans="1:11" ht="22.05" customHeight="1">
      <c r="A61" s="131" t="s">
        <v>142</v>
      </c>
      <c r="B61" s="145"/>
      <c r="C61" s="139"/>
      <c r="E61" s="153"/>
      <c r="F61" s="153"/>
      <c r="G61" s="153"/>
      <c r="I61" s="153"/>
      <c r="J61" s="153"/>
      <c r="K61" s="153"/>
    </row>
    <row r="62" spans="1:11" ht="22.05" customHeight="1">
      <c r="A62" s="156" t="s">
        <v>246</v>
      </c>
      <c r="C62" s="139"/>
      <c r="E62" s="148">
        <v>35994</v>
      </c>
      <c r="F62" s="148"/>
      <c r="G62" s="148">
        <v>5537</v>
      </c>
      <c r="H62" s="148"/>
      <c r="I62" s="148">
        <v>0</v>
      </c>
      <c r="J62" s="148"/>
      <c r="K62" s="148">
        <v>0</v>
      </c>
    </row>
    <row r="63" spans="1:11" ht="22.05" customHeight="1">
      <c r="A63" s="147" t="s">
        <v>194</v>
      </c>
      <c r="B63" s="139"/>
      <c r="C63" s="139"/>
      <c r="E63" s="148">
        <v>-10000</v>
      </c>
      <c r="F63" s="148"/>
      <c r="G63" s="148">
        <v>-10000</v>
      </c>
      <c r="H63" s="148"/>
      <c r="I63" s="148">
        <v>0</v>
      </c>
      <c r="J63" s="148"/>
      <c r="K63" s="148">
        <v>0</v>
      </c>
    </row>
    <row r="64" spans="1:11" ht="22.05" customHeight="1">
      <c r="A64" s="147" t="s">
        <v>195</v>
      </c>
      <c r="B64" s="139"/>
      <c r="C64" s="139"/>
      <c r="E64" s="148">
        <v>0</v>
      </c>
      <c r="F64" s="148"/>
      <c r="G64" s="148">
        <v>51000</v>
      </c>
      <c r="H64" s="148"/>
      <c r="I64" s="148">
        <v>0</v>
      </c>
      <c r="J64" s="148"/>
      <c r="K64" s="148">
        <v>11000</v>
      </c>
    </row>
    <row r="65" spans="1:11" ht="22.05" customHeight="1">
      <c r="A65" s="147" t="s">
        <v>196</v>
      </c>
      <c r="C65" s="139"/>
      <c r="E65" s="138">
        <v>-2800</v>
      </c>
      <c r="F65" s="148"/>
      <c r="G65" s="148">
        <v>-20426</v>
      </c>
      <c r="H65" s="148"/>
      <c r="I65" s="148">
        <v>-20706</v>
      </c>
      <c r="J65" s="148"/>
      <c r="K65" s="148">
        <v>-276788</v>
      </c>
    </row>
    <row r="66" spans="1:11" ht="22.05" customHeight="1">
      <c r="A66" s="147" t="s">
        <v>197</v>
      </c>
      <c r="C66" s="139"/>
      <c r="E66" s="148">
        <v>7650</v>
      </c>
      <c r="F66" s="148"/>
      <c r="G66" s="148">
        <v>22950</v>
      </c>
      <c r="H66" s="148"/>
      <c r="I66" s="148">
        <v>20459</v>
      </c>
      <c r="J66" s="148"/>
      <c r="K66" s="148">
        <v>126880</v>
      </c>
    </row>
    <row r="67" spans="1:11" ht="22.05" customHeight="1">
      <c r="A67" s="147" t="s">
        <v>257</v>
      </c>
      <c r="B67" s="139"/>
      <c r="C67" s="139"/>
      <c r="E67" s="148">
        <v>36487</v>
      </c>
      <c r="F67" s="148"/>
      <c r="G67" s="148">
        <v>0</v>
      </c>
      <c r="H67" s="148"/>
      <c r="I67" s="148">
        <v>36487</v>
      </c>
      <c r="J67" s="148"/>
      <c r="K67" s="148">
        <v>0</v>
      </c>
    </row>
    <row r="68" spans="1:11" ht="22.05" customHeight="1">
      <c r="A68" s="147" t="s">
        <v>229</v>
      </c>
      <c r="C68" s="139"/>
      <c r="E68" s="148">
        <v>292</v>
      </c>
      <c r="F68" s="148"/>
      <c r="G68" s="148">
        <v>0</v>
      </c>
      <c r="H68" s="148"/>
      <c r="I68" s="148">
        <v>292</v>
      </c>
      <c r="J68" s="148"/>
      <c r="K68" s="148">
        <v>0</v>
      </c>
    </row>
    <row r="69" spans="1:11" ht="22.05" customHeight="1">
      <c r="A69" s="156" t="s">
        <v>198</v>
      </c>
      <c r="C69" s="139"/>
      <c r="E69" s="148">
        <v>-140</v>
      </c>
      <c r="F69" s="148"/>
      <c r="G69" s="148">
        <v>-44269</v>
      </c>
      <c r="H69" s="148"/>
      <c r="I69" s="148">
        <v>0</v>
      </c>
      <c r="J69" s="148"/>
      <c r="K69" s="148">
        <v>0</v>
      </c>
    </row>
    <row r="70" spans="1:11" ht="22.05" customHeight="1">
      <c r="A70" s="147" t="s">
        <v>199</v>
      </c>
      <c r="C70" s="139"/>
      <c r="E70" s="148">
        <v>-14668</v>
      </c>
      <c r="F70" s="148"/>
      <c r="G70" s="148">
        <v>-18288</v>
      </c>
      <c r="H70" s="148"/>
      <c r="I70" s="148">
        <v>0</v>
      </c>
      <c r="J70" s="148"/>
      <c r="K70" s="148">
        <v>-4</v>
      </c>
    </row>
    <row r="71" spans="1:11" ht="22.05" customHeight="1">
      <c r="A71" s="147" t="s">
        <v>256</v>
      </c>
      <c r="C71" s="139"/>
      <c r="E71" s="148">
        <v>209</v>
      </c>
      <c r="F71" s="148"/>
      <c r="G71" s="148">
        <v>89</v>
      </c>
      <c r="H71" s="148"/>
      <c r="I71" s="148">
        <v>3</v>
      </c>
      <c r="J71" s="148"/>
      <c r="K71" s="148">
        <v>12</v>
      </c>
    </row>
    <row r="72" spans="1:11" ht="22.05" customHeight="1">
      <c r="A72" s="147" t="s">
        <v>200</v>
      </c>
      <c r="C72" s="139"/>
      <c r="E72" s="148">
        <v>0</v>
      </c>
      <c r="F72" s="148"/>
      <c r="G72" s="148">
        <v>-2000</v>
      </c>
      <c r="H72" s="148"/>
      <c r="I72" s="148">
        <v>0</v>
      </c>
      <c r="J72" s="148"/>
      <c r="K72" s="148">
        <v>0</v>
      </c>
    </row>
    <row r="73" spans="1:11" ht="22.05" customHeight="1">
      <c r="A73" s="156" t="s">
        <v>143</v>
      </c>
      <c r="C73" s="139"/>
      <c r="E73" s="148">
        <v>5704</v>
      </c>
      <c r="F73" s="148"/>
      <c r="G73" s="148">
        <v>5616</v>
      </c>
      <c r="H73" s="148"/>
      <c r="I73" s="148">
        <v>0</v>
      </c>
      <c r="J73" s="148"/>
      <c r="K73" s="148">
        <v>0</v>
      </c>
    </row>
    <row r="74" spans="1:11" ht="22.05" customHeight="1">
      <c r="A74" s="144" t="s">
        <v>222</v>
      </c>
      <c r="C74" s="139"/>
      <c r="E74" s="157">
        <f>SUM(E62:E73)</f>
        <v>58728</v>
      </c>
      <c r="F74" s="148"/>
      <c r="G74" s="157">
        <f>SUM(G62:G73)</f>
        <v>-9791</v>
      </c>
      <c r="H74" s="148"/>
      <c r="I74" s="157">
        <f>SUM(I62:I73)</f>
        <v>36535</v>
      </c>
      <c r="J74" s="148"/>
      <c r="K74" s="157">
        <f>SUM(K62:K73)</f>
        <v>-138900</v>
      </c>
    </row>
    <row r="75" spans="1:11" ht="22.05" customHeight="1">
      <c r="A75" s="158"/>
      <c r="C75" s="139"/>
      <c r="E75" s="148"/>
      <c r="F75" s="148"/>
      <c r="G75" s="148"/>
      <c r="H75" s="148"/>
      <c r="I75" s="148"/>
      <c r="J75" s="148"/>
      <c r="K75" s="148"/>
    </row>
    <row r="76" spans="1:11" ht="22.05" customHeight="1">
      <c r="A76" s="147" t="s">
        <v>31</v>
      </c>
      <c r="B76" s="152"/>
      <c r="C76" s="139"/>
      <c r="F76" s="153"/>
    </row>
    <row r="77" spans="1:11" s="130" customFormat="1" ht="22.05" customHeight="1">
      <c r="A77" s="125"/>
      <c r="B77" s="126"/>
      <c r="C77" s="127"/>
      <c r="D77" s="128"/>
      <c r="E77" s="128"/>
      <c r="F77" s="128"/>
      <c r="G77" s="128"/>
      <c r="H77" s="128"/>
      <c r="I77" s="128"/>
      <c r="J77" s="128"/>
      <c r="K77" s="129" t="s">
        <v>60</v>
      </c>
    </row>
    <row r="78" spans="1:11" s="130" customFormat="1" ht="22.05" customHeight="1">
      <c r="A78" s="131" t="s">
        <v>0</v>
      </c>
      <c r="B78" s="126"/>
      <c r="C78" s="127"/>
      <c r="D78" s="128"/>
      <c r="E78" s="128"/>
      <c r="F78" s="128"/>
      <c r="G78" s="128"/>
      <c r="H78" s="128"/>
      <c r="I78" s="128"/>
      <c r="J78" s="128"/>
      <c r="K78" s="128"/>
    </row>
    <row r="79" spans="1:11" s="130" customFormat="1" ht="22.05" customHeight="1">
      <c r="A79" s="131" t="s">
        <v>135</v>
      </c>
      <c r="B79" s="128"/>
      <c r="C79" s="127"/>
      <c r="D79" s="128"/>
      <c r="E79" s="128"/>
      <c r="F79" s="128"/>
      <c r="G79" s="128"/>
      <c r="H79" s="128"/>
      <c r="I79" s="128"/>
      <c r="J79" s="128"/>
      <c r="K79" s="128"/>
    </row>
    <row r="80" spans="1:11" s="130" customFormat="1" ht="22.05" customHeight="1">
      <c r="A80" s="132" t="s">
        <v>240</v>
      </c>
      <c r="B80" s="133"/>
      <c r="C80" s="133"/>
      <c r="D80" s="133"/>
      <c r="E80" s="128"/>
      <c r="F80" s="128"/>
      <c r="G80" s="128"/>
      <c r="H80" s="128"/>
      <c r="I80" s="128"/>
      <c r="J80" s="128"/>
      <c r="K80" s="128"/>
    </row>
    <row r="81" spans="1:11" s="130" customFormat="1" ht="22.05" customHeight="1">
      <c r="B81" s="126"/>
      <c r="C81" s="127"/>
      <c r="D81" s="128"/>
      <c r="E81" s="154"/>
      <c r="F81" s="154"/>
      <c r="G81" s="154"/>
      <c r="H81" s="154"/>
      <c r="I81" s="155"/>
      <c r="J81" s="154"/>
      <c r="K81" s="134" t="s">
        <v>2</v>
      </c>
    </row>
    <row r="82" spans="1:11" ht="22.05" customHeight="1">
      <c r="A82" s="135"/>
      <c r="B82" s="135"/>
      <c r="C82" s="135"/>
      <c r="D82" s="135"/>
      <c r="E82" s="136"/>
      <c r="F82" s="136" t="s">
        <v>3</v>
      </c>
      <c r="G82" s="136"/>
      <c r="H82" s="137"/>
      <c r="I82" s="136"/>
      <c r="J82" s="136" t="s">
        <v>4</v>
      </c>
      <c r="K82" s="136"/>
    </row>
    <row r="83" spans="1:11" ht="22.05" customHeight="1">
      <c r="A83" s="147"/>
      <c r="B83" s="135"/>
      <c r="C83" s="139"/>
      <c r="D83" s="140"/>
      <c r="E83" s="141">
        <v>2026</v>
      </c>
      <c r="F83" s="142"/>
      <c r="G83" s="141">
        <v>2025</v>
      </c>
      <c r="H83" s="143"/>
      <c r="I83" s="141">
        <v>2026</v>
      </c>
      <c r="J83" s="142"/>
      <c r="K83" s="141">
        <v>2025</v>
      </c>
    </row>
    <row r="84" spans="1:11" ht="22.05" customHeight="1">
      <c r="A84" s="144" t="s">
        <v>144</v>
      </c>
      <c r="B84" s="145"/>
      <c r="C84" s="139"/>
      <c r="E84" s="148"/>
      <c r="F84" s="148"/>
      <c r="G84" s="148"/>
      <c r="H84" s="148"/>
      <c r="I84" s="148"/>
      <c r="J84" s="148"/>
      <c r="K84" s="148"/>
    </row>
    <row r="85" spans="1:11" ht="22.05" customHeight="1">
      <c r="A85" s="147" t="s">
        <v>214</v>
      </c>
      <c r="B85" s="152"/>
      <c r="C85" s="139"/>
      <c r="E85" s="148">
        <v>203333</v>
      </c>
      <c r="F85" s="148"/>
      <c r="G85" s="148">
        <v>57000</v>
      </c>
      <c r="H85" s="148"/>
      <c r="I85" s="148">
        <v>90743</v>
      </c>
      <c r="J85" s="148"/>
      <c r="K85" s="148">
        <v>57000</v>
      </c>
    </row>
    <row r="86" spans="1:11" ht="22.05" customHeight="1">
      <c r="A86" s="147" t="s">
        <v>215</v>
      </c>
      <c r="B86" s="152"/>
      <c r="C86" s="139"/>
      <c r="E86" s="148">
        <v>-104369</v>
      </c>
      <c r="F86" s="148"/>
      <c r="G86" s="148">
        <v>0</v>
      </c>
      <c r="H86" s="148"/>
      <c r="I86" s="148">
        <v>-9779</v>
      </c>
      <c r="J86" s="148"/>
      <c r="K86" s="148">
        <v>0</v>
      </c>
    </row>
    <row r="87" spans="1:11" ht="22.05" customHeight="1">
      <c r="A87" s="147" t="s">
        <v>145</v>
      </c>
      <c r="B87" s="152"/>
      <c r="C87" s="139"/>
      <c r="E87" s="148">
        <v>16000</v>
      </c>
      <c r="F87" s="148"/>
      <c r="G87" s="148">
        <v>0</v>
      </c>
      <c r="H87" s="148"/>
      <c r="I87" s="148">
        <v>14740</v>
      </c>
      <c r="J87" s="148"/>
      <c r="K87" s="148">
        <v>206644</v>
      </c>
    </row>
    <row r="88" spans="1:11" ht="22.05" customHeight="1">
      <c r="A88" s="147" t="s">
        <v>146</v>
      </c>
      <c r="B88" s="152"/>
      <c r="C88" s="139"/>
      <c r="E88" s="148">
        <v>0</v>
      </c>
      <c r="F88" s="148"/>
      <c r="G88" s="148">
        <v>0</v>
      </c>
      <c r="H88" s="148"/>
      <c r="I88" s="148">
        <v>-47521</v>
      </c>
      <c r="J88" s="148"/>
      <c r="K88" s="148">
        <v>-35315</v>
      </c>
    </row>
    <row r="89" spans="1:11" ht="22.05" customHeight="1">
      <c r="A89" s="147" t="s">
        <v>216</v>
      </c>
      <c r="C89" s="139"/>
      <c r="E89" s="148">
        <v>35504</v>
      </c>
      <c r="F89" s="148"/>
      <c r="G89" s="148">
        <v>2118433</v>
      </c>
      <c r="H89" s="148"/>
      <c r="I89" s="138">
        <v>35504</v>
      </c>
      <c r="J89" s="148"/>
      <c r="K89" s="148">
        <v>2118433</v>
      </c>
    </row>
    <row r="90" spans="1:11" ht="22.05" customHeight="1">
      <c r="A90" s="147" t="s">
        <v>217</v>
      </c>
      <c r="C90" s="139"/>
      <c r="E90" s="148">
        <v>-61762</v>
      </c>
      <c r="F90" s="148"/>
      <c r="G90" s="148">
        <v>-579572</v>
      </c>
      <c r="H90" s="148"/>
      <c r="I90" s="148">
        <v>-53226</v>
      </c>
      <c r="J90" s="148"/>
      <c r="K90" s="148">
        <v>-541995</v>
      </c>
    </row>
    <row r="91" spans="1:11" ht="22.05" customHeight="1">
      <c r="A91" s="156" t="s">
        <v>201</v>
      </c>
      <c r="C91" s="139"/>
      <c r="E91" s="148">
        <v>0</v>
      </c>
      <c r="F91" s="148"/>
      <c r="G91" s="148">
        <v>756500</v>
      </c>
      <c r="H91" s="148"/>
      <c r="I91" s="148">
        <v>0</v>
      </c>
      <c r="J91" s="148"/>
      <c r="K91" s="148">
        <v>573800</v>
      </c>
    </row>
    <row r="92" spans="1:11" ht="22.05" customHeight="1">
      <c r="A92" s="156" t="s">
        <v>202</v>
      </c>
      <c r="C92" s="139"/>
      <c r="E92" s="148">
        <v>-45823</v>
      </c>
      <c r="F92" s="148"/>
      <c r="G92" s="148">
        <v>-2936500</v>
      </c>
      <c r="H92" s="148"/>
      <c r="I92" s="148">
        <v>0</v>
      </c>
      <c r="J92" s="148"/>
      <c r="K92" s="148">
        <v>-2500000</v>
      </c>
    </row>
    <row r="93" spans="1:11" ht="22.05" customHeight="1">
      <c r="A93" s="156" t="s">
        <v>232</v>
      </c>
      <c r="C93" s="139"/>
      <c r="E93" s="148">
        <v>-6407</v>
      </c>
      <c r="F93" s="148"/>
      <c r="G93" s="148">
        <v>-19970</v>
      </c>
      <c r="H93" s="148"/>
      <c r="I93" s="148">
        <v>-6407</v>
      </c>
      <c r="J93" s="148"/>
      <c r="K93" s="148">
        <v>-15737</v>
      </c>
    </row>
    <row r="94" spans="1:11" ht="22.05" customHeight="1">
      <c r="A94" s="156" t="s">
        <v>203</v>
      </c>
      <c r="C94" s="139"/>
      <c r="E94" s="148">
        <v>-8578</v>
      </c>
      <c r="F94" s="148"/>
      <c r="G94" s="148">
        <v>-60907</v>
      </c>
      <c r="H94" s="148"/>
      <c r="I94" s="148">
        <v>-2835</v>
      </c>
      <c r="J94" s="148"/>
      <c r="K94" s="148">
        <v>-5569</v>
      </c>
    </row>
    <row r="95" spans="1:11" ht="22.05" customHeight="1">
      <c r="A95" s="156" t="s">
        <v>266</v>
      </c>
      <c r="C95" s="139"/>
      <c r="E95" s="148"/>
      <c r="F95" s="148"/>
      <c r="G95" s="148"/>
      <c r="H95" s="148"/>
      <c r="I95" s="148"/>
      <c r="J95" s="148"/>
      <c r="K95" s="148"/>
    </row>
    <row r="96" spans="1:11" ht="22.05" customHeight="1">
      <c r="A96" s="156" t="s">
        <v>151</v>
      </c>
      <c r="C96" s="139"/>
      <c r="E96" s="148">
        <v>-69000</v>
      </c>
      <c r="F96" s="148"/>
      <c r="G96" s="148">
        <v>-69000</v>
      </c>
      <c r="I96" s="148">
        <v>0</v>
      </c>
      <c r="K96" s="148">
        <v>0</v>
      </c>
    </row>
    <row r="97" spans="1:11" ht="22.05" customHeight="1">
      <c r="A97" s="144" t="s">
        <v>267</v>
      </c>
      <c r="C97" s="139"/>
      <c r="E97" s="157">
        <f>SUM(E85:E96)</f>
        <v>-41102</v>
      </c>
      <c r="F97" s="148"/>
      <c r="G97" s="157">
        <f>SUM(G85:G96)</f>
        <v>-734016</v>
      </c>
      <c r="H97" s="148"/>
      <c r="I97" s="157">
        <f>SUM(I85:I96)</f>
        <v>21219</v>
      </c>
      <c r="J97" s="148"/>
      <c r="K97" s="157">
        <f>SUM(K85:K96)</f>
        <v>-142739</v>
      </c>
    </row>
    <row r="98" spans="1:11" ht="22.05" customHeight="1">
      <c r="A98" s="144" t="s">
        <v>258</v>
      </c>
      <c r="C98" s="139"/>
      <c r="E98" s="148">
        <f>SUM(E60,E74,E97)</f>
        <v>71127</v>
      </c>
      <c r="F98" s="148"/>
      <c r="G98" s="148">
        <f>SUM(G60,G74,G97)</f>
        <v>-300240</v>
      </c>
      <c r="H98" s="148"/>
      <c r="I98" s="148">
        <f>SUM(I60,I74,I97)</f>
        <v>19</v>
      </c>
      <c r="J98" s="148"/>
      <c r="K98" s="148">
        <f>SUM(K60,K74,K97)</f>
        <v>-104608</v>
      </c>
    </row>
    <row r="99" spans="1:11" ht="22.05" customHeight="1">
      <c r="A99" s="147" t="s">
        <v>268</v>
      </c>
      <c r="B99" s="159"/>
      <c r="C99" s="139"/>
      <c r="E99" s="148">
        <v>15733</v>
      </c>
      <c r="F99" s="148"/>
      <c r="G99" s="148">
        <v>-11788</v>
      </c>
      <c r="H99" s="148"/>
      <c r="I99" s="148">
        <v>0</v>
      </c>
      <c r="J99" s="148"/>
      <c r="K99" s="148">
        <v>0</v>
      </c>
    </row>
    <row r="100" spans="1:11" ht="22.05" customHeight="1">
      <c r="A100" s="160" t="s">
        <v>147</v>
      </c>
      <c r="B100" s="159"/>
      <c r="C100" s="139"/>
      <c r="E100" s="149">
        <f>BS!G11</f>
        <v>694494</v>
      </c>
      <c r="F100" s="148"/>
      <c r="G100" s="149">
        <v>1455290</v>
      </c>
      <c r="H100" s="148"/>
      <c r="I100" s="149">
        <f>BS!K11</f>
        <v>81288</v>
      </c>
      <c r="J100" s="148"/>
      <c r="K100" s="149">
        <v>206447</v>
      </c>
    </row>
    <row r="101" spans="1:11" ht="22.05" customHeight="1" thickBot="1">
      <c r="A101" s="131" t="s">
        <v>148</v>
      </c>
      <c r="B101" s="152"/>
      <c r="C101" s="139"/>
      <c r="E101" s="161">
        <f>SUM(E98:E100)</f>
        <v>781354</v>
      </c>
      <c r="F101" s="148"/>
      <c r="G101" s="161">
        <f>SUM(G98:G100)</f>
        <v>1143262</v>
      </c>
      <c r="H101" s="148"/>
      <c r="I101" s="161">
        <f>SUM(I98:I100)</f>
        <v>81307</v>
      </c>
      <c r="J101" s="148"/>
      <c r="K101" s="161">
        <f>SUM(K98:K100)</f>
        <v>101839</v>
      </c>
    </row>
    <row r="102" spans="1:11" ht="22.05" customHeight="1" thickTop="1">
      <c r="C102" s="139"/>
      <c r="D102" s="146"/>
      <c r="E102" s="148">
        <f>SUM(E101-BS!E11)</f>
        <v>0</v>
      </c>
      <c r="F102" s="148"/>
      <c r="G102" s="148"/>
      <c r="H102" s="148"/>
      <c r="I102" s="148">
        <f>SUM(I101-BS!I11)</f>
        <v>0</v>
      </c>
      <c r="J102" s="148"/>
      <c r="K102" s="148"/>
    </row>
    <row r="103" spans="1:11" ht="22.05" customHeight="1">
      <c r="A103" s="144" t="s">
        <v>149</v>
      </c>
      <c r="C103" s="139"/>
      <c r="D103" s="140"/>
      <c r="E103" s="139"/>
      <c r="F103" s="163"/>
      <c r="G103" s="139"/>
      <c r="H103" s="164"/>
      <c r="I103" s="139"/>
      <c r="J103" s="163"/>
      <c r="K103" s="139"/>
    </row>
    <row r="104" spans="1:11" ht="22.05" customHeight="1">
      <c r="A104" s="147" t="s">
        <v>204</v>
      </c>
      <c r="C104" s="139"/>
      <c r="D104" s="146"/>
      <c r="E104" s="148"/>
      <c r="F104" s="148"/>
      <c r="G104" s="148"/>
      <c r="H104" s="148"/>
      <c r="I104" s="148"/>
      <c r="J104" s="148"/>
      <c r="K104" s="148"/>
    </row>
    <row r="105" spans="1:11" ht="22.05" customHeight="1">
      <c r="A105" s="147" t="s">
        <v>207</v>
      </c>
      <c r="C105" s="139"/>
      <c r="D105" s="146"/>
      <c r="E105" s="148"/>
      <c r="F105" s="148"/>
      <c r="G105" s="148"/>
      <c r="H105" s="148"/>
      <c r="I105" s="148"/>
      <c r="J105" s="148"/>
      <c r="K105" s="148"/>
    </row>
    <row r="106" spans="1:11" ht="22.05" customHeight="1">
      <c r="A106" s="147" t="s">
        <v>205</v>
      </c>
      <c r="C106" s="139"/>
      <c r="D106" s="146"/>
      <c r="E106" s="148">
        <v>0</v>
      </c>
      <c r="F106" s="148"/>
      <c r="G106" s="148">
        <v>44378</v>
      </c>
      <c r="H106" s="148"/>
      <c r="I106" s="148">
        <v>0</v>
      </c>
      <c r="J106" s="148">
        <v>0</v>
      </c>
      <c r="K106" s="148">
        <v>0</v>
      </c>
    </row>
    <row r="107" spans="1:11" ht="22.05" customHeight="1">
      <c r="A107" s="147" t="s">
        <v>218</v>
      </c>
      <c r="C107" s="139"/>
      <c r="D107" s="146"/>
      <c r="E107" s="148">
        <v>20983</v>
      </c>
      <c r="F107" s="148"/>
      <c r="G107" s="148">
        <v>10832</v>
      </c>
      <c r="H107" s="148"/>
      <c r="I107" s="148">
        <v>0</v>
      </c>
      <c r="J107" s="148"/>
      <c r="K107" s="148">
        <v>2658</v>
      </c>
    </row>
    <row r="108" spans="1:11" ht="22.05" customHeight="1">
      <c r="A108" s="147" t="s">
        <v>208</v>
      </c>
      <c r="C108" s="139"/>
      <c r="D108" s="146"/>
      <c r="E108" s="148"/>
      <c r="F108" s="148"/>
      <c r="G108" s="148"/>
      <c r="H108" s="148"/>
      <c r="I108" s="148"/>
      <c r="J108" s="148"/>
      <c r="K108" s="148"/>
    </row>
    <row r="109" spans="1:11" ht="22.05" customHeight="1">
      <c r="A109" s="147" t="s">
        <v>206</v>
      </c>
      <c r="C109" s="139"/>
      <c r="D109" s="146"/>
      <c r="E109" s="148">
        <v>0</v>
      </c>
      <c r="F109" s="148"/>
      <c r="G109" s="148">
        <v>91000</v>
      </c>
      <c r="H109" s="148"/>
      <c r="I109" s="148">
        <v>0</v>
      </c>
      <c r="J109" s="148"/>
      <c r="K109" s="148">
        <v>11000</v>
      </c>
    </row>
    <row r="110" spans="1:11" ht="22.05" customHeight="1">
      <c r="A110" s="138"/>
      <c r="C110" s="139"/>
      <c r="D110" s="146"/>
      <c r="E110" s="148"/>
      <c r="F110" s="148"/>
      <c r="G110" s="148"/>
      <c r="H110" s="148"/>
      <c r="I110" s="148"/>
      <c r="J110" s="148"/>
      <c r="K110" s="148"/>
    </row>
    <row r="111" spans="1:11" ht="22.05" customHeight="1">
      <c r="A111" s="147" t="s">
        <v>31</v>
      </c>
      <c r="C111" s="139"/>
      <c r="D111" s="146"/>
      <c r="E111" s="146"/>
      <c r="F111" s="146"/>
      <c r="G111" s="146"/>
      <c r="H111" s="146"/>
      <c r="I111" s="146"/>
      <c r="J111" s="146"/>
      <c r="K111" s="146"/>
    </row>
    <row r="116" spans="1:11" ht="22.05" customHeight="1">
      <c r="A116" s="138"/>
    </row>
    <row r="117" spans="1:11" s="162" customFormat="1" ht="22.05" customHeight="1">
      <c r="B117" s="138"/>
      <c r="D117" s="138"/>
      <c r="E117" s="138"/>
      <c r="F117" s="138"/>
      <c r="G117" s="138"/>
      <c r="H117" s="138"/>
      <c r="I117" s="138"/>
      <c r="J117" s="138"/>
      <c r="K117" s="138"/>
    </row>
    <row r="118" spans="1:11" s="162" customFormat="1" ht="22.05" customHeight="1">
      <c r="B118" s="138"/>
      <c r="D118" s="138"/>
      <c r="E118" s="138"/>
      <c r="F118" s="138"/>
      <c r="G118" s="138"/>
      <c r="H118" s="138"/>
      <c r="I118" s="138"/>
      <c r="J118" s="138"/>
      <c r="K118" s="138"/>
    </row>
    <row r="119" spans="1:11" s="162" customFormat="1" ht="22.05" customHeight="1">
      <c r="B119" s="138"/>
      <c r="D119" s="138"/>
      <c r="E119" s="138"/>
      <c r="F119" s="138"/>
      <c r="G119" s="138"/>
      <c r="H119" s="138"/>
      <c r="I119" s="138"/>
      <c r="J119" s="138"/>
      <c r="K119" s="138"/>
    </row>
    <row r="120" spans="1:11" s="162" customFormat="1" ht="22.05" customHeight="1">
      <c r="B120" s="138"/>
      <c r="D120" s="138"/>
      <c r="E120" s="138"/>
      <c r="F120" s="138"/>
      <c r="G120" s="138"/>
      <c r="H120" s="138"/>
      <c r="I120" s="138"/>
      <c r="J120" s="138"/>
      <c r="K120" s="138"/>
    </row>
    <row r="121" spans="1:11" s="162" customFormat="1" ht="22.05" customHeight="1">
      <c r="B121" s="138"/>
      <c r="D121" s="138"/>
      <c r="E121" s="138"/>
      <c r="F121" s="138"/>
      <c r="G121" s="138"/>
      <c r="H121" s="138"/>
      <c r="I121" s="138"/>
      <c r="J121" s="138"/>
      <c r="K121" s="138"/>
    </row>
    <row r="122" spans="1:11" s="162" customFormat="1" ht="22.05" customHeight="1">
      <c r="B122" s="138"/>
      <c r="D122" s="138"/>
      <c r="E122" s="138"/>
      <c r="F122" s="138"/>
      <c r="G122" s="138"/>
      <c r="H122" s="138"/>
      <c r="I122" s="138"/>
      <c r="J122" s="138"/>
      <c r="K122" s="138"/>
    </row>
    <row r="123" spans="1:11" s="162" customFormat="1" ht="22.05" customHeight="1">
      <c r="B123" s="138"/>
      <c r="D123" s="138"/>
      <c r="E123" s="138"/>
      <c r="F123" s="138"/>
      <c r="G123" s="138"/>
      <c r="H123" s="138"/>
      <c r="I123" s="138"/>
      <c r="J123" s="138"/>
      <c r="K123" s="138"/>
    </row>
    <row r="124" spans="1:11" s="162" customFormat="1" ht="22.05" customHeight="1">
      <c r="B124" s="138"/>
      <c r="D124" s="138"/>
      <c r="E124" s="138"/>
      <c r="F124" s="138"/>
      <c r="G124" s="138"/>
      <c r="H124" s="138"/>
      <c r="I124" s="138"/>
      <c r="J124" s="138"/>
      <c r="K124" s="138"/>
    </row>
    <row r="125" spans="1:11" s="162" customFormat="1" ht="22.05" customHeight="1">
      <c r="B125" s="138"/>
      <c r="D125" s="138"/>
      <c r="E125" s="138"/>
      <c r="F125" s="138"/>
      <c r="G125" s="138"/>
      <c r="H125" s="138"/>
      <c r="I125" s="138"/>
      <c r="J125" s="138"/>
      <c r="K125" s="138"/>
    </row>
    <row r="126" spans="1:11" s="162" customFormat="1" ht="22.05" customHeight="1">
      <c r="B126" s="138"/>
      <c r="D126" s="138"/>
      <c r="E126" s="138"/>
      <c r="F126" s="138"/>
      <c r="G126" s="138"/>
      <c r="H126" s="138"/>
      <c r="I126" s="138"/>
      <c r="J126" s="138"/>
      <c r="K126" s="138"/>
    </row>
    <row r="127" spans="1:11" s="162" customFormat="1" ht="22.05" customHeight="1">
      <c r="B127" s="138"/>
      <c r="D127" s="138"/>
      <c r="E127" s="138"/>
      <c r="F127" s="138"/>
      <c r="G127" s="138"/>
      <c r="H127" s="138"/>
      <c r="I127" s="138"/>
      <c r="J127" s="138"/>
      <c r="K127" s="138"/>
    </row>
    <row r="128" spans="1:11" s="162" customFormat="1" ht="22.05" customHeight="1">
      <c r="B128" s="138"/>
      <c r="D128" s="138"/>
      <c r="E128" s="138"/>
      <c r="F128" s="138"/>
      <c r="G128" s="138"/>
      <c r="H128" s="138"/>
      <c r="I128" s="138"/>
      <c r="J128" s="138"/>
      <c r="K128" s="138"/>
    </row>
    <row r="129" spans="2:11" s="162" customFormat="1" ht="22.05" customHeight="1">
      <c r="B129" s="138"/>
      <c r="D129" s="138"/>
      <c r="E129" s="138"/>
      <c r="F129" s="138"/>
      <c r="G129" s="138"/>
      <c r="H129" s="138"/>
      <c r="I129" s="138"/>
      <c r="J129" s="138"/>
      <c r="K129" s="138"/>
    </row>
    <row r="130" spans="2:11" s="162" customFormat="1" ht="22.05" customHeight="1">
      <c r="B130" s="138"/>
      <c r="D130" s="138"/>
      <c r="E130" s="138"/>
      <c r="F130" s="138"/>
      <c r="G130" s="138"/>
      <c r="H130" s="138"/>
      <c r="I130" s="138"/>
      <c r="J130" s="138"/>
      <c r="K130" s="138"/>
    </row>
    <row r="131" spans="2:11" s="162" customFormat="1" ht="22.05" customHeight="1">
      <c r="B131" s="138"/>
      <c r="D131" s="138"/>
      <c r="E131" s="138"/>
      <c r="F131" s="138"/>
      <c r="G131" s="138"/>
      <c r="H131" s="138"/>
      <c r="I131" s="138"/>
      <c r="J131" s="138"/>
      <c r="K131" s="138"/>
    </row>
    <row r="132" spans="2:11" s="162" customFormat="1" ht="22.05" customHeight="1">
      <c r="B132" s="138"/>
      <c r="D132" s="138"/>
      <c r="E132" s="138"/>
      <c r="F132" s="138"/>
      <c r="G132" s="138"/>
      <c r="H132" s="138"/>
      <c r="I132" s="138"/>
      <c r="J132" s="138"/>
      <c r="K132" s="138"/>
    </row>
    <row r="133" spans="2:11" s="162" customFormat="1" ht="22.05" customHeight="1">
      <c r="B133" s="138"/>
      <c r="D133" s="138"/>
      <c r="E133" s="138"/>
      <c r="F133" s="138"/>
      <c r="G133" s="138"/>
      <c r="H133" s="138"/>
      <c r="I133" s="138"/>
      <c r="J133" s="138"/>
      <c r="K133" s="138"/>
    </row>
    <row r="134" spans="2:11" s="162" customFormat="1" ht="22.05" customHeight="1">
      <c r="B134" s="138"/>
      <c r="D134" s="138"/>
      <c r="E134" s="138"/>
      <c r="F134" s="138"/>
      <c r="G134" s="138"/>
      <c r="H134" s="138"/>
      <c r="I134" s="138"/>
      <c r="J134" s="138"/>
      <c r="K134" s="138"/>
    </row>
    <row r="135" spans="2:11" s="162" customFormat="1" ht="22.05" customHeight="1">
      <c r="B135" s="138"/>
      <c r="D135" s="138"/>
      <c r="E135" s="138"/>
      <c r="F135" s="138"/>
      <c r="G135" s="138"/>
      <c r="H135" s="138"/>
      <c r="I135" s="138"/>
      <c r="J135" s="138"/>
      <c r="K135" s="138"/>
    </row>
    <row r="136" spans="2:11" s="162" customFormat="1" ht="22.05" customHeight="1">
      <c r="B136" s="138"/>
      <c r="D136" s="138"/>
      <c r="E136" s="138"/>
      <c r="F136" s="138"/>
      <c r="G136" s="138"/>
      <c r="H136" s="138"/>
      <c r="I136" s="138"/>
      <c r="J136" s="138"/>
      <c r="K136" s="138"/>
    </row>
    <row r="137" spans="2:11" s="162" customFormat="1" ht="22.05" customHeight="1">
      <c r="B137" s="138"/>
      <c r="D137" s="138"/>
      <c r="E137" s="138"/>
      <c r="F137" s="138"/>
      <c r="G137" s="138"/>
      <c r="H137" s="138"/>
      <c r="I137" s="138"/>
      <c r="J137" s="138"/>
      <c r="K137" s="138"/>
    </row>
    <row r="138" spans="2:11" s="162" customFormat="1" ht="22.05" customHeight="1">
      <c r="B138" s="138"/>
      <c r="D138" s="138"/>
      <c r="E138" s="138"/>
      <c r="F138" s="138"/>
      <c r="G138" s="138"/>
      <c r="H138" s="138"/>
      <c r="I138" s="138"/>
      <c r="J138" s="138"/>
      <c r="K138" s="138"/>
    </row>
    <row r="139" spans="2:11" s="162" customFormat="1" ht="22.05" customHeight="1">
      <c r="B139" s="138"/>
      <c r="D139" s="138"/>
      <c r="E139" s="138"/>
      <c r="F139" s="138"/>
      <c r="G139" s="138"/>
      <c r="H139" s="138"/>
      <c r="I139" s="138"/>
      <c r="J139" s="138"/>
      <c r="K139" s="138"/>
    </row>
    <row r="140" spans="2:11" s="162" customFormat="1" ht="22.05" customHeight="1">
      <c r="B140" s="138"/>
      <c r="D140" s="138"/>
      <c r="E140" s="138"/>
      <c r="F140" s="138"/>
      <c r="G140" s="138"/>
      <c r="H140" s="138"/>
      <c r="I140" s="138"/>
      <c r="J140" s="138"/>
      <c r="K140" s="138"/>
    </row>
    <row r="141" spans="2:11" s="162" customFormat="1" ht="22.05" customHeight="1">
      <c r="B141" s="138"/>
      <c r="D141" s="138"/>
      <c r="E141" s="138"/>
      <c r="F141" s="138"/>
      <c r="G141" s="138"/>
      <c r="H141" s="138"/>
      <c r="I141" s="138"/>
      <c r="J141" s="138"/>
      <c r="K141" s="138"/>
    </row>
    <row r="142" spans="2:11" s="162" customFormat="1" ht="22.05" customHeight="1">
      <c r="B142" s="138"/>
      <c r="D142" s="138"/>
      <c r="E142" s="138"/>
      <c r="F142" s="138"/>
      <c r="G142" s="138"/>
      <c r="H142" s="138"/>
      <c r="I142" s="138"/>
      <c r="J142" s="138"/>
      <c r="K142" s="138"/>
    </row>
    <row r="143" spans="2:11" s="162" customFormat="1" ht="22.05" customHeight="1">
      <c r="B143" s="138"/>
      <c r="D143" s="138"/>
      <c r="E143" s="138"/>
      <c r="F143" s="138"/>
      <c r="G143" s="138"/>
      <c r="H143" s="138"/>
      <c r="I143" s="138"/>
      <c r="J143" s="138"/>
      <c r="K143" s="138"/>
    </row>
    <row r="144" spans="2:11" s="162" customFormat="1" ht="22.05" customHeight="1">
      <c r="B144" s="138"/>
      <c r="D144" s="138"/>
      <c r="E144" s="138"/>
      <c r="F144" s="138"/>
      <c r="G144" s="138"/>
      <c r="H144" s="138"/>
      <c r="I144" s="138"/>
      <c r="J144" s="138"/>
      <c r="K144" s="138"/>
    </row>
    <row r="145" spans="2:11" s="162" customFormat="1" ht="22.05" customHeight="1">
      <c r="B145" s="138"/>
      <c r="D145" s="138"/>
      <c r="E145" s="138"/>
      <c r="F145" s="138"/>
      <c r="G145" s="138"/>
      <c r="H145" s="138"/>
      <c r="I145" s="138"/>
      <c r="J145" s="138"/>
      <c r="K145" s="138"/>
    </row>
    <row r="146" spans="2:11" s="162" customFormat="1" ht="22.05" customHeight="1">
      <c r="B146" s="138"/>
      <c r="D146" s="138"/>
      <c r="E146" s="138"/>
      <c r="F146" s="138"/>
      <c r="G146" s="138"/>
      <c r="H146" s="138"/>
      <c r="I146" s="138"/>
      <c r="J146" s="138"/>
      <c r="K146" s="138"/>
    </row>
    <row r="147" spans="2:11" s="162" customFormat="1" ht="22.05" customHeight="1">
      <c r="B147" s="138"/>
      <c r="D147" s="138"/>
      <c r="E147" s="138"/>
      <c r="F147" s="138"/>
      <c r="G147" s="138"/>
      <c r="H147" s="138"/>
      <c r="I147" s="138"/>
      <c r="J147" s="138"/>
      <c r="K147" s="138"/>
    </row>
    <row r="148" spans="2:11" s="162" customFormat="1" ht="22.05" customHeight="1">
      <c r="B148" s="138"/>
      <c r="D148" s="138"/>
      <c r="E148" s="138"/>
      <c r="F148" s="138"/>
      <c r="G148" s="138"/>
      <c r="H148" s="138"/>
      <c r="I148" s="138"/>
      <c r="J148" s="138"/>
      <c r="K148" s="138"/>
    </row>
    <row r="149" spans="2:11" s="162" customFormat="1" ht="22.05" customHeight="1">
      <c r="B149" s="138"/>
      <c r="D149" s="138"/>
      <c r="E149" s="138"/>
      <c r="F149" s="138"/>
      <c r="G149" s="138"/>
      <c r="H149" s="138"/>
      <c r="I149" s="138"/>
      <c r="J149" s="138"/>
      <c r="K149" s="138"/>
    </row>
    <row r="150" spans="2:11" s="162" customFormat="1" ht="22.05" customHeight="1">
      <c r="B150" s="138"/>
      <c r="D150" s="138"/>
      <c r="E150" s="138"/>
      <c r="F150" s="138"/>
      <c r="G150" s="138"/>
      <c r="H150" s="138"/>
      <c r="I150" s="138"/>
      <c r="J150" s="138"/>
      <c r="K150" s="138"/>
    </row>
    <row r="151" spans="2:11" s="162" customFormat="1" ht="22.05" customHeight="1">
      <c r="B151" s="138"/>
      <c r="D151" s="138"/>
      <c r="E151" s="138"/>
      <c r="F151" s="138"/>
      <c r="G151" s="138"/>
      <c r="H151" s="138"/>
      <c r="I151" s="138"/>
      <c r="J151" s="138"/>
      <c r="K151" s="138"/>
    </row>
    <row r="152" spans="2:11" s="162" customFormat="1" ht="22.05" customHeight="1">
      <c r="B152" s="138"/>
      <c r="D152" s="138"/>
      <c r="E152" s="138"/>
      <c r="F152" s="138"/>
      <c r="G152" s="138"/>
      <c r="H152" s="138"/>
      <c r="I152" s="138"/>
      <c r="J152" s="138"/>
      <c r="K152" s="138"/>
    </row>
    <row r="153" spans="2:11" s="162" customFormat="1" ht="22.05" customHeight="1">
      <c r="B153" s="138"/>
      <c r="D153" s="138"/>
      <c r="E153" s="138"/>
      <c r="F153" s="138"/>
      <c r="G153" s="138"/>
      <c r="H153" s="138"/>
      <c r="I153" s="138"/>
      <c r="J153" s="138"/>
      <c r="K153" s="138"/>
    </row>
    <row r="154" spans="2:11" s="162" customFormat="1" ht="22.05" customHeight="1">
      <c r="B154" s="138"/>
      <c r="D154" s="138"/>
      <c r="E154" s="138"/>
      <c r="F154" s="138"/>
      <c r="G154" s="138"/>
      <c r="H154" s="138"/>
      <c r="I154" s="138"/>
      <c r="J154" s="138"/>
      <c r="K154" s="138"/>
    </row>
    <row r="155" spans="2:11" s="162" customFormat="1" ht="22.05" customHeight="1">
      <c r="B155" s="138"/>
      <c r="D155" s="138"/>
      <c r="E155" s="138"/>
      <c r="F155" s="138"/>
      <c r="G155" s="138"/>
      <c r="H155" s="138"/>
      <c r="I155" s="138"/>
      <c r="J155" s="138"/>
      <c r="K155" s="138"/>
    </row>
    <row r="156" spans="2:11" s="162" customFormat="1" ht="22.05" customHeight="1">
      <c r="B156" s="138"/>
      <c r="D156" s="138"/>
      <c r="E156" s="138"/>
      <c r="F156" s="138"/>
      <c r="G156" s="138"/>
      <c r="H156" s="138"/>
      <c r="I156" s="138"/>
      <c r="J156" s="138"/>
      <c r="K156" s="138"/>
    </row>
    <row r="157" spans="2:11" s="162" customFormat="1" ht="22.05" customHeight="1">
      <c r="B157" s="138"/>
      <c r="D157" s="138"/>
      <c r="E157" s="138"/>
      <c r="F157" s="138"/>
      <c r="G157" s="138"/>
      <c r="H157" s="138"/>
      <c r="I157" s="138"/>
      <c r="J157" s="138"/>
      <c r="K157" s="138"/>
    </row>
    <row r="158" spans="2:11" s="162" customFormat="1" ht="22.05" customHeight="1">
      <c r="B158" s="138"/>
      <c r="D158" s="138"/>
      <c r="E158" s="138"/>
      <c r="F158" s="138"/>
      <c r="G158" s="138"/>
      <c r="H158" s="138"/>
      <c r="I158" s="138"/>
      <c r="J158" s="138"/>
      <c r="K158" s="138"/>
    </row>
    <row r="159" spans="2:11" s="162" customFormat="1" ht="22.05" customHeight="1">
      <c r="B159" s="138"/>
      <c r="D159" s="138"/>
      <c r="E159" s="138"/>
      <c r="F159" s="138"/>
      <c r="G159" s="138"/>
      <c r="H159" s="138"/>
      <c r="I159" s="138"/>
      <c r="J159" s="138"/>
      <c r="K159" s="138"/>
    </row>
    <row r="160" spans="2:11" s="162" customFormat="1" ht="22.05" customHeight="1">
      <c r="B160" s="138"/>
      <c r="D160" s="138"/>
      <c r="E160" s="138"/>
      <c r="F160" s="138"/>
      <c r="G160" s="138"/>
      <c r="H160" s="138"/>
      <c r="I160" s="138"/>
      <c r="J160" s="138"/>
      <c r="K160" s="138"/>
    </row>
    <row r="161" spans="2:11" s="162" customFormat="1" ht="22.05" customHeight="1">
      <c r="B161" s="138"/>
      <c r="D161" s="138"/>
      <c r="E161" s="138"/>
      <c r="F161" s="138"/>
      <c r="G161" s="138"/>
      <c r="H161" s="138"/>
      <c r="I161" s="138"/>
      <c r="J161" s="138"/>
      <c r="K161" s="138"/>
    </row>
    <row r="162" spans="2:11" s="162" customFormat="1" ht="22.05" customHeight="1">
      <c r="B162" s="138"/>
      <c r="D162" s="138"/>
      <c r="E162" s="138"/>
      <c r="F162" s="138"/>
      <c r="G162" s="138"/>
      <c r="H162" s="138"/>
      <c r="I162" s="138"/>
      <c r="J162" s="138"/>
      <c r="K162" s="138"/>
    </row>
    <row r="163" spans="2:11" s="162" customFormat="1" ht="22.05" customHeight="1">
      <c r="B163" s="138"/>
      <c r="D163" s="138"/>
      <c r="E163" s="138"/>
      <c r="F163" s="138"/>
      <c r="G163" s="138"/>
      <c r="H163" s="138"/>
      <c r="I163" s="138"/>
      <c r="J163" s="138"/>
      <c r="K163" s="138"/>
    </row>
    <row r="164" spans="2:11" s="162" customFormat="1" ht="22.05" customHeight="1">
      <c r="B164" s="138"/>
      <c r="D164" s="138"/>
      <c r="E164" s="138"/>
      <c r="F164" s="138"/>
      <c r="G164" s="138"/>
      <c r="H164" s="138"/>
      <c r="I164" s="138"/>
      <c r="J164" s="138"/>
      <c r="K164" s="138"/>
    </row>
    <row r="165" spans="2:11" s="162" customFormat="1" ht="22.05" customHeight="1">
      <c r="B165" s="138"/>
      <c r="D165" s="138"/>
      <c r="E165" s="138"/>
      <c r="F165" s="138"/>
      <c r="G165" s="138"/>
      <c r="H165" s="138"/>
      <c r="I165" s="138"/>
      <c r="J165" s="138"/>
      <c r="K165" s="138"/>
    </row>
    <row r="166" spans="2:11" s="162" customFormat="1" ht="22.05" customHeight="1">
      <c r="B166" s="138"/>
      <c r="D166" s="138"/>
      <c r="E166" s="138"/>
      <c r="F166" s="138"/>
      <c r="G166" s="138"/>
      <c r="H166" s="138"/>
      <c r="I166" s="138"/>
      <c r="J166" s="138"/>
      <c r="K166" s="138"/>
    </row>
    <row r="167" spans="2:11" s="162" customFormat="1" ht="22.05" customHeight="1">
      <c r="B167" s="138"/>
      <c r="D167" s="138"/>
      <c r="E167" s="138"/>
      <c r="F167" s="138"/>
      <c r="G167" s="138"/>
      <c r="H167" s="138"/>
      <c r="I167" s="138"/>
      <c r="J167" s="138"/>
      <c r="K167" s="138"/>
    </row>
    <row r="168" spans="2:11" s="162" customFormat="1" ht="22.05" customHeight="1">
      <c r="B168" s="138"/>
      <c r="D168" s="138"/>
      <c r="E168" s="138"/>
      <c r="F168" s="138"/>
      <c r="G168" s="138"/>
      <c r="H168" s="138"/>
      <c r="I168" s="138"/>
      <c r="J168" s="138"/>
      <c r="K168" s="138"/>
    </row>
  </sheetData>
  <pageMargins left="0.78740157480314998" right="0.196850393700787" top="0.78740157480314998" bottom="0.118110236220472" header="0.196850393700787" footer="0.196850393700787"/>
  <pageSetup paperSize="9" scale="80" fitToHeight="7" orientation="portrait" r:id="rId1"/>
  <headerFooter>
    <evenHeader>&amp;R&amp;"Arial,Italic"&amp;12For internal use only</evenHeader>
  </headerFooter>
  <rowBreaks count="2" manualBreakCount="2">
    <brk id="41" max="10" man="1"/>
    <brk id="7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8BDBDF1559141BAD4D86E5CBE9C8B" ma:contentTypeVersion="10" ma:contentTypeDescription="Create a new document." ma:contentTypeScope="" ma:versionID="0281da7f6f3aaa83b7e6487fe5586730">
  <xsd:schema xmlns:xsd="http://www.w3.org/2001/XMLSchema" xmlns:xs="http://www.w3.org/2001/XMLSchema" xmlns:p="http://schemas.microsoft.com/office/2006/metadata/properties" xmlns:ns2="07112272-a88b-4604-a3cd-5154aa1506d1" xmlns:ns3="7a6964bd-0253-4c76-acd5-cf1dcb7844f1" targetNamespace="http://schemas.microsoft.com/office/2006/metadata/properties" ma:root="true" ma:fieldsID="98719f43d9ff7fc3c11be0ba7682c7e0" ns2:_="" ns3:_="">
    <xsd:import namespace="07112272-a88b-4604-a3cd-5154aa1506d1"/>
    <xsd:import namespace="7a6964bd-0253-4c76-acd5-cf1dcb7844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112272-a88b-4604-a3cd-5154aa1506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6964bd-0253-4c76-acd5-cf1dcb7844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16fa7e-e5f0-4156-ae6a-73983465e679}" ma:internalName="TaxCatchAll" ma:showField="CatchAllData" ma:web="7a6964bd-0253-4c76-acd5-cf1dcb784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112272-a88b-4604-a3cd-5154aa1506d1">
      <Terms xmlns="http://schemas.microsoft.com/office/infopath/2007/PartnerControls"/>
    </lcf76f155ced4ddcb4097134ff3c332f>
    <TaxCatchAll xmlns="7a6964bd-0253-4c76-acd5-cf1dcb7844f1" xsi:nil="true"/>
  </documentManagement>
</p:properties>
</file>

<file path=customXml/itemProps1.xml><?xml version="1.0" encoding="utf-8"?>
<ds:datastoreItem xmlns:ds="http://schemas.openxmlformats.org/officeDocument/2006/customXml" ds:itemID="{D13387EA-F79C-41B4-852D-033503285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112272-a88b-4604-a3cd-5154aa1506d1"/>
    <ds:schemaRef ds:uri="7a6964bd-0253-4c76-acd5-cf1dcb7844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C7ED8C-B823-4357-BDB9-B636B6223C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BCE74-4311-4097-A535-F20AE2054A2B}">
  <ds:schemaRefs>
    <ds:schemaRef ds:uri="7a6964bd-0253-4c76-acd5-cf1dcb7844f1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07112272-a88b-4604-a3cd-5154aa1506d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Mantana Supapan</cp:lastModifiedBy>
  <cp:revision/>
  <cp:lastPrinted>2026-05-14T13:17:11Z</cp:lastPrinted>
  <dcterms:created xsi:type="dcterms:W3CDTF">1999-06-19T06:47:39Z</dcterms:created>
  <dcterms:modified xsi:type="dcterms:W3CDTF">2026-05-14T14:56:50Z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0x0101008468BDBDF1559141BAD4D86E5CBE9C8B</vt:lpwstr>
  </property>
  <property fmtid="{D5CDD505-2E9C-101B-9397-08002B2CF9AE}" pid="3" name="MediaServiceImageTags">
    <vt:lpwstr/>
  </property>
</Properties>
</file>