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BI_DATA\Board\Board of Directors' Meeting\2026\4.Board of Meeting_13 May 2026\"/>
    </mc:Choice>
  </mc:AlternateContent>
  <xr:revisionPtr revIDLastSave="0" documentId="8_{F32B2C5A-33F2-46F7-A347-C5B3FDB91C7B}" xr6:coauthVersionLast="47" xr6:coauthVersionMax="47" xr10:uidLastSave="{00000000-0000-0000-0000-000000000000}"/>
  <bookViews>
    <workbookView xWindow="-120" yWindow="-120" windowWidth="29040" windowHeight="17520" tabRatio="832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15" r:id="rId4"/>
    <sheet name="กำไรขาดทุน 3 เดือน (2)" sheetId="16" r:id="rId5"/>
    <sheet name="ส่วนปป(รวม)" sheetId="6" r:id="rId6"/>
    <sheet name="ส่วนป.ป(เดี่ยว)" sheetId="7" r:id="rId7"/>
    <sheet name="งบกระแสเงินสด 1" sheetId="17" r:id="rId8"/>
    <sheet name="งบกระแสเงินสด 2" sheetId="18" r:id="rId9"/>
  </sheet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 localSheetId="3">#REF!</definedName>
    <definedName name="_______SCB1" localSheetId="4">#REF!</definedName>
    <definedName name="_______SCB1">#REF!</definedName>
    <definedName name="_______SCB2" localSheetId="3">#REF!</definedName>
    <definedName name="_______SCB2" localSheetId="4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 localSheetId="3">#REF!</definedName>
    <definedName name="______SCB1" localSheetId="4">#REF!</definedName>
    <definedName name="______SCB1">#REF!</definedName>
    <definedName name="______SCB2" localSheetId="3">#REF!</definedName>
    <definedName name="______SCB2" localSheetId="4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 localSheetId="3">#REF!</definedName>
    <definedName name="_____SCB1" localSheetId="4">#REF!</definedName>
    <definedName name="_____SCB1">#REF!</definedName>
    <definedName name="_____SCB2" localSheetId="3">#REF!</definedName>
    <definedName name="_____SCB2" localSheetId="4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 localSheetId="3">#REF!</definedName>
    <definedName name="____SCB1" localSheetId="4">#REF!</definedName>
    <definedName name="____SCB1">#REF!</definedName>
    <definedName name="____SCB2" localSheetId="3">#REF!</definedName>
    <definedName name="____SCB2" localSheetId="4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 localSheetId="3">#REF!</definedName>
    <definedName name="___SCB1" localSheetId="4">#REF!</definedName>
    <definedName name="___SCB1">#REF!</definedName>
    <definedName name="___SCB2" localSheetId="3">#REF!</definedName>
    <definedName name="___SCB2" localSheetId="4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 localSheetId="3">#REF!</definedName>
    <definedName name="__SCB1" localSheetId="4">#REF!</definedName>
    <definedName name="__SCB1">#REF!</definedName>
    <definedName name="__SCB2" localSheetId="3">#REF!</definedName>
    <definedName name="__SCB2" localSheetId="4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3" hidden="1">#REF!</definedName>
    <definedName name="_Key1" localSheetId="4" hidden="1">#REF!</definedName>
    <definedName name="_Key1" localSheetId="7" hidden="1">#REF!</definedName>
    <definedName name="_Key1" localSheetId="8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7" hidden="1">#REF!</definedName>
    <definedName name="_Key2" localSheetId="8" hidden="1">#REF!</definedName>
    <definedName name="_Key2" localSheetId="6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 localSheetId="3">#REF!</definedName>
    <definedName name="_SCB1" localSheetId="4">#REF!</definedName>
    <definedName name="_SCB1">#REF!</definedName>
    <definedName name="_SCB2" localSheetId="3">#REF!</definedName>
    <definedName name="_SCB2" localSheetId="4">#REF!</definedName>
    <definedName name="_SCB2">#REF!</definedName>
    <definedName name="_Sort" localSheetId="3" hidden="1">#REF!</definedName>
    <definedName name="_Sort" localSheetId="4" hidden="1">#REF!</definedName>
    <definedName name="_Sort" localSheetId="7" hidden="1">#REF!</definedName>
    <definedName name="_Sort" localSheetId="8" hidden="1">#REF!</definedName>
    <definedName name="_Sort" localSheetId="6" hidden="1">#REF!</definedName>
    <definedName name="_Sort" hidden="1">#REF!</definedName>
    <definedName name="_Us1">#REF!</definedName>
    <definedName name="_Us2">#REF!</definedName>
    <definedName name="a">#REF!</definedName>
    <definedName name="aa" localSheetId="3" hidden="1">#REF!</definedName>
    <definedName name="aa" localSheetId="4" hidden="1">#REF!</definedName>
    <definedName name="aa" localSheetId="7" hidden="1">#REF!</definedName>
    <definedName name="aa" localSheetId="8" hidden="1">#REF!</definedName>
    <definedName name="aa" localSheetId="6" hidden="1">#REF!</definedName>
    <definedName name="aa" hidden="1">#REF!</definedName>
    <definedName name="AAA">#REF!</definedName>
    <definedName name="aaaa" localSheetId="3" hidden="1">#REF!</definedName>
    <definedName name="aaaa" localSheetId="4" hidden="1">#REF!</definedName>
    <definedName name="aaaa" localSheetId="7" hidden="1">#REF!</definedName>
    <definedName name="aaaa" localSheetId="8" hidden="1">#REF!</definedName>
    <definedName name="aaaa" localSheetId="6" hidden="1">#REF!</definedName>
    <definedName name="aaaa" hidden="1">#REF!</definedName>
    <definedName name="aaaaa" localSheetId="3" hidden="1">#REF!</definedName>
    <definedName name="aaaaa" localSheetId="4" hidden="1">#REF!</definedName>
    <definedName name="aaaaa" localSheetId="7" hidden="1">#REF!</definedName>
    <definedName name="aaaaa" localSheetId="8" hidden="1">#REF!</definedName>
    <definedName name="aaaaa" localSheetId="6" hidden="1">#REF!</definedName>
    <definedName name="aaaaa" hidden="1">#REF!</definedName>
    <definedName name="aaaaaa" localSheetId="3" hidden="1">#REF!</definedName>
    <definedName name="aaaaaa" localSheetId="4" hidden="1">#REF!</definedName>
    <definedName name="aaaaaa" localSheetId="7" hidden="1">#REF!</definedName>
    <definedName name="aaaaaa" localSheetId="8" hidden="1">#REF!</definedName>
    <definedName name="aaaaaa" localSheetId="6" hidden="1">#REF!</definedName>
    <definedName name="aaaaaa" hidden="1">#REF!</definedName>
    <definedName name="aaaaaaaaaaaaaa">#REF!</definedName>
    <definedName name="abc" localSheetId="3" hidden="1">#REF!</definedName>
    <definedName name="abc" localSheetId="4" hidden="1">#REF!</definedName>
    <definedName name="abc" localSheetId="7" hidden="1">#REF!</definedName>
    <definedName name="abc" localSheetId="8" hidden="1">#REF!</definedName>
    <definedName name="abc" localSheetId="6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 localSheetId="3">#REF!</definedName>
    <definedName name="BBL" localSheetId="4">#REF!</definedName>
    <definedName name="BBL">#REF!</definedName>
    <definedName name="BS\AC\CODE" localSheetId="3">#REF!</definedName>
    <definedName name="BS\AC\CODE" localSheetId="4">#REF!</definedName>
    <definedName name="BS\AC\CODE">#REF!</definedName>
    <definedName name="BS\AC\DATA" localSheetId="3">#REF!</definedName>
    <definedName name="BS\AC\DATA" localSheetId="4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 localSheetId="3">#REF!</definedName>
    <definedName name="Count_CurrVal" localSheetId="4">#REF!</definedName>
    <definedName name="Count_CurrVal">#REF!</definedName>
    <definedName name="Count_LastVal" localSheetId="3">#REF!</definedName>
    <definedName name="Count_LastVal" localSheetId="4">#REF!</definedName>
    <definedName name="Count_LastVal">#REF!</definedName>
    <definedName name="cy9g" localSheetId="3">#REF!</definedName>
    <definedName name="cy9g" localSheetId="4">#REF!</definedName>
    <definedName name="cy9g">#REF!</definedName>
    <definedName name="Daily" localSheetId="3">#REF!</definedName>
    <definedName name="Daily" localSheetId="4">#REF!</definedName>
    <definedName name="Daily">#REF!</definedName>
    <definedName name="Data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ate2" localSheetId="3">#REF!</definedName>
    <definedName name="Date2" localSheetId="4">#REF!</definedName>
    <definedName name="Date2">#REF!</definedName>
    <definedName name="description">#REF!</definedName>
    <definedName name="dfsr" localSheetId="3">#REF!</definedName>
    <definedName name="dfsr" localSheetId="4">#REF!</definedName>
    <definedName name="dfsr">#REF!</definedName>
    <definedName name="DISCOUNT99">#REF!</definedName>
    <definedName name="DiscountRate_Base" localSheetId="3">#REF!</definedName>
    <definedName name="DiscountRate_Base" localSheetId="4">#REF!</definedName>
    <definedName name="DiscountRate_Base">#REF!</definedName>
    <definedName name="DKK" localSheetId="3">#REF!</definedName>
    <definedName name="DKK" localSheetId="4">#REF!</definedName>
    <definedName name="DKK">#REF!</definedName>
    <definedName name="Duree" localSheetId="3">#REF!</definedName>
    <definedName name="Duree" localSheetId="4">#REF!</definedName>
    <definedName name="Duree">#REF!</definedName>
    <definedName name="DureeAnt" localSheetId="3">#REF!</definedName>
    <definedName name="DureeAnt" localSheetId="4">#REF!</definedName>
    <definedName name="DureeAnt">#REF!</definedName>
    <definedName name="ee" localSheetId="3">#REF!</definedName>
    <definedName name="ee" localSheetId="4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 localSheetId="3">#REF!</definedName>
    <definedName name="F" localSheetId="4">#REF!</definedName>
    <definedName name="F">#REF!</definedName>
    <definedName name="fre">#REF!</definedName>
    <definedName name="free">#REF!</definedName>
    <definedName name="fs">#REF!</definedName>
    <definedName name="fv" localSheetId="3">#REF!</definedName>
    <definedName name="fv" localSheetId="4">#REF!</definedName>
    <definedName name="fv">#REF!</definedName>
    <definedName name="ghvj" localSheetId="3">#REF!</definedName>
    <definedName name="ghvj" localSheetId="4">#REF!</definedName>
    <definedName name="ghvj">#REF!</definedName>
    <definedName name="h" localSheetId="3">#REF!</definedName>
    <definedName name="h" localSheetId="4">#REF!</definedName>
    <definedName name="h">#REF!</definedName>
    <definedName name="Heading">#REF!</definedName>
    <definedName name="hjjkkkl">#REF!</definedName>
    <definedName name="HSCB" localSheetId="3">#REF!</definedName>
    <definedName name="HSCB" localSheetId="4">#REF!</definedName>
    <definedName name="HSCB">#REF!</definedName>
    <definedName name="HTML_CodePage">874</definedName>
    <definedName name="HTML_Control" localSheetId="3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 localSheetId="3">#REF!</definedName>
    <definedName name="i" localSheetId="4">#REF!</definedName>
    <definedName name="i">#REF!</definedName>
    <definedName name="iuoo">#REF!</definedName>
    <definedName name="k">#REF!</definedName>
    <definedName name="kea" localSheetId="3" hidden="1">#REF!</definedName>
    <definedName name="kea" localSheetId="4" hidden="1">#REF!</definedName>
    <definedName name="kea" localSheetId="7" hidden="1">#REF!</definedName>
    <definedName name="kea" localSheetId="8" hidden="1">#REF!</definedName>
    <definedName name="kea" localSheetId="6" hidden="1">#REF!</definedName>
    <definedName name="kea" hidden="1">#REF!</definedName>
    <definedName name="lead">#REF!</definedName>
    <definedName name="LIT" localSheetId="3">#REF!</definedName>
    <definedName name="LIT" localSheetId="4">#REF!</definedName>
    <definedName name="LIT">#REF!</definedName>
    <definedName name="ll">#REF!</definedName>
    <definedName name="lll" localSheetId="3">#REF!</definedName>
    <definedName name="lll" localSheetId="4">#REF!</definedName>
    <definedName name="lll">#REF!</definedName>
    <definedName name="Loan" localSheetId="3">#REF!</definedName>
    <definedName name="Loan" localSheetId="4">#REF!</definedName>
    <definedName name="Loan">#REF!</definedName>
    <definedName name="Loan1" localSheetId="3">#REF!</definedName>
    <definedName name="Loan1" localSheetId="4">#REF!</definedName>
    <definedName name="Loan1">#REF!</definedName>
    <definedName name="Loannn" localSheetId="3">#REF!</definedName>
    <definedName name="Loannn" localSheetId="4">#REF!</definedName>
    <definedName name="Loannn">#REF!</definedName>
    <definedName name="Long" localSheetId="3">#REF!</definedName>
    <definedName name="Long" localSheetId="4">#REF!</definedName>
    <definedName name="Long">#REF!</definedName>
    <definedName name="Long1" localSheetId="3">#REF!</definedName>
    <definedName name="Long1" localSheetId="4">#REF!</definedName>
    <definedName name="Long1">#REF!</definedName>
    <definedName name="Longgg" localSheetId="3">#REF!</definedName>
    <definedName name="Longgg" localSheetId="4">#REF!</definedName>
    <definedName name="Longgg">#REF!</definedName>
    <definedName name="Longggg" localSheetId="3">#REF!</definedName>
    <definedName name="Longggg" localSheetId="4">#REF!</definedName>
    <definedName name="Longggg">#REF!</definedName>
    <definedName name="M" localSheetId="3">#REF!</definedName>
    <definedName name="M" localSheetId="4">#REF!</definedName>
    <definedName name="M">#REF!</definedName>
    <definedName name="Max_retirement_age" localSheetId="3">#REF!</definedName>
    <definedName name="Max_retirement_age" localSheetId="4">#REF!</definedName>
    <definedName name="Max_retirement_age">#REF!</definedName>
    <definedName name="Max_salary" localSheetId="3">#REF!</definedName>
    <definedName name="Max_salary" localSheetId="4">#REF!</definedName>
    <definedName name="Max_salary">#REF!</definedName>
    <definedName name="Min_retirement_age" localSheetId="3">#REF!</definedName>
    <definedName name="Min_retirement_age" localSheetId="4">#REF!</definedName>
    <definedName name="Min_retirement_age">#REF!</definedName>
    <definedName name="Min_Salary" localSheetId="3">#REF!</definedName>
    <definedName name="Min_Salary" localSheetId="4">#REF!</definedName>
    <definedName name="Min_Salary">#REF!</definedName>
    <definedName name="mkkk">#REF!</definedName>
    <definedName name="Monthly" localSheetId="3">#REF!</definedName>
    <definedName name="Monthly" localSheetId="4">#REF!</definedName>
    <definedName name="Monthly">#REF!</definedName>
    <definedName name="nnn">#REF!</definedName>
    <definedName name="NSProjectionMethodIndex" localSheetId="3">#REF!</definedName>
    <definedName name="NSProjectionMethodIndex" localSheetId="4">#REF!</definedName>
    <definedName name="NSProjectionMethodIndex">#REF!</definedName>
    <definedName name="NSRequiredLevelOfEvidenceItems" localSheetId="3">#REF!</definedName>
    <definedName name="NSRequiredLevelOfEvidenceItems" localSheetId="4">#REF!</definedName>
    <definedName name="NSRequiredLevelOfEvidenceItems">#REF!</definedName>
    <definedName name="NSTargetedTestingItems" localSheetId="3">#REF!</definedName>
    <definedName name="NSTargetedTestingItems" localSheetId="4">#REF!</definedName>
    <definedName name="NSTargetedTestingItems">#REF!</definedName>
    <definedName name="oldData">#REF!</definedName>
    <definedName name="oo">#REF!</definedName>
    <definedName name="OUI">#REF!</definedName>
    <definedName name="PIE" localSheetId="3">#REF!</definedName>
    <definedName name="PIE" localSheetId="4">#REF!</definedName>
    <definedName name="PIE">#REF!</definedName>
    <definedName name="poil">#REF!</definedName>
    <definedName name="pom">#REF!</definedName>
    <definedName name="pp">#REF!</definedName>
    <definedName name="_xlnm.Print_Area" localSheetId="3">'กำไรขาดทุน 3 เดือน'!$A$1:$J$41</definedName>
    <definedName name="_xlnm.Print_Area" localSheetId="4">'กำไรขาดทุน 3 เดือน (2)'!$A$1:$J$22</definedName>
    <definedName name="_xlnm.Print_Area" localSheetId="7">'งบกระแสเงินสด 1'!$A$1:$H$42</definedName>
    <definedName name="_xlnm.Print_Area" localSheetId="8">'งบกระแสเงินสด 2'!$A$1:$I$41</definedName>
    <definedName name="_xlnm.Print_Area" localSheetId="2">ส่วนทุน!$A$1:$I$25</definedName>
    <definedName name="_xlnm.Print_Area" localSheetId="6">'ส่วนป.ป(เดี่ยว)'!$A$1:$N$21</definedName>
    <definedName name="_xlnm.Print_Area" localSheetId="5">'ส่วนปป(รวม)'!$A$1:$Z$24</definedName>
    <definedName name="_xlnm.Print_Area" localSheetId="0">สินทรัพย์!$A$1:$J$34</definedName>
    <definedName name="_xlnm.Print_Area" localSheetId="1">หนี้สิน!$A$1:$J$40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 localSheetId="3">#REF!</definedName>
    <definedName name="qq" localSheetId="4">#REF!</definedName>
    <definedName name="qq">#REF!</definedName>
    <definedName name="Reinstatement" localSheetId="3">#REF!</definedName>
    <definedName name="Reinstatement" localSheetId="4">#REF!</definedName>
    <definedName name="Reinstatement">#REF!</definedName>
    <definedName name="RM" localSheetId="3">#REF!</definedName>
    <definedName name="RM" localSheetId="4">#REF!</definedName>
    <definedName name="RM">#REF!</definedName>
    <definedName name="rty" localSheetId="3">#REF!</definedName>
    <definedName name="rty" localSheetId="4">#REF!</definedName>
    <definedName name="rty">#REF!</definedName>
    <definedName name="S1s" localSheetId="3" hidden="1">#REF!</definedName>
    <definedName name="S1s" localSheetId="4" hidden="1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 localSheetId="3">#REF!</definedName>
    <definedName name="SCB" localSheetId="4">#REF!</definedName>
    <definedName name="SCB">#REF!</definedName>
    <definedName name="Scenario" localSheetId="3">#REF!</definedName>
    <definedName name="Scenario" localSheetId="4">#REF!</definedName>
    <definedName name="Scenario">#REF!</definedName>
    <definedName name="Short" localSheetId="3">#REF!</definedName>
    <definedName name="Short" localSheetId="4">#REF!</definedName>
    <definedName name="Short">#REF!</definedName>
    <definedName name="short1" localSheetId="3">#REF!</definedName>
    <definedName name="short1" localSheetId="4">#REF!</definedName>
    <definedName name="short1">#REF!</definedName>
    <definedName name="shortt1" localSheetId="3">#REF!</definedName>
    <definedName name="shortt1" localSheetId="4">#REF!</definedName>
    <definedName name="shortt1">#REF!</definedName>
    <definedName name="shorttt" localSheetId="3">#REF!</definedName>
    <definedName name="shorttt" localSheetId="4">#REF!</definedName>
    <definedName name="shorttt">#REF!</definedName>
    <definedName name="ss" localSheetId="3" hidden="1">#REF!</definedName>
    <definedName name="ss" localSheetId="4" hidden="1">#REF!</definedName>
    <definedName name="ss" hidden="1">#REF!</definedName>
    <definedName name="TB" localSheetId="3">#REF!</definedName>
    <definedName name="TB" localSheetId="4">#REF!</definedName>
    <definedName name="TB">#REF!</definedName>
    <definedName name="tbold">#REF!</definedName>
    <definedName name="tribal">#REF!</definedName>
    <definedName name="TTDesiredLevelOfEvidenceItems" localSheetId="3">#REF!</definedName>
    <definedName name="TTDesiredLevelOfEvidenceItems" localSheetId="4">#REF!</definedName>
    <definedName name="TTDesiredLevelOfEvidenceItems">#REF!</definedName>
    <definedName name="TwoStepMisstatementIdentified" localSheetId="3">#REF!</definedName>
    <definedName name="TwoStepMisstatementIdentified" localSheetId="4">#REF!</definedName>
    <definedName name="TwoStepMisstatementIdentified">#REF!</definedName>
    <definedName name="TwoStepTolerableEstMisstmtCalc" localSheetId="3">#REF!</definedName>
    <definedName name="TwoStepTolerableEstMisstmtCalc" localSheetId="4">#REF!</definedName>
    <definedName name="TwoStepTolerableEstMisstmtCalc">#REF!</definedName>
    <definedName name="UR_REVENUE5\DESCRIPTION_0G" localSheetId="3">#REF!</definedName>
    <definedName name="UR_REVENUE5\DESCRIPTION_0G" localSheetId="4">#REF!</definedName>
    <definedName name="UR_REVENUE5\DESCRIPTION_0G">#REF!</definedName>
    <definedName name="US" localSheetId="3">#REF!</definedName>
    <definedName name="US" localSheetId="4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 localSheetId="3">#REF!</definedName>
    <definedName name="x" localSheetId="4">#REF!</definedName>
    <definedName name="x">#REF!</definedName>
    <definedName name="ytuio">#REF!</definedName>
    <definedName name="しさん" localSheetId="3">#REF!</definedName>
    <definedName name="しさん" localSheetId="4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 localSheetId="3">#REF!</definedName>
    <definedName name="ฟ" localSheetId="4">#REF!</definedName>
    <definedName name="ฟ">#REF!</definedName>
    <definedName name="ฟๅ">#REF!</definedName>
    <definedName name="หุ้นกู้">#REF!</definedName>
    <definedName name="ออ" localSheetId="3" hidden="1">#REF!</definedName>
    <definedName name="ออ" localSheetId="4" hidden="1">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8" l="1"/>
  <c r="G16" i="18"/>
  <c r="E16" i="18"/>
  <c r="C16" i="18"/>
  <c r="J21" i="6" l="1"/>
  <c r="X21" i="6"/>
  <c r="H32" i="1" l="1"/>
  <c r="G32" i="18" l="1"/>
  <c r="C32" i="18"/>
  <c r="T22" i="6" l="1"/>
  <c r="T21" i="6"/>
  <c r="V21" i="6" l="1"/>
  <c r="V22" i="6"/>
  <c r="I6" i="3" l="1"/>
  <c r="J6" i="2"/>
  <c r="J6" i="1" l="1"/>
  <c r="T14" i="6"/>
  <c r="V14" i="6" s="1"/>
  <c r="Z14" i="6" s="1"/>
  <c r="C28" i="18" l="1"/>
  <c r="D25" i="15"/>
  <c r="B15" i="7" l="1"/>
  <c r="B16" i="7" s="1"/>
  <c r="D15" i="7" l="1"/>
  <c r="D16" i="7" s="1"/>
  <c r="I28" i="18"/>
  <c r="G28" i="18"/>
  <c r="E28" i="18"/>
  <c r="N18" i="7"/>
  <c r="L20" i="7"/>
  <c r="L21" i="7" s="1"/>
  <c r="G20" i="3" s="1"/>
  <c r="H20" i="7"/>
  <c r="H21" i="7" s="1"/>
  <c r="G18" i="3" s="1"/>
  <c r="F20" i="7"/>
  <c r="F21" i="7" s="1"/>
  <c r="D20" i="7"/>
  <c r="D21" i="7" s="1"/>
  <c r="B20" i="7"/>
  <c r="B21" i="7" s="1"/>
  <c r="N14" i="7"/>
  <c r="N15" i="7" s="1"/>
  <c r="N13" i="7"/>
  <c r="F15" i="7"/>
  <c r="F16" i="7" s="1"/>
  <c r="H15" i="7"/>
  <c r="H16" i="7" s="1"/>
  <c r="J15" i="7"/>
  <c r="J16" i="7" s="1"/>
  <c r="L15" i="7"/>
  <c r="L16" i="7" s="1"/>
  <c r="Z22" i="6"/>
  <c r="Z21" i="6"/>
  <c r="B23" i="6"/>
  <c r="B24" i="6" s="1"/>
  <c r="D23" i="6"/>
  <c r="D24" i="6" s="1"/>
  <c r="F23" i="6"/>
  <c r="F24" i="6" s="1"/>
  <c r="H23" i="6"/>
  <c r="H24" i="6" s="1"/>
  <c r="C18" i="3" s="1"/>
  <c r="J23" i="6"/>
  <c r="J24" i="6" s="1"/>
  <c r="C19" i="3" s="1"/>
  <c r="L23" i="6"/>
  <c r="L24" i="6" s="1"/>
  <c r="N23" i="6"/>
  <c r="N24" i="6" s="1"/>
  <c r="P23" i="6"/>
  <c r="P24" i="6" s="1"/>
  <c r="R23" i="6"/>
  <c r="R24" i="6" s="1"/>
  <c r="V23" i="6"/>
  <c r="X23" i="6"/>
  <c r="X24" i="6" s="1"/>
  <c r="C22" i="3" s="1"/>
  <c r="B17" i="6"/>
  <c r="B18" i="6" s="1"/>
  <c r="D17" i="6"/>
  <c r="D18" i="6" s="1"/>
  <c r="F17" i="6"/>
  <c r="F18" i="6" s="1"/>
  <c r="H17" i="6"/>
  <c r="H18" i="6" s="1"/>
  <c r="J17" i="6"/>
  <c r="J18" i="6" s="1"/>
  <c r="L17" i="6"/>
  <c r="L18" i="6" s="1"/>
  <c r="N17" i="6"/>
  <c r="N18" i="6" s="1"/>
  <c r="P17" i="6"/>
  <c r="P18" i="6" s="1"/>
  <c r="R17" i="6"/>
  <c r="R18" i="6" s="1"/>
  <c r="X17" i="6"/>
  <c r="X18" i="6" s="1"/>
  <c r="T20" i="6"/>
  <c r="V20" i="6" s="1"/>
  <c r="Z20" i="6" s="1"/>
  <c r="T16" i="6"/>
  <c r="V16" i="6" s="1"/>
  <c r="Z16" i="6" s="1"/>
  <c r="T15" i="6"/>
  <c r="V15" i="6" s="1"/>
  <c r="Z15" i="6" s="1"/>
  <c r="J20" i="16"/>
  <c r="F20" i="16"/>
  <c r="D20" i="16"/>
  <c r="J17" i="16"/>
  <c r="F17" i="16"/>
  <c r="D17" i="16"/>
  <c r="J12" i="16"/>
  <c r="F12" i="16"/>
  <c r="D12" i="16"/>
  <c r="J38" i="15"/>
  <c r="H38" i="15"/>
  <c r="F38" i="15"/>
  <c r="D38" i="15"/>
  <c r="J25" i="15"/>
  <c r="H25" i="15"/>
  <c r="F25" i="15"/>
  <c r="J17" i="15"/>
  <c r="H17" i="15"/>
  <c r="F17" i="15"/>
  <c r="D17" i="15"/>
  <c r="E21" i="3"/>
  <c r="E23" i="3" s="1"/>
  <c r="I21" i="3"/>
  <c r="I23" i="3" s="1"/>
  <c r="J38" i="2"/>
  <c r="H38" i="2"/>
  <c r="F38" i="2"/>
  <c r="D38" i="2"/>
  <c r="J28" i="2"/>
  <c r="H28" i="2"/>
  <c r="F28" i="2"/>
  <c r="D28" i="2"/>
  <c r="J32" i="1"/>
  <c r="F32" i="1"/>
  <c r="D32" i="1"/>
  <c r="J20" i="1"/>
  <c r="J34" i="1" s="1"/>
  <c r="H20" i="1"/>
  <c r="F20" i="1"/>
  <c r="D20" i="1"/>
  <c r="G6" i="3"/>
  <c r="H6" i="1"/>
  <c r="H6" i="2"/>
  <c r="V24" i="6" l="1"/>
  <c r="J40" i="2"/>
  <c r="I25" i="3" s="1"/>
  <c r="F40" i="2"/>
  <c r="E25" i="3" s="1"/>
  <c r="D40" i="2"/>
  <c r="F34" i="1"/>
  <c r="N16" i="7"/>
  <c r="T17" i="6"/>
  <c r="T18" i="6" s="1"/>
  <c r="V17" i="6"/>
  <c r="V18" i="6" s="1"/>
  <c r="D27" i="15"/>
  <c r="D29" i="15" s="1"/>
  <c r="D31" i="15" s="1"/>
  <c r="Z23" i="6"/>
  <c r="Z24" i="6" s="1"/>
  <c r="D34" i="1"/>
  <c r="H27" i="15"/>
  <c r="H29" i="15" s="1"/>
  <c r="H31" i="15" s="1"/>
  <c r="H40" i="2"/>
  <c r="H34" i="1"/>
  <c r="F27" i="15"/>
  <c r="F29" i="15" s="1"/>
  <c r="F31" i="15" s="1"/>
  <c r="J27" i="15"/>
  <c r="J29" i="15" s="1"/>
  <c r="J31" i="15" s="1"/>
  <c r="Z17" i="6"/>
  <c r="Z18" i="6" s="1"/>
  <c r="T23" i="6"/>
  <c r="T24" i="6" s="1"/>
  <c r="C20" i="3" s="1"/>
  <c r="C21" i="3" s="1"/>
  <c r="C23" i="3" s="1"/>
  <c r="C25" i="3" l="1"/>
  <c r="B10" i="17"/>
  <c r="B29" i="17" s="1"/>
  <c r="B40" i="17" s="1"/>
  <c r="B42" i="17" s="1"/>
  <c r="C31" i="18" s="1"/>
  <c r="C34" i="18" s="1"/>
  <c r="D40" i="15"/>
  <c r="F10" i="17"/>
  <c r="F29" i="17" s="1"/>
  <c r="F40" i="17" s="1"/>
  <c r="F42" i="17" s="1"/>
  <c r="G31" i="18" s="1"/>
  <c r="G34" i="18" s="1"/>
  <c r="J40" i="15"/>
  <c r="H10" i="17"/>
  <c r="H29" i="17" s="1"/>
  <c r="H40" i="17" s="1"/>
  <c r="H42" i="17" s="1"/>
  <c r="I31" i="18" s="1"/>
  <c r="I34" i="18" s="1"/>
  <c r="F40" i="15"/>
  <c r="D10" i="17"/>
  <c r="D29" i="17" s="1"/>
  <c r="D40" i="17" s="1"/>
  <c r="D42" i="17" s="1"/>
  <c r="E31" i="18" s="1"/>
  <c r="E34" i="18" s="1"/>
  <c r="H40" i="15"/>
  <c r="J19" i="7" l="1"/>
  <c r="N19" i="7" s="1"/>
  <c r="N20" i="7" s="1"/>
  <c r="N21" i="7" s="1"/>
  <c r="H10" i="16"/>
  <c r="H20" i="16" s="1"/>
  <c r="H15" i="16"/>
  <c r="H17" i="16" s="1"/>
  <c r="J20" i="7" l="1"/>
  <c r="J21" i="7" s="1"/>
  <c r="G19" i="3" s="1"/>
  <c r="G21" i="3" s="1"/>
  <c r="G23" i="3" s="1"/>
  <c r="H12" i="16"/>
  <c r="G25" i="3" l="1"/>
</calcChain>
</file>

<file path=xl/sharedStrings.xml><?xml version="1.0" encoding="utf-8"?>
<sst xmlns="http://schemas.openxmlformats.org/spreadsheetml/2006/main" count="337" uniqueCount="224">
  <si>
    <t>ค่าใช้จ่ายค้างจ่าย</t>
  </si>
  <si>
    <t>ค่าใช้จ่ายภาษีเงินได้</t>
  </si>
  <si>
    <t>บริษัท ซีเฟรชอินดัสตรี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</si>
  <si>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</si>
  <si>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</si>
  <si>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</si>
  <si>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</si>
  <si>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</si>
  <si>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</si>
  <si>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</si>
  <si>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</si>
  <si>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</si>
  <si>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</si>
  <si>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</si>
  <si>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</si>
  <si>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</si>
  <si>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</si>
  <si>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</si>
  <si>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</si>
  <si>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</si>
  <si>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</si>
  <si>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</si>
  <si>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</si>
  <si>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เงินให้กู้ยืมระยะยาวและดอกเบี้ยค้างรับ</t>
  </si>
  <si>
    <t xml:space="preserve">    แก่กิจการที่เกี่ยวข้องกัน</t>
  </si>
  <si>
    <t xml:space="preserve">ที่ดิน อาคาร และอุปกรณ์ 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</si>
  <si>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</si>
  <si>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</si>
  <si>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</si>
  <si>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</si>
  <si>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</si>
  <si>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</si>
  <si>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</si>
  <si>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</si>
  <si>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</si>
  <si>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</si>
  <si>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เจ้าหนี้ค่าสินทรัพย์ถาวร</t>
  </si>
  <si>
    <t>หนี้สินที่เกิดจากสัญญา - หมุนเวียน</t>
  </si>
  <si>
    <t>ถึงกำหนดชำระภายในหนึ่งปี</t>
  </si>
  <si>
    <t>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</si>
  <si>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</si>
  <si>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</si>
  <si>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</si>
  <si>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</si>
  <si>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</si>
  <si>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</si>
  <si>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</si>
  <si>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เงินกู้ยืมระยะยาวจากสถาบันการเงิน</t>
  </si>
  <si>
    <t xml:space="preserve">เงินกู้ยืมระยะยาวจากกิจการอื่น </t>
  </si>
  <si>
    <t>ประมาณการหนี้สินไม่หมุนเวียนสำหรับ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</si>
  <si>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</si>
  <si>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</si>
  <si>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</si>
  <si>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</si>
  <si>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</si>
  <si>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</si>
  <si>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</si>
  <si>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</si>
  <si>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ทุนที่ออกและชำระแล้ว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</si>
  <si>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</si>
  <si>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</si>
  <si>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</si>
  <si>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</si>
  <si>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</si>
  <si>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</si>
  <si>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</si>
  <si>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</si>
  <si>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</si>
  <si>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</si>
  <si>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</si>
  <si>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</si>
  <si>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2568</t>
  </si>
  <si>
    <t>รายได้</t>
  </si>
  <si>
    <t>รายได้จากการขาย</t>
  </si>
  <si>
    <t>รายได้จากการบริการ</t>
  </si>
  <si>
    <t>รายได้ทางการเงิน</t>
  </si>
  <si>
    <t>รายได้เงินปันผล</t>
  </si>
  <si>
    <t>รายได้อื่น</t>
  </si>
  <si>
    <t>กำไรจากอัตราแลกเปลี่ยนเงินตราต่างประเทศ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</si>
  <si>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</si>
  <si>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</si>
  <si>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</si>
  <si>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</si>
  <si>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</si>
  <si>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</si>
  <si>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</si>
  <si>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ขาดทุนจากการปรับมูลค่ายุติธรรม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</si>
  <si>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</si>
  <si>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</si>
  <si>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</si>
  <si>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</si>
  <si>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</si>
  <si>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</si>
  <si>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</si>
  <si>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</si>
  <si>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</si>
  <si>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</si>
  <si>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</si>
  <si>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กำไร (ขาดทุน) ต่อหุ้นขั้นพื้นฐาน / ปรับลด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</si>
  <si>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</si>
  <si>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</si>
  <si>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เจ้าหนี้ค่าซื้อสินทรัพย์ถาวร</t>
  </si>
  <si>
    <t>รวมส่วนของบริษัทใหญ่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</si>
  <si>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</si>
  <si>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</si>
  <si>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</si>
  <si>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</si>
  <si>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</si>
  <si>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</si>
  <si>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ผลกำไรจากการวัดมูลค่า</t>
  </si>
  <si>
    <t>ผลต่างของ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</si>
  <si>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</si>
  <si>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</si>
  <si>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</si>
  <si>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</si>
  <si>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</si>
  <si>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</si>
  <si>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</si>
  <si>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</si>
  <si>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</si>
  <si>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</si>
  <si>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อัตราแลกเปลี่ยน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</si>
  <si>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</si>
  <si>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</si>
  <si>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</si>
  <si>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</si>
  <si>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</si>
  <si>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</si>
  <si>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</si>
  <si>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</si>
  <si>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</si>
  <si>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</si>
  <si>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จากการแปลงค่างบการเงิน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</si>
  <si>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</si>
  <si>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</si>
  <si>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</si>
  <si>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</si>
  <si>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</si>
  <si>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กำไรสำหรับงวด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</si>
  <si>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</si>
  <si>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</si>
  <si>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 </t>
  </si>
  <si>
    <t>องค์ประกอบอื่น</t>
  </si>
  <si>
    <t>ของส่วนของ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</si>
  <si>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</si>
  <si>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</si>
  <si>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</si>
  <si>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</si>
  <si>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</si>
  <si>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</si>
  <si>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ประมาณการหนี้สินผลประโยชน์พนักงาน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</si>
  <si>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</si>
  <si>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</si>
  <si>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สินทรัพย์ชีวภาพ</t>
  </si>
  <si>
    <t xml:space="preserve">      หนี้สินดำเนินงานเพิ่มขึ้น (ลดลง)</t>
  </si>
  <si>
    <t>ผลประโยชน์พนักงานจ่าย</t>
  </si>
  <si>
    <t>ภาษีเงินได้จ่ายออก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</si>
  <si>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</si>
  <si>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</si>
  <si>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</si>
  <si>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</si>
  <si>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</si>
  <si>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</si>
  <si>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</si>
  <si>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</si>
  <si>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</si>
  <si>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</si>
  <si>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</si>
  <si>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</si>
  <si>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</si>
  <si>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</si>
  <si>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</si>
  <si>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</si>
  <si>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</si>
  <si>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</si>
  <si>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>ประมาณการหนี้สินหมุนเวียนสำหรับ</t>
  </si>
  <si>
    <t xml:space="preserve">ค่าใช้จ่ายภาษีเงินได้ </t>
  </si>
  <si>
    <t>กำไรจากการเปลี่ยนแปลงสัญญาเช่า</t>
  </si>
  <si>
    <t xml:space="preserve">กำไรสะสม </t>
  </si>
  <si>
    <t>ส่วนของหนี้สินระยะยาวจากสถาบันการเงินที่</t>
  </si>
  <si>
    <t>ขาดทุนสำหรับงวด</t>
  </si>
  <si>
    <t xml:space="preserve">    ส่วนของผู้เป็นเจ้าของของบริษัทใหญ่</t>
  </si>
  <si>
    <t xml:space="preserve">    ส่วนได้เสียที่ไม่มีอำนาจควบคุม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</si>
  <si>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</si>
  <si>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</si>
  <si>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เงินสดจ่ายดอกเบี้ยจ่าย</t>
  </si>
  <si>
    <t>เงินสดจ่ายเพื่อชำระเงินกู้ยืมระยะยาวจากสถาบันการเงิน</t>
  </si>
  <si>
    <t xml:space="preserve">กำไรเบ็ดเสร็จอื่น </t>
  </si>
  <si>
    <t>กำไรเบ็ดเสร็จอื่นสำหรับงวด - สุทธิจากภาษี</t>
  </si>
  <si>
    <t>กำไรเบ็ดเสร็จอื่นสำหรับงวด</t>
  </si>
  <si>
    <t>สินทรัพย์ชีวภาพหมุนเวียน</t>
  </si>
  <si>
    <t>(กำไร) ขาดทุนจากการปรับปรุงมูลค่ายุติธรรม</t>
  </si>
  <si>
    <t>กำไรเบ็ดเสร็จรวมสำหรับงวด</t>
  </si>
  <si>
    <t>กระแสเงินสดได้มาจาก (ใช้ไปใน) การดำเนินงานก่อนการเปลี่ยนแปลง</t>
  </si>
  <si>
    <t>เงินสดรับ (จ่าย) จากการดำเนินงาน</t>
  </si>
  <si>
    <t>หักกลบเงินให้กู้ยืมแก่บุคคลที่เกี่ยวข้องกันกับเงินปันผลรับ</t>
  </si>
  <si>
    <t>เงินสดรับจากเงินเบิกเกินบัญชีและเงินกู้ยืมระยะสั้น</t>
  </si>
  <si>
    <t>31 มีนาคม 2569</t>
  </si>
  <si>
    <t>31 ธันวาคม 2568</t>
  </si>
  <si>
    <t>สินทรัพย์ทางการเงินหมุนเวียนอื่น</t>
  </si>
  <si>
    <t>ภายในหนึ่งปี</t>
  </si>
  <si>
    <t xml:space="preserve">ผลประโยชน์พนักงาน </t>
  </si>
  <si>
    <t>สำหรับงวดสามเดือนสิ้นสุดวันที่ 31 มีนาคม (ยังไม่ได้ตรวจสอบ แต่สอบทานแล้ว)</t>
  </si>
  <si>
    <t>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</si>
  <si>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</si>
  <si>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</si>
  <si>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</si>
  <si>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กำไรเบ็ดเสร็จอื่นรวมสำหรับงวด</t>
  </si>
  <si>
    <t>ดอกเบี้ยรับ</t>
  </si>
  <si>
    <t>ดอกเบี้ยจ่าย</t>
  </si>
  <si>
    <t>เจ้าหนี้เงินลงทุนในบริษัทย่อย</t>
  </si>
  <si>
    <t xml:space="preserve">ปรับรายการที่กระทบกำไร (ขาดทุน) เป็นเงินสดรับ (จ่าย) </t>
  </si>
  <si>
    <t>ค่าเผื่อการลดมูลค่าของสินค้าคงเหลือ</t>
  </si>
  <si>
    <t>กำไรจากอัตราแลกเปลี่ยนเงินตราต่างประเทศที่ยังไม่เกิดขึ้นจริง</t>
  </si>
  <si>
    <t>เงินสดจ่ายเพื่อชำระเงินเบิกเกินบัญชีและเงินกู้ยืมระยะสั้น</t>
  </si>
  <si>
    <t>ลูกหนี้จากการขายสินทรัพย์ถาวร</t>
  </si>
  <si>
    <t>เงินสดและรายการเทียบเท่าเงินสดเพิ่มขึ้น (ลดลง) - สุทธิ</t>
  </si>
  <si>
    <t>จากสถาบันการเงิน</t>
  </si>
  <si>
    <t>ตัดจำหน่ายสินทรัพย์สิทธิการใช้</t>
  </si>
  <si>
    <t>กำไร (ขาดทุน) จากการจำหน่ายสินทรัพย์ถาวร</t>
  </si>
  <si>
    <t>เงินสดรับจากการจำหน่ายสินทรัพย์สิทธิการใช้</t>
  </si>
  <si>
    <t>กำไรก่อนต้นทุนทางการเงินและภาษีเงินได้</t>
  </si>
  <si>
    <t>กำไรจากการจำหน่ายสินทรัพย์สิทธิการใช้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</si>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</sst>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#,##0;\(#,##0\)"/>
    <numFmt numFmtId="171" formatCode="#,##0.000_);\(#,##0.000\)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17">
    <xf numFmtId="0" fontId="0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166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5" fontId="7" fillId="0" borderId="0" xfId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0" fontId="7" fillId="0" borderId="0" xfId="2" applyNumberFormat="1" applyFont="1" applyFill="1" applyAlignment="1">
      <alignment vertical="center"/>
    </xf>
    <xf numFmtId="165" fontId="7" fillId="0" borderId="0" xfId="1" applyFont="1" applyFill="1" applyAlignment="1">
      <alignment vertical="center"/>
    </xf>
    <xf numFmtId="165" fontId="7" fillId="0" borderId="0" xfId="1" applyFont="1" applyFill="1" applyAlignment="1">
      <alignment horizontal="right" vertical="center"/>
    </xf>
    <xf numFmtId="166" fontId="16" fillId="0" borderId="0" xfId="1" applyNumberFormat="1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top"/>
    </xf>
    <xf numFmtId="167" fontId="6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171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1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 indent="2"/>
    </xf>
    <xf numFmtId="166" fontId="7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Continuous" vertical="center"/>
    </xf>
    <xf numFmtId="166" fontId="6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 indent="2"/>
    </xf>
    <xf numFmtId="166" fontId="7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4" xfId="0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Continuous" vertical="center"/>
    </xf>
    <xf numFmtId="0" fontId="15" fillId="0" borderId="1" xfId="4" applyFont="1" applyBorder="1" applyAlignment="1">
      <alignment horizontal="centerContinuous" vertical="center"/>
    </xf>
    <xf numFmtId="49" fontId="6" fillId="0" borderId="0" xfId="4" applyNumberFormat="1" applyFont="1" applyAlignment="1">
      <alignment horizontal="center" vertical="center"/>
    </xf>
    <xf numFmtId="49" fontId="15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6" fontId="14" fillId="0" borderId="0" xfId="4" applyNumberFormat="1" applyFont="1" applyAlignment="1">
      <alignment vertical="center"/>
    </xf>
    <xf numFmtId="170" fontId="7" fillId="0" borderId="0" xfId="4" applyNumberFormat="1" applyFont="1" applyAlignment="1">
      <alignment horizontal="right" vertical="center"/>
    </xf>
    <xf numFmtId="170" fontId="14" fillId="0" borderId="0" xfId="4" applyNumberFormat="1" applyFont="1" applyAlignment="1">
      <alignment horizontal="right" vertical="center"/>
    </xf>
    <xf numFmtId="166" fontId="14" fillId="0" borderId="0" xfId="4" applyNumberFormat="1" applyFont="1" applyAlignment="1">
      <alignment horizontal="right" vertical="center"/>
    </xf>
    <xf numFmtId="166" fontId="7" fillId="0" borderId="2" xfId="4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43" fontId="14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37" fontId="6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1"/>
    </xf>
    <xf numFmtId="39" fontId="7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0" fontId="7" fillId="0" borderId="0" xfId="4" applyFont="1" applyAlignment="1">
      <alignment horizontal="left" vertical="center" indent="1"/>
    </xf>
    <xf numFmtId="0" fontId="7" fillId="0" borderId="0" xfId="4" applyFont="1" applyAlignment="1">
      <alignment horizontal="left" vertical="center" indent="2"/>
    </xf>
    <xf numFmtId="166" fontId="7" fillId="0" borderId="5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horizontal="left" vertical="center" indent="1"/>
    </xf>
    <xf numFmtId="0" fontId="14" fillId="0" borderId="0" xfId="4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9" fontId="7" fillId="0" borderId="0" xfId="0" applyNumberFormat="1" applyFont="1" applyAlignment="1">
      <alignment vertical="top"/>
    </xf>
    <xf numFmtId="166" fontId="7" fillId="0" borderId="4" xfId="4" applyNumberFormat="1" applyFont="1" applyBorder="1" applyAlignment="1">
      <alignment horizontal="left" vertical="center" indent="1"/>
    </xf>
    <xf numFmtId="166" fontId="7" fillId="0" borderId="0" xfId="1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  <xf numFmtId="167" fontId="6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 wrapText="1"/>
    </xf>
    <xf numFmtId="43" fontId="6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6" fontId="7" fillId="0" borderId="1" xfId="4" applyNumberFormat="1" applyFont="1" applyBorder="1" applyAlignment="1">
      <alignment vertical="center"/>
    </xf>
    <xf numFmtId="0" fontId="6" fillId="0" borderId="0" xfId="4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70" fontId="7" fillId="0" borderId="0" xfId="4" applyNumberFormat="1" applyFont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center" vertical="top"/>
    </xf>
    <xf numFmtId="166" fontId="7" fillId="0" borderId="6" xfId="0" applyNumberFormat="1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</cellXfs>
  <cellStyles count="17">
    <cellStyle name="Comma" xfId="1" builtinId="3"/>
    <cellStyle name="Comma 2" xfId="6" xr:uid="{00000000-0005-0000-0000-000001000000}"/>
    <cellStyle name="Comma 3" xfId="11" xr:uid="{00000000-0005-0000-0000-000002000000}"/>
    <cellStyle name="Comma 4" xfId="13" xr:uid="{00000000-0005-0000-0000-000003000000}"/>
    <cellStyle name="Comma 5" xfId="16" xr:uid="{00000000-0005-0000-0000-000004000000}"/>
    <cellStyle name="Normal" xfId="0" builtinId="0"/>
    <cellStyle name="Normal 15" xfId="4" xr:uid="{00000000-0005-0000-0000-000006000000}"/>
    <cellStyle name="Normal 2" xfId="5" xr:uid="{00000000-0005-0000-0000-000007000000}"/>
    <cellStyle name="Normal 2 2" xfId="7" xr:uid="{00000000-0005-0000-0000-000008000000}"/>
    <cellStyle name="Normal 3" xfId="9" xr:uid="{00000000-0005-0000-0000-000009000000}"/>
    <cellStyle name="Normal 4" xfId="10" xr:uid="{00000000-0005-0000-0000-00000A000000}"/>
    <cellStyle name="Normal 5" xfId="12" xr:uid="{00000000-0005-0000-0000-00000B000000}"/>
    <cellStyle name="Normal 6" xfId="15" xr:uid="{00000000-0005-0000-0000-00000C000000}"/>
    <cellStyle name="Normal_กำไรขาดทุน" xfId="3" xr:uid="{00000000-0005-0000-0000-00000D000000}"/>
    <cellStyle name="Percent" xfId="2" builtinId="5"/>
    <cellStyle name="Percent 2" xfId="8" xr:uid="{00000000-0005-0000-0000-00000F000000}"/>
    <cellStyle name="Percent 3" xfId="14" xr:uid="{00000000-0005-0000-0000-000010000000}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view="pageBreakPreview" zoomScale="130" zoomScaleNormal="100" zoomScaleSheetLayoutView="130" workbookViewId="0">
      <selection activeCell="F31" sqref="F31"/>
    </sheetView>
  </sheetViews>
  <sheetFormatPr defaultColWidth="9.140625" defaultRowHeight="17.850000000000001" customHeight="1" x14ac:dyDescent="0.2"/>
  <cols>
    <col min="1" max="1" width="43.140625" style="29" customWidth="1"/>
    <col min="2" max="2" width="7.42578125" style="29" customWidth="1"/>
    <col min="3" max="3" width="0.5703125" style="29" customWidth="1"/>
    <col min="4" max="4" width="14.140625" style="29" customWidth="1"/>
    <col min="5" max="5" width="0.5703125" style="29" customWidth="1"/>
    <col min="6" max="6" width="14.140625" style="114" customWidth="1"/>
    <col min="7" max="7" width="0.5703125" style="29" customWidth="1"/>
    <col min="8" max="8" width="14.140625" style="29" customWidth="1"/>
    <col min="9" max="9" width="0.5703125" style="29" customWidth="1"/>
    <col min="10" max="10" width="14.140625" style="2" customWidth="1"/>
  </cols>
  <sheetData>
    <row r="1" spans="1:10" ht="17.850000000000001" customHeight="1" x14ac:dyDescent="0.2">
      <c r="A1" s="28" t="s">
        <v>2</v>
      </c>
    </row>
    <row r="2" spans="1:10" ht="17.850000000000001" customHeight="1" x14ac:dyDescent="0.2">
      <c r="A2" s="28" t="s">
        <v>3</v>
      </c>
      <c r="J2" s="11"/>
    </row>
    <row r="3" spans="1:10" ht="17.850000000000001" customHeight="1" x14ac:dyDescent="0.2">
      <c r="A3" s="28"/>
      <c r="J3" s="11"/>
    </row>
    <row r="4" spans="1:10" ht="17.850000000000001" customHeight="1" x14ac:dyDescent="0.2">
      <c r="A4" s="28"/>
      <c r="B4" s="30"/>
      <c r="C4" s="30"/>
      <c r="D4" s="132" t="s">
        <v>4</v>
      </c>
      <c r="E4" s="132"/>
      <c r="F4" s="133"/>
      <c r="G4" s="132"/>
      <c r="H4" s="132"/>
      <c r="I4" s="132"/>
      <c r="J4" s="132"/>
    </row>
    <row r="5" spans="1:10" ht="17.850000000000001" customHeight="1" x14ac:dyDescent="0.2">
      <c r="A5" s="28"/>
      <c r="B5" s="32"/>
      <c r="C5" s="32"/>
      <c r="D5" s="134" t="s">
        <v>5</v>
      </c>
      <c r="E5" s="134"/>
      <c r="F5" s="135"/>
      <c r="G5" s="28"/>
      <c r="H5" s="132" t="s">
        <v>6</v>
      </c>
      <c r="I5" s="132"/>
      <c r="J5" s="132"/>
    </row>
    <row r="6" spans="1:10" ht="17.850000000000001" customHeight="1" x14ac:dyDescent="0.2">
      <c r="A6" s="28"/>
      <c r="C6" s="32"/>
      <c r="D6" s="34" t="s">
        <v>197</v>
      </c>
      <c r="E6" s="33"/>
      <c r="F6" s="34" t="s">
        <v>198</v>
      </c>
      <c r="G6" s="35"/>
      <c r="H6" s="33" t="str">
        <f>D6</f>
        <v>31 มีนาคม 2569</v>
      </c>
      <c r="I6" s="33"/>
      <c r="J6" s="34" t="str">
        <f>F6</f>
        <v>31 ธันวาคม 2568</v>
      </c>
    </row>
    <row r="7" spans="1:10" ht="17.850000000000001" customHeight="1" x14ac:dyDescent="0.2">
      <c r="A7" s="28"/>
      <c r="C7" s="32"/>
      <c r="D7" s="36" t="s">
        <v>7</v>
      </c>
      <c r="E7" s="36"/>
      <c r="F7" s="116"/>
      <c r="G7" s="35"/>
      <c r="H7" s="36" t="s">
        <v>7</v>
      </c>
      <c r="I7" s="36"/>
      <c r="J7" s="116"/>
    </row>
    <row r="8" spans="1:10" ht="17.850000000000001" customHeight="1" x14ac:dyDescent="0.2">
      <c r="A8" s="28"/>
      <c r="B8" s="31" t="s">
        <v>8</v>
      </c>
      <c r="C8" s="32"/>
      <c r="D8" s="37" t="s">
        <v>9</v>
      </c>
      <c r="E8" s="36"/>
      <c r="F8" s="117" t="s">
        <v>10</v>
      </c>
      <c r="G8" s="35"/>
      <c r="H8" s="37" t="s">
        <v>9</v>
      </c>
      <c r="I8" s="36"/>
      <c r="J8" s="117" t="s">
        <v>10</v>
      </c>
    </row>
    <row r="9" spans="1:10" ht="8.25" customHeight="1" x14ac:dyDescent="0.2">
      <c r="A9" s="28"/>
      <c r="B9" s="38"/>
      <c r="C9" s="32"/>
      <c r="D9" s="36"/>
      <c r="E9" s="36"/>
      <c r="F9" s="116"/>
      <c r="G9" s="35"/>
      <c r="H9" s="36"/>
      <c r="I9" s="36"/>
      <c r="J9" s="116"/>
    </row>
    <row r="10" spans="1:10" ht="20.100000000000001" customHeight="1" x14ac:dyDescent="0.2">
      <c r="A10" s="39" t="s">
        <v>11</v>
      </c>
      <c r="B10" s="40"/>
      <c r="C10" s="40"/>
      <c r="E10" s="40"/>
      <c r="F10" s="119"/>
      <c r="G10" s="40"/>
      <c r="I10" s="40"/>
      <c r="J10" s="21"/>
    </row>
    <row r="11" spans="1:10" ht="20.100000000000001" customHeight="1" x14ac:dyDescent="0.2">
      <c r="A11" s="41" t="s">
        <v>12</v>
      </c>
      <c r="B11" s="42"/>
      <c r="C11" s="42"/>
      <c r="E11" s="43"/>
      <c r="F11" s="120"/>
      <c r="G11" s="42"/>
      <c r="I11" s="43"/>
      <c r="J11" s="120"/>
    </row>
    <row r="12" spans="1:10" ht="20.100000000000001" customHeight="1" x14ac:dyDescent="0.2">
      <c r="A12" s="44" t="s">
        <v>13</v>
      </c>
      <c r="B12" s="33"/>
      <c r="C12" s="33"/>
      <c r="D12" s="2">
        <v>122191</v>
      </c>
      <c r="E12" s="2"/>
      <c r="F12" s="2">
        <v>172970</v>
      </c>
      <c r="G12" s="2"/>
      <c r="H12" s="2">
        <v>49600</v>
      </c>
      <c r="I12" s="2"/>
      <c r="J12" s="2">
        <v>58466</v>
      </c>
    </row>
    <row r="13" spans="1:10" ht="20.100000000000001" customHeight="1" x14ac:dyDescent="0.2">
      <c r="A13" s="44" t="s">
        <v>14</v>
      </c>
      <c r="B13" s="129">
        <v>6</v>
      </c>
      <c r="C13" s="111"/>
      <c r="D13" s="2">
        <v>1138288</v>
      </c>
      <c r="E13" s="2"/>
      <c r="F13" s="2">
        <v>1350874</v>
      </c>
      <c r="G13" s="2"/>
      <c r="H13" s="2">
        <v>187272</v>
      </c>
      <c r="I13" s="2"/>
      <c r="J13" s="2">
        <v>189954</v>
      </c>
    </row>
    <row r="14" spans="1:10" ht="20.100000000000001" customHeight="1" x14ac:dyDescent="0.2">
      <c r="A14" s="44" t="s">
        <v>15</v>
      </c>
      <c r="B14" s="129"/>
      <c r="C14" s="111"/>
      <c r="D14" s="2">
        <v>1724</v>
      </c>
      <c r="E14" s="2"/>
      <c r="F14" s="2">
        <v>1867</v>
      </c>
      <c r="G14" s="2"/>
      <c r="H14" s="2">
        <v>0</v>
      </c>
      <c r="I14" s="2"/>
      <c r="J14" s="2">
        <v>0</v>
      </c>
    </row>
    <row r="15" spans="1:10" ht="20.100000000000001" customHeight="1" x14ac:dyDescent="0.2">
      <c r="A15" s="44" t="s">
        <v>16</v>
      </c>
      <c r="B15" s="45">
        <v>7</v>
      </c>
      <c r="C15" s="45"/>
      <c r="D15" s="2">
        <v>1624286</v>
      </c>
      <c r="E15" s="2"/>
      <c r="F15" s="2">
        <v>1799903</v>
      </c>
      <c r="G15" s="2"/>
      <c r="H15" s="2">
        <v>480871</v>
      </c>
      <c r="I15" s="2"/>
      <c r="J15" s="2">
        <v>493657</v>
      </c>
    </row>
    <row r="16" spans="1:10" ht="20.100000000000001" customHeight="1" x14ac:dyDescent="0.2">
      <c r="A16" s="44" t="s">
        <v>190</v>
      </c>
      <c r="B16" s="45"/>
      <c r="C16" s="45"/>
      <c r="D16" s="2">
        <v>224</v>
      </c>
      <c r="E16" s="2"/>
      <c r="F16" s="2">
        <v>1048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44" t="s">
        <v>17</v>
      </c>
      <c r="B17" s="45"/>
      <c r="C17" s="45"/>
      <c r="D17" s="2">
        <v>37695</v>
      </c>
      <c r="E17" s="2"/>
      <c r="F17" s="2">
        <v>51272</v>
      </c>
      <c r="G17" s="2"/>
      <c r="H17" s="2">
        <v>1384</v>
      </c>
      <c r="I17" s="2"/>
      <c r="J17" s="2">
        <v>3384</v>
      </c>
    </row>
    <row r="18" spans="1:10" ht="20.100000000000001" customHeight="1" x14ac:dyDescent="0.2">
      <c r="A18" s="44" t="s">
        <v>199</v>
      </c>
      <c r="B18" s="45">
        <v>15</v>
      </c>
      <c r="C18" s="45"/>
      <c r="D18" s="2">
        <v>7722</v>
      </c>
      <c r="E18" s="2"/>
      <c r="F18" s="2">
        <v>0</v>
      </c>
      <c r="G18" s="2"/>
      <c r="H18" s="2">
        <v>3073</v>
      </c>
      <c r="I18" s="2"/>
      <c r="J18" s="2">
        <v>146</v>
      </c>
    </row>
    <row r="19" spans="1:10" ht="20.100000000000001" customHeight="1" x14ac:dyDescent="0.2">
      <c r="A19" s="44" t="s">
        <v>18</v>
      </c>
      <c r="B19" s="45"/>
      <c r="C19" s="45"/>
      <c r="D19" s="2">
        <v>79492</v>
      </c>
      <c r="E19" s="2"/>
      <c r="F19" s="2">
        <v>80126</v>
      </c>
      <c r="G19" s="2"/>
      <c r="H19" s="2">
        <v>5715</v>
      </c>
      <c r="I19" s="2"/>
      <c r="J19" s="2">
        <v>6980</v>
      </c>
    </row>
    <row r="20" spans="1:10" ht="20.100000000000001" customHeight="1" x14ac:dyDescent="0.2">
      <c r="A20" s="41" t="s">
        <v>19</v>
      </c>
      <c r="B20" s="45"/>
      <c r="C20" s="45"/>
      <c r="D20" s="5">
        <f>SUM(D12:D19)</f>
        <v>3011622</v>
      </c>
      <c r="E20" s="2"/>
      <c r="F20" s="5">
        <f>SUM(F12:F19)</f>
        <v>3458060</v>
      </c>
      <c r="G20" s="2"/>
      <c r="H20" s="5">
        <f>SUM(H12:H19)</f>
        <v>727915</v>
      </c>
      <c r="I20" s="2"/>
      <c r="J20" s="5">
        <f>SUM(J12:J19)</f>
        <v>752587</v>
      </c>
    </row>
    <row r="21" spans="1:10" ht="17.850000000000001" customHeight="1" x14ac:dyDescent="0.2">
      <c r="A21" s="46"/>
      <c r="B21" s="45"/>
      <c r="C21" s="45"/>
      <c r="D21" s="3"/>
      <c r="E21" s="3"/>
      <c r="F21" s="2"/>
      <c r="G21" s="2"/>
      <c r="H21" s="2"/>
      <c r="I21" s="2"/>
    </row>
    <row r="22" spans="1:10" ht="20.100000000000001" customHeight="1" x14ac:dyDescent="0.2">
      <c r="A22" s="41" t="s">
        <v>20</v>
      </c>
      <c r="B22" s="45"/>
      <c r="C22" s="45"/>
      <c r="D22" s="3"/>
      <c r="E22" s="3"/>
      <c r="F22" s="2"/>
      <c r="G22" s="2"/>
      <c r="H22" s="2"/>
      <c r="I22" s="2"/>
    </row>
    <row r="23" spans="1:10" ht="20.100000000000001" customHeight="1" x14ac:dyDescent="0.2">
      <c r="A23" s="44" t="s">
        <v>21</v>
      </c>
      <c r="B23" s="45"/>
      <c r="C23" s="45"/>
      <c r="D23" s="2">
        <v>20600</v>
      </c>
      <c r="E23" s="3"/>
      <c r="F23" s="2">
        <v>20000</v>
      </c>
      <c r="G23" s="2"/>
      <c r="H23" s="2">
        <v>20000</v>
      </c>
      <c r="I23" s="2"/>
      <c r="J23" s="2">
        <v>20000</v>
      </c>
    </row>
    <row r="24" spans="1:10" ht="20.100000000000001" customHeight="1" x14ac:dyDescent="0.2">
      <c r="A24" s="44" t="s">
        <v>22</v>
      </c>
      <c r="B24" s="45">
        <v>8</v>
      </c>
      <c r="C24" s="45"/>
      <c r="D24" s="2">
        <v>0</v>
      </c>
      <c r="E24" s="3"/>
      <c r="F24" s="2">
        <v>0</v>
      </c>
      <c r="G24" s="2"/>
      <c r="H24" s="2">
        <v>1244957</v>
      </c>
      <c r="I24" s="2"/>
      <c r="J24" s="2">
        <v>1244957</v>
      </c>
    </row>
    <row r="25" spans="1:10" ht="20.100000000000001" customHeight="1" x14ac:dyDescent="0.2">
      <c r="A25" s="47" t="s">
        <v>23</v>
      </c>
      <c r="C25" s="45"/>
      <c r="E25" s="3"/>
      <c r="F25" s="2"/>
      <c r="G25" s="2"/>
      <c r="I25" s="2"/>
    </row>
    <row r="26" spans="1:10" ht="20.100000000000001" customHeight="1" x14ac:dyDescent="0.2">
      <c r="A26" s="47" t="s">
        <v>24</v>
      </c>
      <c r="B26" s="45">
        <v>5</v>
      </c>
      <c r="C26" s="45"/>
      <c r="D26" s="2">
        <v>446053</v>
      </c>
      <c r="E26" s="3"/>
      <c r="F26" s="2">
        <v>439024</v>
      </c>
      <c r="G26" s="2"/>
      <c r="H26" s="2">
        <v>238353</v>
      </c>
      <c r="I26" s="2"/>
      <c r="J26" s="2">
        <v>235218</v>
      </c>
    </row>
    <row r="27" spans="1:10" ht="20.100000000000001" customHeight="1" x14ac:dyDescent="0.2">
      <c r="A27" s="47" t="s">
        <v>25</v>
      </c>
      <c r="B27" s="45">
        <v>9</v>
      </c>
      <c r="C27" s="45"/>
      <c r="D27" s="2">
        <v>1816418</v>
      </c>
      <c r="E27" s="3"/>
      <c r="F27" s="2">
        <v>1800349</v>
      </c>
      <c r="G27" s="2"/>
      <c r="H27" s="2">
        <v>301494</v>
      </c>
      <c r="I27" s="2"/>
      <c r="J27" s="2">
        <v>307949</v>
      </c>
    </row>
    <row r="28" spans="1:10" ht="20.100000000000001" customHeight="1" x14ac:dyDescent="0.2">
      <c r="A28" s="47" t="s">
        <v>26</v>
      </c>
      <c r="B28" s="45">
        <v>10</v>
      </c>
      <c r="C28" s="45"/>
      <c r="D28" s="2">
        <v>29788</v>
      </c>
      <c r="E28" s="3"/>
      <c r="F28" s="2">
        <v>22017</v>
      </c>
      <c r="G28" s="2"/>
      <c r="H28" s="2">
        <v>4375</v>
      </c>
      <c r="I28" s="2"/>
      <c r="J28" s="2">
        <v>4861</v>
      </c>
    </row>
    <row r="29" spans="1:10" ht="20.100000000000001" customHeight="1" x14ac:dyDescent="0.2">
      <c r="A29" s="47" t="s">
        <v>27</v>
      </c>
      <c r="B29" s="45"/>
      <c r="C29" s="45"/>
      <c r="D29" s="2">
        <v>4555</v>
      </c>
      <c r="E29" s="3"/>
      <c r="F29" s="2">
        <v>4478</v>
      </c>
      <c r="G29" s="2"/>
      <c r="H29" s="2">
        <v>0</v>
      </c>
      <c r="I29" s="2"/>
      <c r="J29" s="2">
        <v>0</v>
      </c>
    </row>
    <row r="30" spans="1:10" ht="20.100000000000001" customHeight="1" x14ac:dyDescent="0.2">
      <c r="A30" s="47" t="s">
        <v>173</v>
      </c>
      <c r="B30" s="45"/>
      <c r="C30" s="45"/>
      <c r="D30" s="2">
        <v>1535</v>
      </c>
      <c r="E30" s="3"/>
      <c r="F30" s="2">
        <v>1589</v>
      </c>
      <c r="G30" s="2"/>
      <c r="H30" s="2">
        <v>184</v>
      </c>
      <c r="I30" s="2"/>
      <c r="J30" s="2">
        <v>194</v>
      </c>
    </row>
    <row r="31" spans="1:10" ht="20.100000000000001" customHeight="1" x14ac:dyDescent="0.2">
      <c r="A31" s="44" t="s">
        <v>28</v>
      </c>
      <c r="B31" s="45"/>
      <c r="C31" s="45"/>
      <c r="D31" s="2">
        <v>7097</v>
      </c>
      <c r="E31" s="3"/>
      <c r="F31" s="2">
        <v>6357</v>
      </c>
      <c r="G31" s="2"/>
      <c r="H31" s="2">
        <v>6536</v>
      </c>
      <c r="I31" s="2"/>
      <c r="J31" s="2">
        <v>5854</v>
      </c>
    </row>
    <row r="32" spans="1:10" ht="20.100000000000001" customHeight="1" x14ac:dyDescent="0.2">
      <c r="A32" s="41" t="s">
        <v>29</v>
      </c>
      <c r="B32" s="45"/>
      <c r="C32" s="45"/>
      <c r="D32" s="5">
        <f>SUM(D23:D31)</f>
        <v>2326046</v>
      </c>
      <c r="E32" s="3"/>
      <c r="F32" s="5">
        <f>SUM(F23:F31)</f>
        <v>2293814</v>
      </c>
      <c r="G32" s="2"/>
      <c r="H32" s="5">
        <f>SUM(H23:H31)</f>
        <v>1815899</v>
      </c>
      <c r="I32" s="2"/>
      <c r="J32" s="5">
        <f>SUM(J23:J31)</f>
        <v>1819033</v>
      </c>
    </row>
    <row r="33" spans="1:10" ht="17.850000000000001" customHeight="1" x14ac:dyDescent="0.2">
      <c r="A33" s="46"/>
      <c r="B33" s="45"/>
      <c r="C33" s="45"/>
      <c r="D33" s="3"/>
      <c r="E33" s="3"/>
      <c r="F33" s="2"/>
      <c r="G33" s="2"/>
      <c r="H33" s="2"/>
      <c r="I33" s="2"/>
    </row>
    <row r="34" spans="1:10" ht="17.850000000000001" customHeight="1" thickBot="1" x14ac:dyDescent="0.25">
      <c r="A34" s="41" t="s">
        <v>30</v>
      </c>
      <c r="B34" s="45"/>
      <c r="C34" s="45"/>
      <c r="D34" s="6">
        <f>D20+D32</f>
        <v>5337668</v>
      </c>
      <c r="E34" s="3"/>
      <c r="F34" s="6">
        <f>F20+F32</f>
        <v>5751874</v>
      </c>
      <c r="G34" s="2"/>
      <c r="H34" s="6">
        <f>H20+H32</f>
        <v>2543814</v>
      </c>
      <c r="I34" s="2"/>
      <c r="J34" s="6">
        <f>J20+J32</f>
        <v>2571620</v>
      </c>
    </row>
    <row r="35" spans="1:10" ht="17.850000000000001" customHeight="1" thickTop="1" x14ac:dyDescent="0.2"/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4" firstPageNumber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0"/>
  <sheetViews>
    <sheetView view="pageBreakPreview" topLeftCell="A25" zoomScale="115" zoomScaleNormal="85" zoomScaleSheetLayoutView="115" workbookViewId="0">
      <selection activeCell="J38" sqref="J38"/>
    </sheetView>
  </sheetViews>
  <sheetFormatPr defaultColWidth="9.140625" defaultRowHeight="17.850000000000001" customHeight="1" x14ac:dyDescent="0.2"/>
  <cols>
    <col min="1" max="1" width="37.140625" style="29" bestFit="1" customWidth="1"/>
    <col min="2" max="2" width="7.85546875" style="32" bestFit="1" customWidth="1"/>
    <col min="3" max="3" width="1" style="29" customWidth="1"/>
    <col min="4" max="4" width="13.85546875" style="29" bestFit="1" customWidth="1"/>
    <col min="5" max="5" width="1.140625" style="29" customWidth="1"/>
    <col min="6" max="6" width="13.85546875" style="2" customWidth="1"/>
    <col min="7" max="7" width="1.140625" style="29" customWidth="1"/>
    <col min="8" max="8" width="13.85546875" style="29" bestFit="1" customWidth="1"/>
    <col min="9" max="9" width="1.140625" style="29" customWidth="1"/>
    <col min="10" max="10" width="13.5703125" style="114" customWidth="1"/>
  </cols>
  <sheetData>
    <row r="1" spans="1:10" ht="17.850000000000001" customHeight="1" x14ac:dyDescent="0.2">
      <c r="A1" s="28" t="s">
        <v>2</v>
      </c>
    </row>
    <row r="2" spans="1:10" ht="17.850000000000001" customHeight="1" x14ac:dyDescent="0.2">
      <c r="A2" s="28" t="s">
        <v>3</v>
      </c>
      <c r="J2" s="115"/>
    </row>
    <row r="3" spans="1:10" ht="10.5" customHeight="1" x14ac:dyDescent="0.2">
      <c r="A3" s="28"/>
      <c r="J3" s="115"/>
    </row>
    <row r="4" spans="1:10" ht="17.850000000000001" customHeight="1" x14ac:dyDescent="0.2">
      <c r="A4" s="28"/>
      <c r="B4" s="30"/>
      <c r="C4" s="30"/>
      <c r="D4" s="132" t="s">
        <v>4</v>
      </c>
      <c r="E4" s="132"/>
      <c r="F4" s="132"/>
      <c r="G4" s="132"/>
      <c r="H4" s="132"/>
      <c r="I4" s="132"/>
      <c r="J4" s="132"/>
    </row>
    <row r="5" spans="1:10" ht="17.850000000000001" customHeight="1" x14ac:dyDescent="0.2">
      <c r="C5" s="32"/>
      <c r="D5" s="132" t="s">
        <v>5</v>
      </c>
      <c r="E5" s="132"/>
      <c r="F5" s="132"/>
      <c r="G5" s="28"/>
      <c r="H5" s="132" t="s">
        <v>6</v>
      </c>
      <c r="I5" s="132"/>
      <c r="J5" s="132"/>
    </row>
    <row r="6" spans="1:10" ht="17.850000000000001" customHeight="1" x14ac:dyDescent="0.2">
      <c r="A6" s="28"/>
      <c r="B6" s="29"/>
      <c r="C6" s="32"/>
      <c r="D6" s="34" t="s">
        <v>197</v>
      </c>
      <c r="E6" s="33"/>
      <c r="F6" s="34" t="s">
        <v>198</v>
      </c>
      <c r="G6" s="35"/>
      <c r="H6" s="34" t="str">
        <f>D6</f>
        <v>31 มีนาคม 2569</v>
      </c>
      <c r="I6" s="33"/>
      <c r="J6" s="34" t="str">
        <f>F6</f>
        <v>31 ธันวาคม 2568</v>
      </c>
    </row>
    <row r="7" spans="1:10" ht="17.850000000000001" customHeight="1" x14ac:dyDescent="0.2">
      <c r="A7" s="28"/>
      <c r="B7" s="29"/>
      <c r="C7" s="32"/>
      <c r="D7" s="36" t="s">
        <v>7</v>
      </c>
      <c r="E7" s="36"/>
      <c r="F7" s="22"/>
      <c r="G7" s="35"/>
      <c r="H7" s="36" t="s">
        <v>7</v>
      </c>
      <c r="I7" s="36"/>
      <c r="J7" s="116"/>
    </row>
    <row r="8" spans="1:10" ht="17.850000000000001" customHeight="1" x14ac:dyDescent="0.2">
      <c r="A8" s="28"/>
      <c r="B8" s="31" t="s">
        <v>8</v>
      </c>
      <c r="C8" s="32"/>
      <c r="D8" s="37" t="s">
        <v>9</v>
      </c>
      <c r="E8" s="36"/>
      <c r="F8" s="23" t="s">
        <v>10</v>
      </c>
      <c r="G8" s="35"/>
      <c r="H8" s="37" t="s">
        <v>9</v>
      </c>
      <c r="I8" s="36"/>
      <c r="J8" s="117" t="s">
        <v>10</v>
      </c>
    </row>
    <row r="9" spans="1:10" ht="7.35" customHeight="1" x14ac:dyDescent="0.2">
      <c r="A9" s="28"/>
      <c r="B9" s="38"/>
      <c r="C9" s="32"/>
      <c r="D9" s="36"/>
      <c r="E9" s="36"/>
      <c r="F9" s="22"/>
      <c r="G9" s="35"/>
      <c r="H9" s="36"/>
      <c r="I9" s="36"/>
      <c r="J9" s="116"/>
    </row>
    <row r="10" spans="1:10" ht="20.100000000000001" customHeight="1" x14ac:dyDescent="0.2">
      <c r="A10" s="39" t="s">
        <v>31</v>
      </c>
      <c r="B10" s="38"/>
      <c r="C10" s="32"/>
      <c r="E10" s="38"/>
      <c r="F10" s="24"/>
      <c r="G10" s="38"/>
      <c r="H10" s="48"/>
      <c r="I10" s="38"/>
      <c r="J10" s="118"/>
    </row>
    <row r="11" spans="1:10" ht="20.100000000000001" customHeight="1" x14ac:dyDescent="0.2">
      <c r="A11" s="41" t="s">
        <v>32</v>
      </c>
      <c r="B11" s="45"/>
      <c r="C11" s="46"/>
      <c r="D11" s="3"/>
      <c r="E11" s="3"/>
      <c r="G11" s="3"/>
      <c r="H11" s="3"/>
      <c r="I11" s="3"/>
      <c r="J11" s="2"/>
    </row>
    <row r="12" spans="1:10" ht="20.100000000000001" customHeight="1" x14ac:dyDescent="0.2">
      <c r="A12" s="44" t="s">
        <v>33</v>
      </c>
      <c r="B12" s="45"/>
      <c r="C12" s="46"/>
      <c r="D12" s="3"/>
      <c r="E12" s="3"/>
      <c r="G12" s="3"/>
      <c r="H12" s="3"/>
      <c r="I12" s="3"/>
      <c r="J12" s="2"/>
    </row>
    <row r="13" spans="1:10" ht="20.100000000000001" customHeight="1" x14ac:dyDescent="0.2">
      <c r="A13" s="49" t="s">
        <v>217</v>
      </c>
      <c r="B13" s="45">
        <v>11</v>
      </c>
      <c r="D13" s="2">
        <v>1319395</v>
      </c>
      <c r="E13" s="2"/>
      <c r="F13" s="2">
        <v>1615065</v>
      </c>
      <c r="G13" s="2"/>
      <c r="H13" s="2">
        <v>546843</v>
      </c>
      <c r="I13" s="2"/>
      <c r="J13" s="2">
        <v>624884</v>
      </c>
    </row>
    <row r="14" spans="1:10" ht="20.100000000000001" customHeight="1" x14ac:dyDescent="0.2">
      <c r="A14" s="44" t="s">
        <v>35</v>
      </c>
      <c r="B14" s="45"/>
      <c r="C14" s="46"/>
      <c r="D14" s="2">
        <v>622920</v>
      </c>
      <c r="E14" s="2"/>
      <c r="F14" s="2">
        <v>783631</v>
      </c>
      <c r="G14" s="2"/>
      <c r="H14" s="2">
        <v>68695</v>
      </c>
      <c r="I14" s="2"/>
      <c r="J14" s="2">
        <v>14581</v>
      </c>
    </row>
    <row r="15" spans="1:10" ht="20.100000000000001" customHeight="1" x14ac:dyDescent="0.2">
      <c r="A15" s="44" t="s">
        <v>36</v>
      </c>
      <c r="B15" s="45"/>
      <c r="C15" s="45"/>
      <c r="D15" s="2">
        <v>534</v>
      </c>
      <c r="E15" s="2">
        <v>0</v>
      </c>
      <c r="F15" s="2">
        <v>405</v>
      </c>
      <c r="G15" s="2"/>
      <c r="H15" s="2">
        <v>279</v>
      </c>
      <c r="I15" s="2"/>
      <c r="J15" s="2">
        <v>405</v>
      </c>
    </row>
    <row r="16" spans="1:10" ht="20.100000000000001" customHeight="1" x14ac:dyDescent="0.2">
      <c r="A16" s="44" t="s">
        <v>37</v>
      </c>
      <c r="B16" s="45"/>
      <c r="C16" s="45"/>
      <c r="D16" s="2">
        <v>902</v>
      </c>
      <c r="E16" s="2"/>
      <c r="F16" s="2">
        <v>1548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44" t="s">
        <v>0</v>
      </c>
      <c r="B17" s="45"/>
      <c r="C17" s="45"/>
      <c r="D17" s="2">
        <v>92250</v>
      </c>
      <c r="E17" s="2"/>
      <c r="F17" s="2">
        <v>99614</v>
      </c>
      <c r="G17" s="2"/>
      <c r="H17" s="2">
        <v>11598</v>
      </c>
      <c r="I17" s="2"/>
      <c r="J17" s="2">
        <v>6917</v>
      </c>
    </row>
    <row r="18" spans="1:10" ht="20.100000000000001" customHeight="1" x14ac:dyDescent="0.2">
      <c r="A18" s="44" t="s">
        <v>179</v>
      </c>
      <c r="B18" s="45"/>
      <c r="C18" s="45"/>
      <c r="D18" s="2"/>
      <c r="E18" s="2"/>
      <c r="G18" s="2"/>
      <c r="H18" s="2"/>
      <c r="I18" s="2"/>
      <c r="J18" s="2"/>
    </row>
    <row r="19" spans="1:10" ht="20.100000000000001" customHeight="1" x14ac:dyDescent="0.2">
      <c r="A19" s="49" t="s">
        <v>38</v>
      </c>
      <c r="B19" s="45">
        <v>12</v>
      </c>
      <c r="C19" s="45"/>
      <c r="D19" s="2">
        <v>54273</v>
      </c>
      <c r="E19" s="2"/>
      <c r="F19" s="2">
        <v>53348</v>
      </c>
      <c r="G19" s="2"/>
      <c r="H19" s="2">
        <v>0</v>
      </c>
      <c r="I19" s="2"/>
      <c r="J19" s="2">
        <v>0</v>
      </c>
    </row>
    <row r="20" spans="1:10" ht="20.100000000000001" customHeight="1" x14ac:dyDescent="0.2">
      <c r="A20" s="44" t="s">
        <v>174</v>
      </c>
      <c r="B20" s="45"/>
      <c r="C20" s="45"/>
      <c r="D20" s="2"/>
      <c r="E20" s="2"/>
      <c r="G20" s="2"/>
      <c r="H20" s="2"/>
      <c r="I20" s="2"/>
      <c r="J20" s="2"/>
    </row>
    <row r="21" spans="1:10" ht="20.100000000000001" customHeight="1" x14ac:dyDescent="0.2">
      <c r="A21" s="49" t="s">
        <v>200</v>
      </c>
      <c r="B21" s="45"/>
      <c r="C21" s="45"/>
      <c r="D21" s="2">
        <v>9129</v>
      </c>
      <c r="E21" s="2"/>
      <c r="F21" s="2">
        <v>7871</v>
      </c>
      <c r="G21" s="2"/>
      <c r="H21" s="2">
        <v>2109</v>
      </c>
      <c r="I21" s="2"/>
      <c r="J21" s="2">
        <v>2072</v>
      </c>
    </row>
    <row r="22" spans="1:10" ht="20.100000000000001" customHeight="1" x14ac:dyDescent="0.2">
      <c r="A22" s="44" t="s">
        <v>175</v>
      </c>
      <c r="B22" s="45"/>
      <c r="C22" s="45"/>
      <c r="D22" s="2"/>
      <c r="E22" s="2"/>
      <c r="G22" s="2"/>
      <c r="H22" s="2"/>
      <c r="I22" s="2"/>
      <c r="J22" s="2"/>
    </row>
    <row r="23" spans="1:10" ht="20.100000000000001" customHeight="1" x14ac:dyDescent="0.2">
      <c r="A23" s="49" t="s">
        <v>39</v>
      </c>
      <c r="B23" s="45"/>
      <c r="C23" s="45"/>
      <c r="D23" s="2">
        <v>7126</v>
      </c>
      <c r="E23" s="2"/>
      <c r="F23" s="2">
        <v>6301</v>
      </c>
      <c r="G23" s="2"/>
      <c r="H23" s="2">
        <v>5754</v>
      </c>
      <c r="I23" s="2"/>
      <c r="J23" s="2">
        <v>4928</v>
      </c>
    </row>
    <row r="24" spans="1:10" ht="20.100000000000001" customHeight="1" x14ac:dyDescent="0.2">
      <c r="A24" s="44" t="s">
        <v>40</v>
      </c>
      <c r="B24" s="45">
        <v>5</v>
      </c>
      <c r="C24" s="45"/>
      <c r="D24" s="2">
        <v>83343</v>
      </c>
      <c r="E24" s="2"/>
      <c r="F24" s="2">
        <v>83214</v>
      </c>
      <c r="G24" s="2"/>
      <c r="H24" s="2">
        <v>45281</v>
      </c>
      <c r="I24" s="2"/>
      <c r="J24" s="2">
        <v>54303</v>
      </c>
    </row>
    <row r="25" spans="1:10" ht="20.100000000000001" customHeight="1" x14ac:dyDescent="0.2">
      <c r="A25" s="44" t="s">
        <v>41</v>
      </c>
      <c r="B25" s="45"/>
      <c r="C25" s="45"/>
      <c r="D25" s="2">
        <v>12533</v>
      </c>
      <c r="E25" s="2"/>
      <c r="F25" s="2">
        <v>8135</v>
      </c>
      <c r="G25" s="2"/>
      <c r="H25" s="2">
        <v>0</v>
      </c>
      <c r="I25" s="2"/>
      <c r="J25" s="2">
        <v>0</v>
      </c>
    </row>
    <row r="26" spans="1:10" ht="20.100000000000001" customHeight="1" x14ac:dyDescent="0.2">
      <c r="A26" s="44" t="s">
        <v>42</v>
      </c>
      <c r="B26" s="45">
        <v>15</v>
      </c>
      <c r="C26" s="45"/>
      <c r="D26" s="2">
        <v>0</v>
      </c>
      <c r="E26" s="2"/>
      <c r="F26" s="2">
        <v>4656</v>
      </c>
      <c r="G26" s="2"/>
      <c r="H26" s="2">
        <v>0</v>
      </c>
      <c r="I26" s="2"/>
      <c r="J26" s="2">
        <v>0</v>
      </c>
    </row>
    <row r="27" spans="1:10" ht="20.100000000000001" customHeight="1" x14ac:dyDescent="0.2">
      <c r="A27" s="44" t="s">
        <v>43</v>
      </c>
      <c r="B27" s="45"/>
      <c r="C27" s="46"/>
      <c r="D27" s="2">
        <v>37524</v>
      </c>
      <c r="E27" s="2"/>
      <c r="F27" s="2">
        <v>50141</v>
      </c>
      <c r="G27" s="2"/>
      <c r="H27" s="2">
        <v>1902</v>
      </c>
      <c r="I27" s="2"/>
      <c r="J27" s="2">
        <v>1975</v>
      </c>
    </row>
    <row r="28" spans="1:10" ht="20.100000000000001" customHeight="1" x14ac:dyDescent="0.2">
      <c r="A28" s="41" t="s">
        <v>44</v>
      </c>
      <c r="B28" s="45"/>
      <c r="C28" s="46"/>
      <c r="D28" s="5">
        <f>SUM(D13:D27)</f>
        <v>2239929</v>
      </c>
      <c r="E28" s="2"/>
      <c r="F28" s="5">
        <f>SUM(F13:F27)</f>
        <v>2713929</v>
      </c>
      <c r="G28" s="2"/>
      <c r="H28" s="5">
        <f>SUM(H13:H27)</f>
        <v>682461</v>
      </c>
      <c r="I28" s="2"/>
      <c r="J28" s="5">
        <f>SUM(J13:J27)</f>
        <v>710065</v>
      </c>
    </row>
    <row r="29" spans="1:10" ht="17.850000000000001" customHeight="1" x14ac:dyDescent="0.2">
      <c r="A29" s="46"/>
      <c r="B29" s="45"/>
      <c r="C29" s="46"/>
      <c r="D29" s="2"/>
      <c r="E29" s="2"/>
      <c r="G29" s="2"/>
      <c r="H29" s="2"/>
      <c r="I29" s="2"/>
      <c r="J29" s="2"/>
    </row>
    <row r="30" spans="1:10" ht="20.100000000000001" customHeight="1" x14ac:dyDescent="0.2">
      <c r="A30" s="28" t="s">
        <v>45</v>
      </c>
      <c r="C30" s="46"/>
      <c r="D30" s="2"/>
      <c r="E30" s="2"/>
      <c r="G30" s="2"/>
      <c r="H30" s="2"/>
      <c r="I30" s="2"/>
      <c r="J30" s="2"/>
    </row>
    <row r="31" spans="1:10" ht="20.100000000000001" customHeight="1" x14ac:dyDescent="0.2">
      <c r="A31" s="44" t="s">
        <v>46</v>
      </c>
      <c r="C31" s="46"/>
      <c r="D31" s="2">
        <v>21274</v>
      </c>
      <c r="E31" s="2"/>
      <c r="F31" s="2">
        <v>15990</v>
      </c>
      <c r="G31" s="2"/>
      <c r="H31" s="2">
        <v>2855</v>
      </c>
      <c r="I31" s="2"/>
      <c r="J31" s="2">
        <v>3396</v>
      </c>
    </row>
    <row r="32" spans="1:10" ht="20.100000000000001" customHeight="1" x14ac:dyDescent="0.2">
      <c r="A32" s="44" t="s">
        <v>47</v>
      </c>
      <c r="B32" s="45">
        <v>12</v>
      </c>
      <c r="C32" s="46"/>
      <c r="D32" s="2">
        <v>111863</v>
      </c>
      <c r="E32" s="2"/>
      <c r="F32" s="2">
        <v>122185</v>
      </c>
      <c r="G32" s="2"/>
      <c r="H32" s="2">
        <v>0</v>
      </c>
      <c r="I32" s="2"/>
      <c r="J32" s="2">
        <v>0</v>
      </c>
    </row>
    <row r="33" spans="1:10" ht="20.100000000000001" customHeight="1" x14ac:dyDescent="0.2">
      <c r="A33" s="44" t="s">
        <v>48</v>
      </c>
      <c r="B33" s="45">
        <v>13</v>
      </c>
      <c r="C33" s="46"/>
      <c r="D33" s="2">
        <v>70347</v>
      </c>
      <c r="E33" s="2"/>
      <c r="F33" s="2">
        <v>69149</v>
      </c>
      <c r="G33" s="2"/>
      <c r="H33" s="2">
        <v>0</v>
      </c>
      <c r="I33" s="2"/>
      <c r="J33" s="2">
        <v>0</v>
      </c>
    </row>
    <row r="34" spans="1:10" ht="20.100000000000001" customHeight="1" x14ac:dyDescent="0.2">
      <c r="A34" s="44" t="s">
        <v>49</v>
      </c>
      <c r="B34" s="45"/>
      <c r="C34" s="46"/>
      <c r="D34" s="2"/>
      <c r="E34" s="2"/>
      <c r="G34" s="2"/>
      <c r="H34" s="2"/>
      <c r="I34" s="2"/>
      <c r="J34" s="2"/>
    </row>
    <row r="35" spans="1:10" ht="20.100000000000001" customHeight="1" x14ac:dyDescent="0.2">
      <c r="A35" s="49" t="s">
        <v>201</v>
      </c>
      <c r="B35" s="45"/>
      <c r="C35" s="46"/>
      <c r="D35" s="2">
        <v>44507</v>
      </c>
      <c r="E35" s="2"/>
      <c r="F35" s="2">
        <v>44710</v>
      </c>
      <c r="G35" s="2"/>
      <c r="H35" s="2">
        <v>40367</v>
      </c>
      <c r="I35" s="2"/>
      <c r="J35" s="2">
        <v>40685</v>
      </c>
    </row>
    <row r="36" spans="1:10" ht="20.100000000000001" customHeight="1" x14ac:dyDescent="0.2">
      <c r="A36" s="44" t="s">
        <v>50</v>
      </c>
      <c r="B36" s="45"/>
      <c r="C36" s="46"/>
      <c r="D36" s="2">
        <v>104354</v>
      </c>
      <c r="E36" s="2"/>
      <c r="F36" s="2">
        <v>102576</v>
      </c>
      <c r="G36" s="2"/>
      <c r="H36" s="2">
        <v>0</v>
      </c>
      <c r="I36" s="2"/>
      <c r="J36" s="2">
        <v>0</v>
      </c>
    </row>
    <row r="37" spans="1:10" ht="20.100000000000001" customHeight="1" x14ac:dyDescent="0.2">
      <c r="A37" s="44" t="s">
        <v>51</v>
      </c>
      <c r="B37" s="45"/>
      <c r="C37" s="46"/>
      <c r="D37" s="2">
        <v>30</v>
      </c>
      <c r="E37" s="2"/>
      <c r="F37" s="2">
        <v>30</v>
      </c>
      <c r="G37" s="2"/>
      <c r="H37" s="2">
        <v>30</v>
      </c>
      <c r="I37" s="2"/>
      <c r="J37" s="2">
        <v>30</v>
      </c>
    </row>
    <row r="38" spans="1:10" ht="20.100000000000001" customHeight="1" x14ac:dyDescent="0.2">
      <c r="A38" s="28" t="s">
        <v>52</v>
      </c>
      <c r="C38" s="46"/>
      <c r="D38" s="5">
        <f>SUM(D31:D37)</f>
        <v>352375</v>
      </c>
      <c r="E38" s="2"/>
      <c r="F38" s="5">
        <f>SUM(F31:F37)</f>
        <v>354640</v>
      </c>
      <c r="G38" s="2"/>
      <c r="H38" s="5">
        <f>SUM(H31:H37)</f>
        <v>43252</v>
      </c>
      <c r="I38" s="2"/>
      <c r="J38" s="5">
        <f>SUM(J31:J37)</f>
        <v>44111</v>
      </c>
    </row>
    <row r="39" spans="1:10" ht="17.45" customHeight="1" x14ac:dyDescent="0.2">
      <c r="A39" s="46"/>
      <c r="B39" s="45"/>
      <c r="C39" s="46"/>
      <c r="D39" s="2"/>
      <c r="E39" s="2"/>
      <c r="G39" s="2"/>
      <c r="H39" s="7"/>
      <c r="I39" s="2"/>
      <c r="J39" s="7"/>
    </row>
    <row r="40" spans="1:10" ht="17.850000000000001" customHeight="1" x14ac:dyDescent="0.2">
      <c r="A40" s="41" t="s">
        <v>53</v>
      </c>
      <c r="B40" s="45"/>
      <c r="C40" s="46"/>
      <c r="D40" s="4">
        <f>D28+D38</f>
        <v>2592304</v>
      </c>
      <c r="E40" s="2"/>
      <c r="F40" s="4">
        <f>F28+F38</f>
        <v>3068569</v>
      </c>
      <c r="G40" s="2"/>
      <c r="H40" s="4">
        <f>H28+H38</f>
        <v>725713</v>
      </c>
      <c r="I40" s="2"/>
      <c r="J40" s="4">
        <f>J28+J38</f>
        <v>754176</v>
      </c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8" firstPageNumber="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view="pageBreakPreview" topLeftCell="A18" zoomScale="160" zoomScaleNormal="160" zoomScaleSheetLayoutView="160" workbookViewId="0">
      <selection activeCell="I25" sqref="I25"/>
    </sheetView>
  </sheetViews>
  <sheetFormatPr defaultColWidth="9.140625" defaultRowHeight="17.850000000000001" customHeight="1" x14ac:dyDescent="0.2"/>
  <cols>
    <col min="1" max="1" width="36.140625" style="29" customWidth="1"/>
    <col min="2" max="2" width="4.140625" style="32" customWidth="1"/>
    <col min="3" max="3" width="15.42578125" style="29" bestFit="1" customWidth="1"/>
    <col min="4" max="4" width="1" style="29" customWidth="1"/>
    <col min="5" max="5" width="13.42578125" style="48" bestFit="1" customWidth="1"/>
    <col min="6" max="6" width="1" style="29" customWidth="1"/>
    <col min="7" max="7" width="15.42578125" style="29" bestFit="1" customWidth="1"/>
    <col min="8" max="8" width="1" style="29" customWidth="1"/>
    <col min="9" max="9" width="14.42578125" style="48" bestFit="1" customWidth="1"/>
  </cols>
  <sheetData>
    <row r="1" spans="1:9" ht="17.850000000000001" customHeight="1" x14ac:dyDescent="0.2">
      <c r="A1" s="28" t="s">
        <v>2</v>
      </c>
    </row>
    <row r="2" spans="1:9" ht="17.850000000000001" customHeight="1" x14ac:dyDescent="0.2">
      <c r="A2" s="28" t="s">
        <v>3</v>
      </c>
      <c r="I2" s="50"/>
    </row>
    <row r="3" spans="1:9" ht="17.850000000000001" customHeight="1" x14ac:dyDescent="0.2">
      <c r="A3" s="28"/>
      <c r="I3" s="50"/>
    </row>
    <row r="4" spans="1:9" ht="17.850000000000001" customHeight="1" x14ac:dyDescent="0.2">
      <c r="A4" s="28"/>
      <c r="B4" s="30"/>
      <c r="C4" s="132" t="s">
        <v>4</v>
      </c>
      <c r="D4" s="132"/>
      <c r="E4" s="132"/>
      <c r="F4" s="132"/>
      <c r="G4" s="132"/>
      <c r="H4" s="132"/>
      <c r="I4" s="132"/>
    </row>
    <row r="5" spans="1:9" ht="17.850000000000001" customHeight="1" x14ac:dyDescent="0.2">
      <c r="C5" s="51" t="s">
        <v>5</v>
      </c>
      <c r="D5" s="51"/>
      <c r="E5" s="52"/>
      <c r="F5" s="38"/>
      <c r="G5" s="51" t="s">
        <v>6</v>
      </c>
      <c r="H5" s="51"/>
      <c r="I5" s="52"/>
    </row>
    <row r="6" spans="1:9" ht="17.850000000000001" customHeight="1" x14ac:dyDescent="0.2">
      <c r="A6" s="28"/>
      <c r="B6" s="29"/>
      <c r="C6" s="34" t="s">
        <v>197</v>
      </c>
      <c r="D6" s="33"/>
      <c r="E6" s="34" t="s">
        <v>198</v>
      </c>
      <c r="F6" s="35"/>
      <c r="G6" s="34" t="str">
        <f>C6</f>
        <v>31 มีนาคม 2569</v>
      </c>
      <c r="H6" s="33"/>
      <c r="I6" s="34" t="str">
        <f>E6</f>
        <v>31 ธันวาคม 2568</v>
      </c>
    </row>
    <row r="7" spans="1:9" ht="17.850000000000001" customHeight="1" x14ac:dyDescent="0.2">
      <c r="A7" s="28"/>
      <c r="B7" s="29"/>
      <c r="C7" s="36" t="s">
        <v>7</v>
      </c>
      <c r="D7" s="36"/>
      <c r="E7" s="53"/>
      <c r="F7" s="35"/>
      <c r="G7" s="36" t="s">
        <v>7</v>
      </c>
      <c r="H7" s="36"/>
      <c r="I7" s="53"/>
    </row>
    <row r="8" spans="1:9" ht="17.850000000000001" customHeight="1" x14ac:dyDescent="0.2">
      <c r="A8" s="28"/>
      <c r="B8" s="45"/>
      <c r="C8" s="37" t="s">
        <v>9</v>
      </c>
      <c r="D8" s="36"/>
      <c r="E8" s="54" t="s">
        <v>10</v>
      </c>
      <c r="F8" s="35"/>
      <c r="G8" s="37" t="s">
        <v>9</v>
      </c>
      <c r="H8" s="36"/>
      <c r="I8" s="54" t="s">
        <v>10</v>
      </c>
    </row>
    <row r="9" spans="1:9" ht="20.100000000000001" customHeight="1" x14ac:dyDescent="0.2">
      <c r="A9" s="39" t="s">
        <v>54</v>
      </c>
      <c r="B9" s="45"/>
      <c r="C9" s="36"/>
      <c r="D9" s="36"/>
      <c r="E9" s="53"/>
      <c r="F9" s="35"/>
      <c r="G9" s="36"/>
      <c r="H9" s="36"/>
      <c r="I9" s="53"/>
    </row>
    <row r="10" spans="1:9" ht="20.100000000000001" customHeight="1" x14ac:dyDescent="0.2">
      <c r="A10" s="41" t="s">
        <v>55</v>
      </c>
      <c r="C10" s="3"/>
      <c r="D10" s="3"/>
      <c r="E10" s="1"/>
      <c r="F10" s="3"/>
      <c r="G10" s="3"/>
      <c r="H10" s="3"/>
      <c r="I10" s="1"/>
    </row>
    <row r="11" spans="1:9" ht="20.100000000000001" customHeight="1" x14ac:dyDescent="0.2">
      <c r="A11" s="44" t="s">
        <v>56</v>
      </c>
      <c r="B11" s="45"/>
      <c r="C11" s="3"/>
      <c r="D11" s="3"/>
      <c r="E11" s="1"/>
      <c r="F11" s="3"/>
      <c r="G11" s="3"/>
      <c r="H11" s="3"/>
      <c r="I11" s="1"/>
    </row>
    <row r="12" spans="1:9" ht="20.100000000000001" customHeight="1" thickBot="1" x14ac:dyDescent="0.25">
      <c r="A12" s="44" t="s">
        <v>57</v>
      </c>
      <c r="B12" s="45"/>
      <c r="C12" s="18">
        <v>927099</v>
      </c>
      <c r="D12" s="1"/>
      <c r="E12" s="18">
        <v>927099</v>
      </c>
      <c r="F12" s="1"/>
      <c r="G12" s="18">
        <v>927099</v>
      </c>
      <c r="H12" s="1"/>
      <c r="I12" s="18">
        <v>927099</v>
      </c>
    </row>
    <row r="13" spans="1:9" ht="20.100000000000001" customHeight="1" thickTop="1" x14ac:dyDescent="0.2">
      <c r="A13" s="44" t="s">
        <v>58</v>
      </c>
      <c r="B13" s="45"/>
      <c r="C13" s="1"/>
      <c r="D13" s="1"/>
      <c r="E13" s="1"/>
      <c r="F13" s="1"/>
      <c r="G13" s="1"/>
      <c r="H13" s="1"/>
      <c r="I13" s="1"/>
    </row>
    <row r="14" spans="1:9" ht="20.100000000000001" customHeight="1" x14ac:dyDescent="0.2">
      <c r="A14" s="47" t="s">
        <v>59</v>
      </c>
      <c r="B14" s="45"/>
      <c r="C14" s="1">
        <v>927099</v>
      </c>
      <c r="D14" s="1"/>
      <c r="E14" s="1">
        <v>927099</v>
      </c>
      <c r="F14" s="1"/>
      <c r="G14" s="1">
        <v>927099</v>
      </c>
      <c r="H14" s="1"/>
      <c r="I14" s="1">
        <v>927099</v>
      </c>
    </row>
    <row r="15" spans="1:9" ht="20.100000000000001" customHeight="1" x14ac:dyDescent="0.2">
      <c r="A15" s="44" t="s">
        <v>60</v>
      </c>
      <c r="B15" s="45"/>
      <c r="C15" s="1">
        <v>799228</v>
      </c>
      <c r="D15" s="1"/>
      <c r="E15" s="1">
        <v>799228</v>
      </c>
      <c r="F15" s="1"/>
      <c r="G15" s="1">
        <v>799228</v>
      </c>
      <c r="H15" s="1"/>
      <c r="I15" s="1">
        <v>799228</v>
      </c>
    </row>
    <row r="16" spans="1:9" ht="20.100000000000001" customHeight="1" x14ac:dyDescent="0.2">
      <c r="A16" s="44" t="s">
        <v>61</v>
      </c>
      <c r="B16" s="45"/>
      <c r="C16" s="1">
        <v>12903</v>
      </c>
      <c r="D16" s="1"/>
      <c r="E16" s="1">
        <v>12903</v>
      </c>
      <c r="F16" s="1"/>
      <c r="G16" s="1">
        <v>12903</v>
      </c>
      <c r="H16" s="1"/>
      <c r="I16" s="1">
        <v>12903</v>
      </c>
    </row>
    <row r="17" spans="1:9" ht="20.100000000000001" customHeight="1" x14ac:dyDescent="0.2">
      <c r="A17" s="44" t="s">
        <v>178</v>
      </c>
      <c r="B17" s="45"/>
      <c r="C17" s="1"/>
      <c r="D17" s="1"/>
      <c r="E17" s="1"/>
      <c r="F17" s="1"/>
      <c r="G17" s="1"/>
      <c r="H17" s="1"/>
      <c r="I17" s="1"/>
    </row>
    <row r="18" spans="1:9" ht="20.100000000000001" customHeight="1" x14ac:dyDescent="0.2">
      <c r="A18" s="44" t="s">
        <v>62</v>
      </c>
      <c r="B18" s="45"/>
      <c r="C18" s="1">
        <f>'ส่วนปป(รวม)'!H24</f>
        <v>52108</v>
      </c>
      <c r="D18" s="1"/>
      <c r="E18" s="1">
        <v>52108</v>
      </c>
      <c r="F18" s="1"/>
      <c r="G18" s="1">
        <f>'ส่วนป.ป(เดี่ยว)'!H21</f>
        <v>52108</v>
      </c>
      <c r="H18" s="1"/>
      <c r="I18" s="1">
        <v>52108</v>
      </c>
    </row>
    <row r="19" spans="1:9" ht="20.100000000000001" customHeight="1" x14ac:dyDescent="0.2">
      <c r="A19" s="44" t="s">
        <v>63</v>
      </c>
      <c r="B19" s="45"/>
      <c r="C19" s="1">
        <f>'ส่วนปป(รวม)'!J24</f>
        <v>613542</v>
      </c>
      <c r="D19" s="1"/>
      <c r="E19" s="1">
        <v>583453</v>
      </c>
      <c r="F19" s="1"/>
      <c r="G19" s="8">
        <f>'ส่วนป.ป(เดี่ยว)'!J21</f>
        <v>22126</v>
      </c>
      <c r="H19" s="1"/>
      <c r="I19" s="1">
        <v>21469</v>
      </c>
    </row>
    <row r="20" spans="1:9" ht="20.100000000000001" customHeight="1" x14ac:dyDescent="0.2">
      <c r="A20" s="44" t="s">
        <v>64</v>
      </c>
      <c r="B20" s="45"/>
      <c r="C20" s="9">
        <f>'ส่วนปป(รวม)'!T24</f>
        <v>-40249</v>
      </c>
      <c r="D20" s="8"/>
      <c r="E20" s="9">
        <v>-51058</v>
      </c>
      <c r="F20" s="8"/>
      <c r="G20" s="9">
        <f>'ส่วนป.ป(เดี่ยว)'!L21</f>
        <v>4637</v>
      </c>
      <c r="H20" s="8"/>
      <c r="I20" s="9">
        <v>4637</v>
      </c>
    </row>
    <row r="21" spans="1:9" ht="20.100000000000001" customHeight="1" x14ac:dyDescent="0.2">
      <c r="A21" s="41" t="s">
        <v>102</v>
      </c>
      <c r="B21" s="45"/>
      <c r="C21" s="1">
        <f>SUM(C14:C20)</f>
        <v>2364631</v>
      </c>
      <c r="D21" s="8"/>
      <c r="E21" s="1">
        <f>SUM(E14:E20)</f>
        <v>2323733</v>
      </c>
      <c r="F21" s="8"/>
      <c r="G21" s="1">
        <f>SUM(G14:G20)</f>
        <v>1818101</v>
      </c>
      <c r="H21" s="8"/>
      <c r="I21" s="1">
        <f>SUM(I14:I20)</f>
        <v>1817444</v>
      </c>
    </row>
    <row r="22" spans="1:9" ht="20.100000000000001" customHeight="1" x14ac:dyDescent="0.2">
      <c r="A22" s="46" t="s">
        <v>65</v>
      </c>
      <c r="B22" s="45"/>
      <c r="C22" s="1">
        <f>'ส่วนปป(รวม)'!X24</f>
        <v>380733</v>
      </c>
      <c r="D22" s="1"/>
      <c r="E22" s="1">
        <v>359572</v>
      </c>
      <c r="F22" s="1"/>
      <c r="G22" s="1">
        <v>0</v>
      </c>
      <c r="H22" s="1"/>
      <c r="I22" s="1">
        <v>0</v>
      </c>
    </row>
    <row r="23" spans="1:9" ht="20.100000000000001" customHeight="1" x14ac:dyDescent="0.2">
      <c r="A23" s="41" t="s">
        <v>66</v>
      </c>
      <c r="B23" s="45"/>
      <c r="C23" s="12">
        <f>SUM(C21:C22)</f>
        <v>2745364</v>
      </c>
      <c r="D23" s="1"/>
      <c r="E23" s="12">
        <f>SUM(E21:E22)</f>
        <v>2683305</v>
      </c>
      <c r="F23" s="1"/>
      <c r="G23" s="12">
        <f>SUM(G21:G22)</f>
        <v>1818101</v>
      </c>
      <c r="H23" s="1"/>
      <c r="I23" s="12">
        <f>SUM(I21:I22)</f>
        <v>1817444</v>
      </c>
    </row>
    <row r="24" spans="1:9" ht="17.850000000000001" customHeight="1" x14ac:dyDescent="0.2">
      <c r="A24" s="46"/>
      <c r="B24" s="45"/>
      <c r="C24" s="8"/>
      <c r="D24" s="8"/>
      <c r="E24" s="8"/>
      <c r="F24" s="8"/>
      <c r="G24" s="8"/>
      <c r="H24" s="8"/>
      <c r="I24" s="8"/>
    </row>
    <row r="25" spans="1:9" ht="21.75" customHeight="1" thickBot="1" x14ac:dyDescent="0.25">
      <c r="A25" s="41" t="s">
        <v>67</v>
      </c>
      <c r="C25" s="18">
        <f>C23+หนี้สิน!D40</f>
        <v>5337668</v>
      </c>
      <c r="D25" s="1"/>
      <c r="E25" s="18">
        <f>E23+หนี้สิน!F40</f>
        <v>5751874</v>
      </c>
      <c r="F25" s="1"/>
      <c r="G25" s="18">
        <f>G23+หนี้สิน!H40</f>
        <v>2543814</v>
      </c>
      <c r="H25" s="1"/>
      <c r="I25" s="18">
        <f>I23+หนี้สิน!J40</f>
        <v>2571620</v>
      </c>
    </row>
    <row r="26" spans="1:9" ht="17.850000000000001" customHeight="1" thickTop="1" x14ac:dyDescent="0.2"/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89" firstPageNumber="4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topLeftCell="A26" zoomScaleNormal="100" zoomScaleSheetLayoutView="100" workbookViewId="0">
      <selection activeCell="J40" sqref="J40"/>
    </sheetView>
  </sheetViews>
  <sheetFormatPr defaultColWidth="9.140625" defaultRowHeight="16.350000000000001" customHeight="1" x14ac:dyDescent="0.2"/>
  <cols>
    <col min="1" max="1" width="37.140625" style="29" customWidth="1"/>
    <col min="2" max="2" width="7.85546875" style="29" customWidth="1"/>
    <col min="3" max="3" width="1.85546875" style="29" customWidth="1"/>
    <col min="4" max="4" width="13.140625" style="29" customWidth="1"/>
    <col min="5" max="5" width="1" style="29" customWidth="1"/>
    <col min="6" max="6" width="13.140625" style="29" customWidth="1"/>
    <col min="7" max="7" width="1" style="29" customWidth="1"/>
    <col min="8" max="8" width="13.140625" style="29" customWidth="1"/>
    <col min="9" max="9" width="1" style="29" customWidth="1"/>
    <col min="10" max="10" width="13.140625" style="29" customWidth="1"/>
  </cols>
  <sheetData>
    <row r="1" spans="1:10" ht="16.350000000000001" customHeight="1" x14ac:dyDescent="0.2">
      <c r="A1" s="55" t="s">
        <v>2</v>
      </c>
      <c r="B1" s="55"/>
      <c r="C1" s="55"/>
      <c r="D1" s="55"/>
      <c r="E1" s="55"/>
      <c r="J1" s="67"/>
    </row>
    <row r="2" spans="1:10" ht="16.350000000000001" customHeight="1" x14ac:dyDescent="0.2">
      <c r="A2" s="28" t="s">
        <v>68</v>
      </c>
      <c r="B2" s="28" t="s">
        <v>69</v>
      </c>
      <c r="C2" s="28"/>
      <c r="H2" s="28" t="s">
        <v>70</v>
      </c>
    </row>
    <row r="3" spans="1:10" ht="21" x14ac:dyDescent="0.2">
      <c r="A3" s="28" t="s">
        <v>202</v>
      </c>
    </row>
    <row r="4" spans="1:10" ht="16.350000000000001" customHeight="1" x14ac:dyDescent="0.2">
      <c r="A4" s="28"/>
    </row>
    <row r="5" spans="1:10" ht="16.350000000000001" customHeight="1" x14ac:dyDescent="0.2">
      <c r="A5" s="28"/>
      <c r="B5" s="30"/>
      <c r="C5" s="30"/>
      <c r="D5" s="132" t="s">
        <v>4</v>
      </c>
      <c r="E5" s="132"/>
      <c r="F5" s="132"/>
      <c r="G5" s="132"/>
      <c r="H5" s="132"/>
      <c r="I5" s="132"/>
      <c r="J5" s="132"/>
    </row>
    <row r="6" spans="1:10" ht="16.350000000000001" customHeight="1" x14ac:dyDescent="0.2">
      <c r="B6" s="32"/>
      <c r="C6" s="32"/>
      <c r="D6" s="51" t="s">
        <v>5</v>
      </c>
      <c r="E6" s="51"/>
      <c r="F6" s="51"/>
      <c r="G6" s="38"/>
      <c r="H6" s="51" t="s">
        <v>6</v>
      </c>
      <c r="I6" s="51"/>
      <c r="J6" s="51"/>
    </row>
    <row r="7" spans="1:10" ht="16.350000000000001" customHeight="1" x14ac:dyDescent="0.2">
      <c r="A7" s="28"/>
      <c r="B7" s="31" t="s">
        <v>8</v>
      </c>
      <c r="C7" s="32"/>
      <c r="D7" s="57" t="s">
        <v>203</v>
      </c>
      <c r="E7" s="36"/>
      <c r="F7" s="57" t="s">
        <v>71</v>
      </c>
      <c r="G7" s="36"/>
      <c r="H7" s="57" t="s">
        <v>203</v>
      </c>
      <c r="I7" s="36"/>
      <c r="J7" s="57" t="s">
        <v>71</v>
      </c>
    </row>
    <row r="8" spans="1:10" ht="16.350000000000001" customHeight="1" x14ac:dyDescent="0.2">
      <c r="A8" s="28"/>
      <c r="B8" s="32"/>
      <c r="C8" s="32"/>
      <c r="D8" s="36"/>
      <c r="E8" s="36"/>
      <c r="F8" s="36"/>
      <c r="G8" s="36"/>
      <c r="H8" s="36"/>
      <c r="I8" s="36"/>
      <c r="J8" s="36"/>
    </row>
    <row r="9" spans="1:10" ht="20.100000000000001" customHeight="1" x14ac:dyDescent="0.2">
      <c r="A9" s="28" t="s">
        <v>72</v>
      </c>
      <c r="B9" s="32"/>
      <c r="D9" s="46"/>
      <c r="E9" s="46"/>
      <c r="F9" s="46"/>
      <c r="G9" s="46"/>
      <c r="H9" s="46"/>
      <c r="I9" s="46"/>
      <c r="J9" s="46"/>
    </row>
    <row r="10" spans="1:10" ht="20.100000000000001" customHeight="1" x14ac:dyDescent="0.2">
      <c r="A10" s="59" t="s">
        <v>73</v>
      </c>
      <c r="B10" s="32">
        <v>14</v>
      </c>
      <c r="C10" s="32"/>
      <c r="D10" s="25">
        <v>1783630</v>
      </c>
      <c r="E10" s="2"/>
      <c r="F10" s="25">
        <v>1487544</v>
      </c>
      <c r="G10" s="1"/>
      <c r="H10" s="25">
        <v>205517</v>
      </c>
      <c r="I10" s="1"/>
      <c r="J10" s="25">
        <v>278778</v>
      </c>
    </row>
    <row r="11" spans="1:10" ht="20.100000000000001" customHeight="1" x14ac:dyDescent="0.2">
      <c r="A11" s="60" t="s">
        <v>74</v>
      </c>
      <c r="B11" s="32">
        <v>14</v>
      </c>
      <c r="C11" s="32"/>
      <c r="D11" s="25">
        <v>1726</v>
      </c>
      <c r="E11" s="2"/>
      <c r="F11" s="25">
        <v>1897</v>
      </c>
      <c r="G11" s="1"/>
      <c r="H11" s="25">
        <v>1653</v>
      </c>
      <c r="I11" s="1"/>
      <c r="J11" s="25">
        <v>1028</v>
      </c>
    </row>
    <row r="12" spans="1:10" ht="20.100000000000001" customHeight="1" x14ac:dyDescent="0.2">
      <c r="A12" s="60" t="s">
        <v>75</v>
      </c>
      <c r="B12" s="32"/>
      <c r="C12" s="32"/>
      <c r="D12" s="25">
        <v>20</v>
      </c>
      <c r="E12" s="2"/>
      <c r="F12" s="25">
        <v>42</v>
      </c>
      <c r="G12" s="1"/>
      <c r="H12" s="25">
        <v>1603</v>
      </c>
      <c r="I12" s="1"/>
      <c r="J12" s="25">
        <v>943</v>
      </c>
    </row>
    <row r="13" spans="1:10" ht="20.100000000000001" customHeight="1" x14ac:dyDescent="0.2">
      <c r="A13" s="60" t="s">
        <v>76</v>
      </c>
      <c r="B13" s="32">
        <v>8</v>
      </c>
      <c r="C13" s="32"/>
      <c r="D13" s="25">
        <v>0</v>
      </c>
      <c r="E13" s="2"/>
      <c r="F13" s="25">
        <v>0</v>
      </c>
      <c r="G13" s="1"/>
      <c r="H13" s="25">
        <v>19980</v>
      </c>
      <c r="I13" s="1"/>
      <c r="J13" s="25">
        <v>29160</v>
      </c>
    </row>
    <row r="14" spans="1:10" ht="20.100000000000001" customHeight="1" x14ac:dyDescent="0.2">
      <c r="A14" s="59" t="s">
        <v>77</v>
      </c>
      <c r="B14" s="32"/>
      <c r="C14" s="32"/>
      <c r="D14" s="25">
        <v>7935</v>
      </c>
      <c r="E14" s="2"/>
      <c r="F14" s="25">
        <v>7909</v>
      </c>
      <c r="G14" s="1"/>
      <c r="H14" s="25">
        <v>18510</v>
      </c>
      <c r="I14" s="1"/>
      <c r="J14" s="25">
        <v>11932</v>
      </c>
    </row>
    <row r="15" spans="1:10" ht="20.100000000000001" customHeight="1" x14ac:dyDescent="0.2">
      <c r="A15" s="59" t="s">
        <v>78</v>
      </c>
      <c r="B15" s="32"/>
      <c r="C15" s="32"/>
      <c r="D15" s="25">
        <v>22135</v>
      </c>
      <c r="E15" s="2"/>
      <c r="F15" s="25">
        <v>29606</v>
      </c>
      <c r="G15" s="1"/>
      <c r="H15" s="25">
        <v>11109</v>
      </c>
      <c r="I15" s="1"/>
      <c r="J15" s="25">
        <v>667</v>
      </c>
    </row>
    <row r="16" spans="1:10" ht="20.100000000000001" customHeight="1" x14ac:dyDescent="0.2">
      <c r="A16" s="59" t="s">
        <v>79</v>
      </c>
      <c r="B16" s="32"/>
      <c r="C16" s="32"/>
      <c r="D16" s="25">
        <v>12298</v>
      </c>
      <c r="E16" s="2">
        <v>0</v>
      </c>
      <c r="F16" s="25">
        <v>0</v>
      </c>
      <c r="G16" s="1"/>
      <c r="H16" s="25">
        <v>2927</v>
      </c>
      <c r="I16" s="1"/>
      <c r="J16" s="25">
        <v>606</v>
      </c>
    </row>
    <row r="17" spans="1:10" ht="20.100000000000001" customHeight="1" x14ac:dyDescent="0.2">
      <c r="A17" s="55" t="s">
        <v>80</v>
      </c>
      <c r="B17" s="32"/>
      <c r="C17" s="32"/>
      <c r="D17" s="5">
        <f>SUM(D10:D16)</f>
        <v>1827744</v>
      </c>
      <c r="E17" s="2"/>
      <c r="F17" s="5">
        <f>SUM(F10:F16)</f>
        <v>1526998</v>
      </c>
      <c r="G17" s="1"/>
      <c r="H17" s="5">
        <f>SUM(H10:H16)</f>
        <v>261299</v>
      </c>
      <c r="I17" s="1"/>
      <c r="J17" s="5">
        <f>SUM(J10:J16)</f>
        <v>323114</v>
      </c>
    </row>
    <row r="18" spans="1:10" ht="13.35" customHeight="1" x14ac:dyDescent="0.2">
      <c r="A18" s="55"/>
      <c r="B18" s="32"/>
      <c r="C18" s="32"/>
      <c r="D18" s="2"/>
      <c r="E18" s="2"/>
      <c r="F18" s="19"/>
      <c r="G18" s="2"/>
      <c r="H18" s="2"/>
      <c r="I18" s="2"/>
      <c r="J18" s="98"/>
    </row>
    <row r="19" spans="1:10" ht="20.100000000000001" customHeight="1" x14ac:dyDescent="0.2">
      <c r="A19" s="55" t="s">
        <v>81</v>
      </c>
      <c r="B19" s="32"/>
      <c r="C19" s="32"/>
      <c r="D19" s="2"/>
      <c r="E19" s="2"/>
      <c r="F19" s="19"/>
      <c r="G19" s="2"/>
      <c r="H19" s="2"/>
      <c r="I19" s="2"/>
      <c r="J19" s="98"/>
    </row>
    <row r="20" spans="1:10" ht="20.100000000000001" customHeight="1" x14ac:dyDescent="0.2">
      <c r="A20" s="59" t="s">
        <v>82</v>
      </c>
      <c r="B20" s="32"/>
      <c r="C20" s="32"/>
      <c r="D20" s="26">
        <v>-1554392</v>
      </c>
      <c r="E20" s="99"/>
      <c r="F20" s="26">
        <v>-1343215</v>
      </c>
      <c r="G20" s="1"/>
      <c r="H20" s="25">
        <v>-198149</v>
      </c>
      <c r="I20" s="1"/>
      <c r="J20" s="26">
        <v>-263588</v>
      </c>
    </row>
    <row r="21" spans="1:10" ht="20.100000000000001" customHeight="1" x14ac:dyDescent="0.2">
      <c r="A21" s="60" t="s">
        <v>83</v>
      </c>
      <c r="B21" s="32"/>
      <c r="C21" s="32"/>
      <c r="D21" s="25">
        <v>-1519</v>
      </c>
      <c r="E21" s="99"/>
      <c r="F21" s="25">
        <v>-1415</v>
      </c>
      <c r="G21" s="1"/>
      <c r="H21" s="25">
        <v>-1263</v>
      </c>
      <c r="I21" s="1"/>
      <c r="J21" s="25">
        <v>-984</v>
      </c>
    </row>
    <row r="22" spans="1:10" ht="20.100000000000001" customHeight="1" x14ac:dyDescent="0.2">
      <c r="A22" s="59" t="s">
        <v>84</v>
      </c>
      <c r="B22" s="32"/>
      <c r="C22" s="32"/>
      <c r="D22" s="25">
        <v>-55025</v>
      </c>
      <c r="E22" s="99"/>
      <c r="F22" s="25">
        <v>-53007</v>
      </c>
      <c r="G22" s="1"/>
      <c r="H22" s="25">
        <v>-26524</v>
      </c>
      <c r="I22" s="1"/>
      <c r="J22" s="25">
        <v>-24754</v>
      </c>
    </row>
    <row r="23" spans="1:10" ht="20.100000000000001" customHeight="1" x14ac:dyDescent="0.2">
      <c r="A23" s="59" t="s">
        <v>85</v>
      </c>
      <c r="B23" s="32"/>
      <c r="C23" s="32"/>
      <c r="D23" s="25">
        <v>-127244</v>
      </c>
      <c r="E23" s="99"/>
      <c r="F23" s="25">
        <v>-118673</v>
      </c>
      <c r="G23" s="1"/>
      <c r="H23" s="25">
        <v>-28232</v>
      </c>
      <c r="I23" s="1"/>
      <c r="J23" s="25">
        <v>-25903</v>
      </c>
    </row>
    <row r="24" spans="1:10" ht="20.100000000000001" customHeight="1" x14ac:dyDescent="0.2">
      <c r="A24" s="59" t="s">
        <v>86</v>
      </c>
      <c r="B24" s="32"/>
      <c r="C24" s="32"/>
      <c r="D24" s="25">
        <v>0</v>
      </c>
      <c r="E24" s="99"/>
      <c r="F24" s="25">
        <v>-2231</v>
      </c>
      <c r="G24" s="1"/>
      <c r="H24" s="25">
        <v>0</v>
      </c>
      <c r="I24" s="1"/>
      <c r="J24" s="25">
        <v>0</v>
      </c>
    </row>
    <row r="25" spans="1:10" ht="20.100000000000001" customHeight="1" x14ac:dyDescent="0.45">
      <c r="A25" s="61" t="s">
        <v>87</v>
      </c>
      <c r="B25" s="32"/>
      <c r="C25" s="32"/>
      <c r="D25" s="12">
        <f>SUM(D20:D24)</f>
        <v>-1738180</v>
      </c>
      <c r="E25" s="2"/>
      <c r="F25" s="12">
        <f>SUM(F20:F24)</f>
        <v>-1518541</v>
      </c>
      <c r="G25" s="1"/>
      <c r="H25" s="12">
        <f>SUM(H20:H24)</f>
        <v>-254168</v>
      </c>
      <c r="I25" s="1"/>
      <c r="J25" s="12">
        <f>SUM(J20:J24)</f>
        <v>-315229</v>
      </c>
    </row>
    <row r="26" spans="1:10" ht="13.35" customHeight="1" x14ac:dyDescent="0.2">
      <c r="A26" s="55"/>
      <c r="B26" s="32"/>
      <c r="C26" s="32"/>
      <c r="D26" s="2"/>
      <c r="E26" s="2"/>
      <c r="F26" s="19"/>
      <c r="G26" s="2"/>
      <c r="H26" s="2"/>
      <c r="I26" s="2"/>
      <c r="J26" s="98"/>
    </row>
    <row r="27" spans="1:10" ht="20.100000000000001" customHeight="1" x14ac:dyDescent="0.2">
      <c r="A27" s="28" t="s">
        <v>221</v>
      </c>
      <c r="B27" s="32"/>
      <c r="C27" s="32"/>
      <c r="D27" s="8">
        <f>D17+D25</f>
        <v>89564</v>
      </c>
      <c r="E27" s="2"/>
      <c r="F27" s="8">
        <f>F17+F25</f>
        <v>8457</v>
      </c>
      <c r="G27" s="1"/>
      <c r="H27" s="8">
        <f>H17+H25</f>
        <v>7131</v>
      </c>
      <c r="I27" s="1"/>
      <c r="J27" s="8">
        <f>J17+J25</f>
        <v>7885</v>
      </c>
    </row>
    <row r="28" spans="1:10" ht="20.100000000000001" customHeight="1" x14ac:dyDescent="0.2">
      <c r="A28" s="29" t="s">
        <v>88</v>
      </c>
      <c r="B28" s="32"/>
      <c r="C28" s="32"/>
      <c r="D28" s="105">
        <v>-31581</v>
      </c>
      <c r="E28" s="2"/>
      <c r="F28" s="105">
        <v>-30593</v>
      </c>
      <c r="G28" s="1"/>
      <c r="H28" s="105">
        <v>-6474</v>
      </c>
      <c r="I28" s="1"/>
      <c r="J28" s="105">
        <v>-6863</v>
      </c>
    </row>
    <row r="29" spans="1:10" ht="20.100000000000001" customHeight="1" x14ac:dyDescent="0.2">
      <c r="A29" s="28" t="s">
        <v>89</v>
      </c>
      <c r="B29" s="32"/>
      <c r="C29" s="32"/>
      <c r="D29" s="8">
        <f>SUM(D27:D28)</f>
        <v>57983</v>
      </c>
      <c r="E29" s="7"/>
      <c r="F29" s="8">
        <f>SUM(F27:F28)</f>
        <v>-22136</v>
      </c>
      <c r="G29" s="8"/>
      <c r="H29" s="8">
        <f>SUM(H27:H28)</f>
        <v>657</v>
      </c>
      <c r="I29" s="8"/>
      <c r="J29" s="8">
        <f>SUM(J27:J28)</f>
        <v>1022</v>
      </c>
    </row>
    <row r="30" spans="1:10" ht="20.100000000000001" customHeight="1" x14ac:dyDescent="0.2">
      <c r="A30" s="29" t="s">
        <v>176</v>
      </c>
      <c r="B30" s="32"/>
      <c r="C30" s="32"/>
      <c r="D30" s="9">
        <v>-11926</v>
      </c>
      <c r="E30" s="7"/>
      <c r="F30" s="9">
        <v>-6412</v>
      </c>
      <c r="G30" s="8"/>
      <c r="H30" s="9">
        <v>0</v>
      </c>
      <c r="I30" s="8"/>
      <c r="J30" s="9">
        <v>0</v>
      </c>
    </row>
    <row r="31" spans="1:10" ht="20.100000000000001" customHeight="1" thickBot="1" x14ac:dyDescent="0.25">
      <c r="A31" s="28" t="s">
        <v>90</v>
      </c>
      <c r="B31" s="32"/>
      <c r="C31" s="32"/>
      <c r="D31" s="13">
        <f>SUM(D29:D30)</f>
        <v>46057</v>
      </c>
      <c r="E31" s="2"/>
      <c r="F31" s="13">
        <f>SUM(F29:F30)</f>
        <v>-28548</v>
      </c>
      <c r="G31" s="1"/>
      <c r="H31" s="13">
        <f>SUM(H29:H30)</f>
        <v>657</v>
      </c>
      <c r="I31" s="1"/>
      <c r="J31" s="13">
        <f>SUM(J29:J30)</f>
        <v>1022</v>
      </c>
    </row>
    <row r="32" spans="1:10" ht="13.35" customHeight="1" thickTop="1" x14ac:dyDescent="0.2">
      <c r="A32" s="55"/>
      <c r="B32" s="32"/>
      <c r="C32" s="32"/>
      <c r="D32" s="2"/>
      <c r="E32" s="2"/>
      <c r="F32" s="19"/>
      <c r="G32" s="2"/>
      <c r="H32" s="2"/>
      <c r="I32" s="2"/>
      <c r="J32" s="98"/>
    </row>
    <row r="33" spans="1:10" ht="20.100000000000001" customHeight="1" x14ac:dyDescent="0.2">
      <c r="A33" s="62" t="s">
        <v>187</v>
      </c>
      <c r="B33" s="32"/>
      <c r="C33" s="32"/>
      <c r="D33" s="2"/>
      <c r="E33" s="2"/>
      <c r="F33" s="19"/>
      <c r="G33" s="2"/>
      <c r="H33" s="2"/>
      <c r="I33" s="2"/>
      <c r="J33" s="98"/>
    </row>
    <row r="34" spans="1:10" ht="20.100000000000001" customHeight="1" x14ac:dyDescent="0.2">
      <c r="A34" s="62" t="s">
        <v>91</v>
      </c>
      <c r="B34" s="63"/>
      <c r="C34" s="63"/>
      <c r="D34" s="2"/>
      <c r="E34" s="2"/>
      <c r="F34" s="19"/>
      <c r="G34" s="2"/>
      <c r="H34" s="2"/>
      <c r="I34" s="2"/>
      <c r="J34" s="98"/>
    </row>
    <row r="35" spans="1:10" ht="20.100000000000001" customHeight="1" x14ac:dyDescent="0.2">
      <c r="A35" s="62" t="s">
        <v>92</v>
      </c>
      <c r="C35" s="63"/>
      <c r="D35" s="2"/>
      <c r="E35" s="2"/>
      <c r="F35" s="19"/>
      <c r="G35" s="2"/>
      <c r="H35" s="2"/>
      <c r="I35" s="2"/>
      <c r="J35" s="98"/>
    </row>
    <row r="36" spans="1:10" ht="20.100000000000001" customHeight="1" x14ac:dyDescent="0.2">
      <c r="A36" s="63" t="s">
        <v>93</v>
      </c>
      <c r="C36" s="63"/>
      <c r="D36" s="2"/>
      <c r="E36" s="2"/>
      <c r="F36" s="19"/>
      <c r="G36" s="2"/>
      <c r="H36" s="2"/>
      <c r="I36" s="2"/>
      <c r="J36" s="98"/>
    </row>
    <row r="37" spans="1:10" ht="20.100000000000001" customHeight="1" x14ac:dyDescent="0.2">
      <c r="A37" s="63" t="s">
        <v>94</v>
      </c>
      <c r="C37" s="63"/>
      <c r="D37" s="9">
        <v>16002</v>
      </c>
      <c r="E37" s="2"/>
      <c r="F37" s="9">
        <v>25753</v>
      </c>
      <c r="G37" s="1"/>
      <c r="H37" s="105">
        <v>0</v>
      </c>
      <c r="I37" s="1"/>
      <c r="J37" s="9">
        <v>0</v>
      </c>
    </row>
    <row r="38" spans="1:10" ht="20.100000000000001" customHeight="1" thickBot="1" x14ac:dyDescent="0.25">
      <c r="A38" s="62" t="s">
        <v>188</v>
      </c>
      <c r="B38" s="32"/>
      <c r="C38" s="32"/>
      <c r="D38" s="18">
        <f>SUM(D37)</f>
        <v>16002</v>
      </c>
      <c r="E38" s="2"/>
      <c r="F38" s="18">
        <f>SUM(F37)</f>
        <v>25753</v>
      </c>
      <c r="G38" s="1"/>
      <c r="H38" s="18">
        <f>SUM(H37)</f>
        <v>0</v>
      </c>
      <c r="I38" s="1"/>
      <c r="J38" s="18">
        <f>SUM(J37)</f>
        <v>0</v>
      </c>
    </row>
    <row r="39" spans="1:10" ht="13.35" customHeight="1" thickTop="1" x14ac:dyDescent="0.2">
      <c r="A39" s="55"/>
      <c r="B39" s="32"/>
      <c r="C39" s="32"/>
      <c r="D39" s="2"/>
      <c r="E39" s="2"/>
      <c r="F39" s="1"/>
      <c r="G39" s="1"/>
      <c r="H39" s="1"/>
      <c r="I39" s="1"/>
      <c r="J39" s="1"/>
    </row>
    <row r="40" spans="1:10" ht="20.100000000000001" customHeight="1" thickBot="1" x14ac:dyDescent="0.25">
      <c r="A40" s="62" t="s">
        <v>95</v>
      </c>
      <c r="B40" s="32"/>
      <c r="C40" s="32"/>
      <c r="D40" s="18">
        <f>D31+D38</f>
        <v>62059</v>
      </c>
      <c r="E40" s="2"/>
      <c r="F40" s="18">
        <f>F31+F38</f>
        <v>-2795</v>
      </c>
      <c r="G40" s="1"/>
      <c r="H40" s="18">
        <f>H31+H38</f>
        <v>657</v>
      </c>
      <c r="I40" s="1"/>
      <c r="J40" s="18">
        <f>J31+J38</f>
        <v>1022</v>
      </c>
    </row>
    <row r="41" spans="1:10" ht="9.6" customHeight="1" thickTop="1" x14ac:dyDescent="0.2">
      <c r="A41" s="28"/>
      <c r="B41" s="32"/>
      <c r="C41" s="32"/>
      <c r="D41" s="48"/>
      <c r="E41" s="48"/>
      <c r="F41" s="48"/>
      <c r="G41" s="48"/>
      <c r="H41" s="48"/>
      <c r="I41" s="48"/>
      <c r="J41" s="48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9" firstPageNumber="5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"/>
  <sheetViews>
    <sheetView topLeftCell="A4" zoomScale="115" zoomScaleNormal="115" zoomScaleSheetLayoutView="115" workbookViewId="0">
      <selection activeCell="D20" sqref="D20"/>
    </sheetView>
  </sheetViews>
  <sheetFormatPr defaultColWidth="9.140625" defaultRowHeight="17.850000000000001" customHeight="1" x14ac:dyDescent="0.2"/>
  <cols>
    <col min="1" max="1" width="43.85546875" style="29" customWidth="1"/>
    <col min="2" max="2" width="7.85546875" style="29" bestFit="1" customWidth="1"/>
    <col min="3" max="3" width="1.85546875" style="29" customWidth="1"/>
    <col min="4" max="4" width="10.85546875" style="29" customWidth="1"/>
    <col min="5" max="5" width="1" style="29" customWidth="1"/>
    <col min="6" max="6" width="10.85546875" style="29" customWidth="1"/>
    <col min="7" max="7" width="1" style="29" customWidth="1"/>
    <col min="8" max="8" width="10.85546875" style="29" customWidth="1"/>
    <col min="9" max="9" width="1" style="29" customWidth="1"/>
    <col min="10" max="10" width="10.85546875" style="122" customWidth="1"/>
  </cols>
  <sheetData>
    <row r="1" spans="1:10" ht="17.850000000000001" customHeight="1" x14ac:dyDescent="0.2">
      <c r="A1" s="55" t="s">
        <v>2</v>
      </c>
      <c r="B1" s="55"/>
      <c r="C1" s="55"/>
      <c r="D1" s="55"/>
      <c r="E1" s="55"/>
      <c r="J1" s="121"/>
    </row>
    <row r="2" spans="1:10" ht="17.850000000000001" customHeight="1" x14ac:dyDescent="0.2">
      <c r="A2" s="28" t="s">
        <v>96</v>
      </c>
      <c r="B2" s="28" t="s">
        <v>69</v>
      </c>
      <c r="C2" s="28"/>
      <c r="H2" s="28" t="s">
        <v>70</v>
      </c>
    </row>
    <row r="3" spans="1:10" ht="17.850000000000001" customHeight="1" x14ac:dyDescent="0.2">
      <c r="A3" s="28" t="s">
        <v>202</v>
      </c>
    </row>
    <row r="4" spans="1:10" ht="17.850000000000001" customHeight="1" x14ac:dyDescent="0.2">
      <c r="A4" s="28"/>
    </row>
    <row r="5" spans="1:10" ht="17.850000000000001" customHeight="1" x14ac:dyDescent="0.2">
      <c r="A5" s="28"/>
      <c r="B5" s="30"/>
      <c r="C5" s="30"/>
      <c r="D5" s="132" t="s">
        <v>4</v>
      </c>
      <c r="E5" s="132"/>
      <c r="F5" s="132"/>
      <c r="G5" s="132"/>
      <c r="H5" s="132"/>
      <c r="I5" s="132"/>
      <c r="J5" s="132"/>
    </row>
    <row r="6" spans="1:10" ht="21" x14ac:dyDescent="0.2">
      <c r="B6" s="30"/>
      <c r="C6" s="32"/>
      <c r="D6" s="51" t="s">
        <v>5</v>
      </c>
      <c r="E6" s="51"/>
      <c r="F6" s="51"/>
      <c r="G6" s="38"/>
      <c r="H6" s="132" t="s">
        <v>6</v>
      </c>
      <c r="I6" s="132"/>
      <c r="J6" s="132"/>
    </row>
    <row r="7" spans="1:10" ht="21" x14ac:dyDescent="0.2">
      <c r="A7" s="28"/>
      <c r="B7" s="30"/>
      <c r="C7" s="32"/>
      <c r="D7" s="57" t="s">
        <v>203</v>
      </c>
      <c r="E7" s="36"/>
      <c r="F7" s="57" t="s">
        <v>71</v>
      </c>
      <c r="G7" s="36"/>
      <c r="H7" s="57" t="s">
        <v>203</v>
      </c>
      <c r="I7" s="36"/>
      <c r="J7" s="57" t="s">
        <v>71</v>
      </c>
    </row>
    <row r="8" spans="1:10" ht="21" x14ac:dyDescent="0.2">
      <c r="A8" s="28"/>
      <c r="B8" s="30"/>
      <c r="C8" s="32"/>
      <c r="D8" s="36"/>
      <c r="E8" s="36"/>
      <c r="F8" s="36"/>
      <c r="G8" s="36"/>
      <c r="H8" s="36"/>
      <c r="I8" s="36"/>
      <c r="J8" s="123"/>
    </row>
    <row r="9" spans="1:10" ht="21" x14ac:dyDescent="0.45">
      <c r="A9" s="61" t="s">
        <v>97</v>
      </c>
      <c r="B9" s="30"/>
      <c r="C9" s="108"/>
      <c r="D9" s="14"/>
      <c r="E9" s="48"/>
      <c r="F9" s="48"/>
      <c r="G9" s="48"/>
      <c r="H9" s="48"/>
      <c r="I9" s="48"/>
    </row>
    <row r="10" spans="1:10" ht="21" x14ac:dyDescent="0.45">
      <c r="A10" s="64" t="s">
        <v>181</v>
      </c>
      <c r="B10" s="64"/>
      <c r="C10" s="109"/>
      <c r="D10" s="1">
        <v>30089</v>
      </c>
      <c r="E10" s="1"/>
      <c r="F10" s="1">
        <v>-19052</v>
      </c>
      <c r="G10" s="1"/>
      <c r="H10" s="1">
        <f>'กำไรขาดทุน 3 เดือน'!H40</f>
        <v>657</v>
      </c>
      <c r="I10" s="1"/>
      <c r="J10" s="1">
        <v>1022</v>
      </c>
    </row>
    <row r="11" spans="1:10" ht="21" x14ac:dyDescent="0.45">
      <c r="A11" s="64" t="s">
        <v>182</v>
      </c>
      <c r="B11" s="64"/>
      <c r="C11" s="109"/>
      <c r="D11" s="1">
        <v>15968</v>
      </c>
      <c r="E11" s="1"/>
      <c r="F11" s="1">
        <v>-9496</v>
      </c>
      <c r="G11" s="1"/>
      <c r="H11" s="1">
        <v>0</v>
      </c>
      <c r="I11" s="1"/>
      <c r="J11" s="1">
        <v>0</v>
      </c>
    </row>
    <row r="12" spans="1:10" ht="21.75" thickBot="1" x14ac:dyDescent="0.5">
      <c r="A12" s="61"/>
      <c r="B12" s="64"/>
      <c r="C12" s="109"/>
      <c r="D12" s="13">
        <f>SUM(D10:D11)</f>
        <v>46057</v>
      </c>
      <c r="E12" s="1"/>
      <c r="F12" s="13">
        <f>SUM(F10:F11)</f>
        <v>-28548</v>
      </c>
      <c r="G12" s="1"/>
      <c r="H12" s="13">
        <f>SUM(H10:H11)</f>
        <v>657</v>
      </c>
      <c r="I12" s="1"/>
      <c r="J12" s="13">
        <f>SUM(J10:J11)</f>
        <v>1022</v>
      </c>
    </row>
    <row r="13" spans="1:10" ht="21.75" thickTop="1" x14ac:dyDescent="0.45">
      <c r="A13" s="61"/>
      <c r="B13" s="64"/>
      <c r="C13" s="109"/>
      <c r="D13" s="1"/>
      <c r="E13" s="1"/>
      <c r="F13" s="1"/>
      <c r="G13" s="1"/>
      <c r="H13" s="1"/>
      <c r="I13" s="1"/>
      <c r="J13" s="1"/>
    </row>
    <row r="14" spans="1:10" ht="21" x14ac:dyDescent="0.45">
      <c r="A14" s="61" t="s">
        <v>103</v>
      </c>
      <c r="B14" s="64"/>
      <c r="C14" s="108"/>
      <c r="D14" s="1"/>
      <c r="E14" s="1"/>
      <c r="F14" s="1"/>
      <c r="G14" s="1"/>
      <c r="H14" s="1"/>
      <c r="I14" s="1"/>
      <c r="J14" s="1"/>
    </row>
    <row r="15" spans="1:10" ht="21" x14ac:dyDescent="0.45">
      <c r="A15" s="64" t="s">
        <v>181</v>
      </c>
      <c r="B15" s="64"/>
      <c r="C15" s="109"/>
      <c r="D15" s="1">
        <v>40899</v>
      </c>
      <c r="E15" s="1">
        <v>0</v>
      </c>
      <c r="F15" s="1">
        <v>-1656</v>
      </c>
      <c r="G15" s="1"/>
      <c r="H15" s="1">
        <f>'กำไรขาดทุน 3 เดือน'!H40</f>
        <v>657</v>
      </c>
      <c r="I15" s="1"/>
      <c r="J15" s="1">
        <v>1022</v>
      </c>
    </row>
    <row r="16" spans="1:10" ht="21" x14ac:dyDescent="0.45">
      <c r="A16" s="64" t="s">
        <v>182</v>
      </c>
      <c r="B16" s="64"/>
      <c r="C16" s="109"/>
      <c r="D16" s="1">
        <v>21160</v>
      </c>
      <c r="E16" s="1"/>
      <c r="F16" s="1">
        <v>-1139</v>
      </c>
      <c r="G16" s="1"/>
      <c r="H16" s="1">
        <v>0</v>
      </c>
      <c r="I16" s="1"/>
      <c r="J16" s="1">
        <v>0</v>
      </c>
    </row>
    <row r="17" spans="1:10" ht="21.75" thickBot="1" x14ac:dyDescent="0.5">
      <c r="A17" s="61"/>
      <c r="B17" s="64"/>
      <c r="C17" s="109"/>
      <c r="D17" s="13">
        <f>SUM(D15:D16)</f>
        <v>62059</v>
      </c>
      <c r="E17" s="1"/>
      <c r="F17" s="13">
        <f>SUM(F15:F16)</f>
        <v>-2795</v>
      </c>
      <c r="G17" s="1"/>
      <c r="H17" s="13">
        <f>SUM(H15:H16)</f>
        <v>657</v>
      </c>
      <c r="I17" s="1"/>
      <c r="J17" s="13">
        <f>SUM(J15:J16)</f>
        <v>1022</v>
      </c>
    </row>
    <row r="18" spans="1:10" ht="21.75" thickTop="1" x14ac:dyDescent="0.45">
      <c r="A18" s="61"/>
      <c r="B18" s="64"/>
      <c r="C18" s="109"/>
      <c r="D18" s="1"/>
      <c r="E18" s="1"/>
      <c r="F18" s="19"/>
      <c r="G18" s="1"/>
      <c r="H18" s="1"/>
      <c r="I18" s="1"/>
      <c r="J18" s="19"/>
    </row>
    <row r="19" spans="1:10" ht="21" x14ac:dyDescent="0.45">
      <c r="A19" s="28" t="s">
        <v>98</v>
      </c>
      <c r="B19" s="32"/>
      <c r="C19" s="110"/>
      <c r="D19" s="1"/>
      <c r="E19" s="1"/>
      <c r="F19" s="19"/>
      <c r="G19" s="1"/>
      <c r="H19" s="15"/>
      <c r="I19" s="1"/>
      <c r="J19" s="19"/>
    </row>
    <row r="20" spans="1:10" ht="21.75" thickBot="1" x14ac:dyDescent="0.5">
      <c r="A20" s="64" t="s">
        <v>99</v>
      </c>
      <c r="D20" s="27">
        <f>D10/D22</f>
        <v>3.2455002108728412E-2</v>
      </c>
      <c r="E20" s="15"/>
      <c r="F20" s="27">
        <f>F10/F22</f>
        <v>-2.0550124636096036E-2</v>
      </c>
      <c r="G20" s="15"/>
      <c r="H20" s="27">
        <f>H10/H22</f>
        <v>7.0866218170874959E-4</v>
      </c>
      <c r="I20" s="15"/>
      <c r="J20" s="27">
        <f>J10/J22</f>
        <v>1.102363393769166E-3</v>
      </c>
    </row>
    <row r="21" spans="1:10" ht="21.75" thickTop="1" x14ac:dyDescent="0.2">
      <c r="A21" s="65"/>
      <c r="D21" s="10"/>
      <c r="E21" s="10"/>
      <c r="F21" s="100"/>
      <c r="G21" s="10"/>
      <c r="H21" s="10"/>
      <c r="I21" s="10"/>
      <c r="J21" s="100"/>
    </row>
    <row r="22" spans="1:10" ht="21.75" thickBot="1" x14ac:dyDescent="0.25">
      <c r="A22" s="29" t="s">
        <v>100</v>
      </c>
      <c r="B22" s="45"/>
      <c r="D22" s="66">
        <v>927099</v>
      </c>
      <c r="E22" s="48"/>
      <c r="F22" s="66">
        <v>927099</v>
      </c>
      <c r="G22" s="48"/>
      <c r="H22" s="66">
        <v>927099</v>
      </c>
      <c r="I22" s="48"/>
      <c r="J22" s="66">
        <v>927099</v>
      </c>
    </row>
    <row r="23" spans="1:10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89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25"/>
  <sheetViews>
    <sheetView view="pageBreakPreview" zoomScale="85" zoomScaleNormal="85" zoomScaleSheetLayoutView="85" workbookViewId="0">
      <selection activeCell="B24" sqref="B24"/>
    </sheetView>
  </sheetViews>
  <sheetFormatPr defaultColWidth="9.140625" defaultRowHeight="19.350000000000001" customHeight="1" x14ac:dyDescent="0.2"/>
  <cols>
    <col min="1" max="1" width="29.5703125" style="29" customWidth="1"/>
    <col min="2" max="2" width="12.85546875" style="48" customWidth="1"/>
    <col min="3" max="3" width="1" style="48" customWidth="1"/>
    <col min="4" max="4" width="11" style="48" customWidth="1"/>
    <col min="5" max="5" width="1" style="48" customWidth="1"/>
    <col min="6" max="6" width="12.140625" style="48" bestFit="1" customWidth="1"/>
    <col min="7" max="7" width="1" style="48" customWidth="1"/>
    <col min="8" max="8" width="10.140625" style="48" customWidth="1"/>
    <col min="9" max="9" width="1" style="48" customWidth="1"/>
    <col min="10" max="10" width="12.5703125" style="48" customWidth="1"/>
    <col min="11" max="11" width="1" style="48" customWidth="1"/>
    <col min="12" max="12" width="17.5703125" style="48" customWidth="1"/>
    <col min="13" max="13" width="1" style="48" customWidth="1"/>
    <col min="14" max="14" width="18.5703125" style="48" customWidth="1"/>
    <col min="15" max="15" width="1" style="48" customWidth="1"/>
    <col min="16" max="16" width="14.85546875" style="48" customWidth="1"/>
    <col min="17" max="17" width="1" style="48" customWidth="1"/>
    <col min="18" max="18" width="16.140625" style="48" bestFit="1" customWidth="1"/>
    <col min="19" max="19" width="1" style="48" customWidth="1"/>
    <col min="20" max="20" width="10.85546875" style="48" bestFit="1" customWidth="1"/>
    <col min="21" max="21" width="1" style="48" customWidth="1"/>
    <col min="22" max="22" width="13.5703125" style="48" bestFit="1" customWidth="1"/>
    <col min="23" max="23" width="1" style="48" customWidth="1"/>
    <col min="24" max="24" width="10.85546875" style="48" customWidth="1"/>
    <col min="25" max="25" width="1" style="48" customWidth="1"/>
    <col min="26" max="26" width="12.140625" style="48" bestFit="1" customWidth="1"/>
    <col min="27" max="16384" width="9.140625" style="29"/>
  </cols>
  <sheetData>
    <row r="1" spans="1:26" ht="19.350000000000001" customHeight="1" x14ac:dyDescent="0.2">
      <c r="A1" s="28" t="s">
        <v>2</v>
      </c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67"/>
    </row>
    <row r="2" spans="1:26" ht="19.350000000000001" customHeight="1" x14ac:dyDescent="0.2">
      <c r="A2" s="28" t="s">
        <v>104</v>
      </c>
      <c r="X2" s="50"/>
      <c r="Y2" s="50"/>
      <c r="Z2" s="50"/>
    </row>
    <row r="3" spans="1:26" ht="21" x14ac:dyDescent="0.2">
      <c r="A3" s="28" t="s">
        <v>202</v>
      </c>
    </row>
    <row r="4" spans="1:26" ht="19.350000000000001" customHeight="1" x14ac:dyDescent="0.2">
      <c r="A4" s="28"/>
    </row>
    <row r="5" spans="1:26" ht="19.350000000000001" customHeight="1" x14ac:dyDescent="0.2">
      <c r="A5" s="28"/>
      <c r="B5" s="136" t="s">
        <v>4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</row>
    <row r="6" spans="1:26" ht="19.350000000000001" customHeight="1" x14ac:dyDescent="0.2">
      <c r="A6" s="28"/>
      <c r="B6" s="136" t="s">
        <v>105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58"/>
      <c r="X6" s="58"/>
      <c r="Y6" s="58"/>
      <c r="Z6" s="58"/>
    </row>
    <row r="7" spans="1:26" ht="19.350000000000001" customHeight="1" x14ac:dyDescent="0.2">
      <c r="A7" s="28"/>
      <c r="B7" s="58"/>
      <c r="C7" s="58"/>
      <c r="D7" s="58"/>
      <c r="E7" s="58"/>
      <c r="F7" s="58"/>
      <c r="G7" s="58"/>
      <c r="H7" s="58"/>
      <c r="I7" s="58"/>
      <c r="J7" s="58"/>
      <c r="K7" s="58"/>
      <c r="L7" s="69"/>
      <c r="M7" s="69"/>
      <c r="N7" s="137" t="s">
        <v>64</v>
      </c>
      <c r="O7" s="137"/>
      <c r="P7" s="137"/>
      <c r="Q7" s="137"/>
      <c r="R7" s="137"/>
      <c r="S7" s="137"/>
      <c r="T7" s="137"/>
      <c r="U7" s="58"/>
      <c r="V7" s="58"/>
      <c r="X7" s="56"/>
      <c r="Y7" s="56"/>
      <c r="Z7" s="56"/>
    </row>
    <row r="8" spans="1:26" s="28" customFormat="1" ht="19.350000000000001" customHeight="1" x14ac:dyDescent="0.2">
      <c r="B8" s="58"/>
      <c r="C8" s="58"/>
      <c r="D8" s="58"/>
      <c r="E8" s="58"/>
      <c r="F8" s="58"/>
      <c r="G8" s="58"/>
      <c r="H8" s="136" t="s">
        <v>106</v>
      </c>
      <c r="I8" s="136"/>
      <c r="J8" s="136"/>
      <c r="K8" s="58"/>
      <c r="L8" s="137" t="s">
        <v>107</v>
      </c>
      <c r="M8" s="137"/>
      <c r="N8" s="137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s="28" customFormat="1" ht="19.350000000000001" customHeight="1" x14ac:dyDescent="0.2">
      <c r="D9" s="58"/>
      <c r="E9" s="58"/>
      <c r="G9" s="58"/>
      <c r="H9" s="58" t="s">
        <v>108</v>
      </c>
      <c r="I9" s="58"/>
      <c r="J9" s="38"/>
      <c r="L9" s="28" t="s">
        <v>109</v>
      </c>
      <c r="N9" s="58" t="s">
        <v>110</v>
      </c>
      <c r="P9" s="38" t="s">
        <v>111</v>
      </c>
      <c r="R9" s="70" t="s">
        <v>112</v>
      </c>
      <c r="T9" s="58"/>
      <c r="U9" s="58"/>
      <c r="V9" s="58" t="s">
        <v>113</v>
      </c>
      <c r="X9" s="58" t="s">
        <v>114</v>
      </c>
      <c r="Z9" s="58" t="s">
        <v>113</v>
      </c>
    </row>
    <row r="10" spans="1:26" s="28" customFormat="1" ht="19.350000000000001" customHeight="1" x14ac:dyDescent="0.2">
      <c r="B10" s="58" t="s">
        <v>115</v>
      </c>
      <c r="C10" s="58"/>
      <c r="D10" s="58" t="s">
        <v>116</v>
      </c>
      <c r="E10" s="58"/>
      <c r="F10" s="58" t="s">
        <v>117</v>
      </c>
      <c r="G10" s="58"/>
      <c r="H10" s="58" t="s">
        <v>118</v>
      </c>
      <c r="I10" s="58"/>
      <c r="J10" s="38" t="s">
        <v>119</v>
      </c>
      <c r="K10" s="38"/>
      <c r="L10" s="38" t="s">
        <v>120</v>
      </c>
      <c r="M10" s="38"/>
      <c r="N10" s="58" t="s">
        <v>121</v>
      </c>
      <c r="O10" s="38"/>
      <c r="P10" s="38" t="s">
        <v>122</v>
      </c>
      <c r="Q10" s="38"/>
      <c r="R10" s="38" t="s">
        <v>123</v>
      </c>
      <c r="S10" s="38"/>
      <c r="T10" s="58"/>
      <c r="U10" s="58"/>
      <c r="V10" s="58" t="s">
        <v>55</v>
      </c>
      <c r="W10" s="38"/>
      <c r="X10" s="38" t="s">
        <v>124</v>
      </c>
      <c r="Y10" s="58"/>
      <c r="Z10" s="58" t="s">
        <v>125</v>
      </c>
    </row>
    <row r="11" spans="1:26" s="28" customFormat="1" ht="19.350000000000001" customHeight="1" x14ac:dyDescent="0.2">
      <c r="B11" s="68" t="s">
        <v>126</v>
      </c>
      <c r="C11" s="58"/>
      <c r="D11" s="68" t="s">
        <v>127</v>
      </c>
      <c r="E11" s="58"/>
      <c r="F11" s="68" t="s">
        <v>128</v>
      </c>
      <c r="G11" s="58"/>
      <c r="H11" s="68" t="s">
        <v>129</v>
      </c>
      <c r="I11" s="58"/>
      <c r="J11" s="68" t="s">
        <v>130</v>
      </c>
      <c r="K11" s="58"/>
      <c r="L11" s="68" t="s">
        <v>131</v>
      </c>
      <c r="M11" s="58"/>
      <c r="N11" s="68" t="s">
        <v>132</v>
      </c>
      <c r="O11" s="58"/>
      <c r="P11" s="31" t="s">
        <v>133</v>
      </c>
      <c r="Q11" s="58"/>
      <c r="R11" s="31" t="s">
        <v>134</v>
      </c>
      <c r="S11" s="58"/>
      <c r="T11" s="68" t="s">
        <v>113</v>
      </c>
      <c r="U11" s="58"/>
      <c r="V11" s="68" t="s">
        <v>135</v>
      </c>
      <c r="W11" s="58"/>
      <c r="X11" s="68" t="s">
        <v>136</v>
      </c>
      <c r="Y11" s="58"/>
      <c r="Z11" s="68" t="s">
        <v>137</v>
      </c>
    </row>
    <row r="12" spans="1:26" s="28" customFormat="1" ht="19.350000000000001" customHeight="1" x14ac:dyDescent="0.2">
      <c r="A12" s="39" t="s">
        <v>5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4" spans="1:26" ht="19.350000000000001" customHeight="1" x14ac:dyDescent="0.2">
      <c r="A14" s="28" t="s">
        <v>139</v>
      </c>
      <c r="B14" s="48">
        <v>927099</v>
      </c>
      <c r="D14" s="48">
        <v>799228</v>
      </c>
      <c r="F14" s="48">
        <v>12903</v>
      </c>
      <c r="H14" s="48">
        <v>52108</v>
      </c>
      <c r="J14" s="48">
        <v>554661</v>
      </c>
      <c r="L14" s="48">
        <v>7314</v>
      </c>
      <c r="N14" s="48">
        <v>-73715</v>
      </c>
      <c r="P14" s="48">
        <v>2199</v>
      </c>
      <c r="R14" s="48">
        <v>20742</v>
      </c>
      <c r="T14" s="48">
        <f>SUM(L14:R14)</f>
        <v>-43460</v>
      </c>
      <c r="V14" s="8">
        <f>SUM(B14:J14,T14)</f>
        <v>2302539</v>
      </c>
      <c r="X14" s="48">
        <v>307086</v>
      </c>
      <c r="Z14" s="48">
        <f>SUM(V14:X14)</f>
        <v>2609625</v>
      </c>
    </row>
    <row r="15" spans="1:26" ht="19.350000000000001" customHeight="1" x14ac:dyDescent="0.2">
      <c r="A15" s="29" t="s">
        <v>180</v>
      </c>
      <c r="B15" s="8">
        <v>0</v>
      </c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-19052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48">
        <f t="shared" ref="T15:T16" si="0">SUM(L15:R15)</f>
        <v>0</v>
      </c>
      <c r="U15" s="8"/>
      <c r="V15" s="8">
        <f t="shared" ref="V15:V16" si="1">SUM(B15:J15,T15)</f>
        <v>-19052</v>
      </c>
      <c r="W15" s="8"/>
      <c r="X15" s="8">
        <v>-9496</v>
      </c>
      <c r="Y15" s="8"/>
      <c r="Z15" s="48">
        <f t="shared" ref="Z15:Z16" si="2">SUM(V15:X15)</f>
        <v>-28548</v>
      </c>
    </row>
    <row r="16" spans="1:26" ht="19.350000000000001" customHeight="1" x14ac:dyDescent="0.2">
      <c r="A16" s="29" t="s">
        <v>189</v>
      </c>
      <c r="B16" s="9">
        <v>0</v>
      </c>
      <c r="C16" s="8"/>
      <c r="D16" s="9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8"/>
      <c r="N16" s="9">
        <v>17396</v>
      </c>
      <c r="O16" s="8"/>
      <c r="P16" s="9">
        <v>0</v>
      </c>
      <c r="Q16" s="8"/>
      <c r="R16" s="9">
        <v>0</v>
      </c>
      <c r="S16" s="8"/>
      <c r="T16" s="72">
        <f t="shared" si="0"/>
        <v>17396</v>
      </c>
      <c r="U16" s="8"/>
      <c r="V16" s="9">
        <f t="shared" si="1"/>
        <v>17396</v>
      </c>
      <c r="W16" s="8"/>
      <c r="X16" s="9">
        <v>8357</v>
      </c>
      <c r="Y16" s="8"/>
      <c r="Z16" s="72">
        <f t="shared" si="2"/>
        <v>25753</v>
      </c>
    </row>
    <row r="17" spans="1:26" ht="19.350000000000001" customHeight="1" x14ac:dyDescent="0.2">
      <c r="A17" s="28" t="s">
        <v>95</v>
      </c>
      <c r="B17" s="1">
        <f>SUM(B15:B16)</f>
        <v>0</v>
      </c>
      <c r="C17" s="8"/>
      <c r="D17" s="1">
        <f>SUM(D15:D16)</f>
        <v>0</v>
      </c>
      <c r="E17" s="8"/>
      <c r="F17" s="1">
        <f>SUM(F15:F16)</f>
        <v>0</v>
      </c>
      <c r="G17" s="8"/>
      <c r="H17" s="1">
        <f>SUM(H15:H16)</f>
        <v>0</v>
      </c>
      <c r="I17" s="8"/>
      <c r="J17" s="1">
        <f>SUM(J15:J16)</f>
        <v>-19052</v>
      </c>
      <c r="K17" s="8"/>
      <c r="L17" s="1">
        <f>SUM(L15:L16)</f>
        <v>0</v>
      </c>
      <c r="M17" s="8"/>
      <c r="N17" s="1">
        <f>SUM(N15:N16)</f>
        <v>17396</v>
      </c>
      <c r="O17" s="8"/>
      <c r="P17" s="1">
        <f>SUM(P15:P16)</f>
        <v>0</v>
      </c>
      <c r="Q17" s="8"/>
      <c r="R17" s="1">
        <f>SUM(R15:R16)</f>
        <v>0</v>
      </c>
      <c r="S17" s="8"/>
      <c r="T17" s="1">
        <f>SUM(T15:T16)</f>
        <v>17396</v>
      </c>
      <c r="U17" s="8"/>
      <c r="V17" s="1">
        <f>SUM(V15:V16)</f>
        <v>-1656</v>
      </c>
      <c r="W17" s="8"/>
      <c r="X17" s="1">
        <f>SUM(X15:X16)</f>
        <v>-1139</v>
      </c>
      <c r="Y17" s="8"/>
      <c r="Z17" s="1">
        <f>SUM(Z15:Z16)</f>
        <v>-2795</v>
      </c>
    </row>
    <row r="18" spans="1:26" ht="19.350000000000001" customHeight="1" thickBot="1" x14ac:dyDescent="0.25">
      <c r="A18" s="28" t="s">
        <v>204</v>
      </c>
      <c r="B18" s="13">
        <f>B14+B17</f>
        <v>927099</v>
      </c>
      <c r="C18" s="8"/>
      <c r="D18" s="13">
        <f>D14+D17</f>
        <v>799228</v>
      </c>
      <c r="E18" s="8"/>
      <c r="F18" s="13">
        <f>F14+F17</f>
        <v>12903</v>
      </c>
      <c r="G18" s="8"/>
      <c r="H18" s="13">
        <f>H14+H17</f>
        <v>52108</v>
      </c>
      <c r="I18" s="8"/>
      <c r="J18" s="13">
        <f>J14+J17</f>
        <v>535609</v>
      </c>
      <c r="K18" s="8"/>
      <c r="L18" s="13">
        <f>L14+L17</f>
        <v>7314</v>
      </c>
      <c r="M18" s="8"/>
      <c r="N18" s="13">
        <f>N14+N17</f>
        <v>-56319</v>
      </c>
      <c r="O18" s="8"/>
      <c r="P18" s="13">
        <f>P14+P17</f>
        <v>2199</v>
      </c>
      <c r="Q18" s="8"/>
      <c r="R18" s="13">
        <f>R14+R17</f>
        <v>20742</v>
      </c>
      <c r="S18" s="8"/>
      <c r="T18" s="13">
        <f>T14+T17</f>
        <v>-26064</v>
      </c>
      <c r="U18" s="8"/>
      <c r="V18" s="13">
        <f>V14+V17</f>
        <v>2300883</v>
      </c>
      <c r="W18" s="8"/>
      <c r="X18" s="13">
        <f>X14+X17</f>
        <v>305947</v>
      </c>
      <c r="Y18" s="8"/>
      <c r="Z18" s="13">
        <f>Z14+Z17</f>
        <v>2606830</v>
      </c>
    </row>
    <row r="19" spans="1:26" ht="19.350000000000001" customHeight="1" thickTop="1" x14ac:dyDescent="0.2">
      <c r="A19" s="28"/>
      <c r="B19" s="1"/>
      <c r="C19" s="8"/>
      <c r="D19" s="1"/>
      <c r="E19" s="8"/>
      <c r="F19" s="1"/>
      <c r="G19" s="8"/>
      <c r="H19" s="1"/>
      <c r="I19" s="8"/>
      <c r="J19" s="1"/>
      <c r="K19" s="8"/>
      <c r="L19" s="1"/>
      <c r="M19" s="8"/>
      <c r="N19" s="1"/>
      <c r="O19" s="8"/>
      <c r="P19" s="1"/>
      <c r="Q19" s="8"/>
      <c r="R19" s="1"/>
      <c r="S19" s="8"/>
      <c r="T19" s="1"/>
      <c r="U19" s="8"/>
      <c r="V19" s="8"/>
      <c r="W19" s="8"/>
      <c r="X19" s="1"/>
      <c r="Y19" s="8"/>
      <c r="Z19" s="1"/>
    </row>
    <row r="20" spans="1:26" ht="19.350000000000001" customHeight="1" x14ac:dyDescent="0.2">
      <c r="A20" s="28" t="s">
        <v>205</v>
      </c>
      <c r="B20" s="48">
        <v>927099</v>
      </c>
      <c r="D20" s="48">
        <v>799228</v>
      </c>
      <c r="F20" s="48">
        <v>12903</v>
      </c>
      <c r="H20" s="48">
        <v>52108</v>
      </c>
      <c r="J20" s="48">
        <v>583453</v>
      </c>
      <c r="L20" s="48">
        <v>7314</v>
      </c>
      <c r="N20" s="48">
        <v>-81313</v>
      </c>
      <c r="P20" s="48">
        <v>2199</v>
      </c>
      <c r="R20" s="48">
        <v>20742</v>
      </c>
      <c r="T20" s="48">
        <f t="shared" ref="T20" si="3">SUM(L20:R20)</f>
        <v>-51058</v>
      </c>
      <c r="V20" s="8">
        <f t="shared" ref="V20:V22" si="4">SUM(B20:J20,T20)</f>
        <v>2323733</v>
      </c>
      <c r="X20" s="48">
        <v>359572</v>
      </c>
      <c r="Z20" s="48">
        <f t="shared" ref="Z20:Z22" si="5">SUM(V20:X20)</f>
        <v>2683305</v>
      </c>
    </row>
    <row r="21" spans="1:26" ht="19.350000000000001" customHeight="1" x14ac:dyDescent="0.2">
      <c r="A21" s="29" t="s">
        <v>138</v>
      </c>
      <c r="B21" s="48">
        <v>0</v>
      </c>
      <c r="D21" s="48">
        <v>0</v>
      </c>
      <c r="F21" s="48">
        <v>0</v>
      </c>
      <c r="H21" s="48">
        <v>0</v>
      </c>
      <c r="J21" s="48">
        <f>+'กำไรขาดทุน 3 เดือน (2)'!D10</f>
        <v>30089</v>
      </c>
      <c r="L21" s="48">
        <v>0</v>
      </c>
      <c r="N21" s="48">
        <v>0</v>
      </c>
      <c r="P21" s="48">
        <v>0</v>
      </c>
      <c r="R21" s="48">
        <v>0</v>
      </c>
      <c r="T21" s="48">
        <f>SUM(L21:R21)</f>
        <v>0</v>
      </c>
      <c r="V21" s="8">
        <f>SUM(B21:J21,T21)</f>
        <v>30089</v>
      </c>
      <c r="X21" s="48">
        <f>+'กำไรขาดทุน 3 เดือน (2)'!D11</f>
        <v>15968</v>
      </c>
      <c r="Z21" s="48">
        <f t="shared" si="5"/>
        <v>46057</v>
      </c>
    </row>
    <row r="22" spans="1:26" ht="19.350000000000001" customHeight="1" x14ac:dyDescent="0.2">
      <c r="A22" s="29" t="s">
        <v>189</v>
      </c>
      <c r="B22" s="130">
        <v>0</v>
      </c>
      <c r="D22" s="130">
        <v>0</v>
      </c>
      <c r="F22" s="130">
        <v>0</v>
      </c>
      <c r="H22" s="130">
        <v>0</v>
      </c>
      <c r="J22" s="130">
        <v>0</v>
      </c>
      <c r="L22" s="130">
        <v>0</v>
      </c>
      <c r="N22" s="130">
        <v>10809</v>
      </c>
      <c r="P22" s="130">
        <v>0</v>
      </c>
      <c r="R22" s="130">
        <v>0</v>
      </c>
      <c r="T22" s="72">
        <f>SUM(L22:R22)</f>
        <v>10809</v>
      </c>
      <c r="V22" s="9">
        <f t="shared" si="4"/>
        <v>10809</v>
      </c>
      <c r="X22" s="72">
        <v>5193</v>
      </c>
      <c r="Z22" s="72">
        <f t="shared" si="5"/>
        <v>16002</v>
      </c>
    </row>
    <row r="23" spans="1:26" ht="19.350000000000001" customHeight="1" x14ac:dyDescent="0.2">
      <c r="A23" s="28" t="s">
        <v>192</v>
      </c>
      <c r="B23" s="1">
        <f>SUM(B21:B22)</f>
        <v>0</v>
      </c>
      <c r="C23" s="1"/>
      <c r="D23" s="1">
        <f>SUM(D21:D22)</f>
        <v>0</v>
      </c>
      <c r="E23" s="8"/>
      <c r="F23" s="1">
        <f>SUM(F21:F22)</f>
        <v>0</v>
      </c>
      <c r="G23" s="8"/>
      <c r="H23" s="1">
        <f>SUM(H21:H22)</f>
        <v>0</v>
      </c>
      <c r="I23" s="8"/>
      <c r="J23" s="1">
        <f>SUM(J21:J22)</f>
        <v>30089</v>
      </c>
      <c r="K23" s="8"/>
      <c r="L23" s="1">
        <f>SUM(L21:L22)</f>
        <v>0</v>
      </c>
      <c r="M23" s="8"/>
      <c r="N23" s="1">
        <f>SUM(N21:N22)</f>
        <v>10809</v>
      </c>
      <c r="O23" s="8"/>
      <c r="P23" s="1">
        <f>SUM(P21:P22)</f>
        <v>0</v>
      </c>
      <c r="Q23" s="8"/>
      <c r="R23" s="1">
        <f>SUM(R21:R22)</f>
        <v>0</v>
      </c>
      <c r="S23" s="8"/>
      <c r="T23" s="1">
        <f>SUM(T21:T22)</f>
        <v>10809</v>
      </c>
      <c r="U23" s="8"/>
      <c r="V23" s="1">
        <f>SUM(V21:V22)</f>
        <v>40898</v>
      </c>
      <c r="W23" s="1"/>
      <c r="X23" s="1">
        <f>SUM(X21:X22)</f>
        <v>21161</v>
      </c>
      <c r="Y23" s="8"/>
      <c r="Z23" s="1">
        <f>SUM(Z21:Z22)</f>
        <v>62059</v>
      </c>
    </row>
    <row r="24" spans="1:26" ht="19.350000000000001" customHeight="1" thickBot="1" x14ac:dyDescent="0.25">
      <c r="A24" s="28" t="s">
        <v>206</v>
      </c>
      <c r="B24" s="13">
        <f>B20+B23</f>
        <v>927099</v>
      </c>
      <c r="C24" s="1"/>
      <c r="D24" s="13">
        <f>D20+D23</f>
        <v>799228</v>
      </c>
      <c r="E24" s="8"/>
      <c r="F24" s="13">
        <f>F20+F23</f>
        <v>12903</v>
      </c>
      <c r="G24" s="8"/>
      <c r="H24" s="13">
        <f>H20+H23</f>
        <v>52108</v>
      </c>
      <c r="I24" s="8"/>
      <c r="J24" s="13">
        <f>J20+J23</f>
        <v>613542</v>
      </c>
      <c r="K24" s="8"/>
      <c r="L24" s="13">
        <f>L20+L23</f>
        <v>7314</v>
      </c>
      <c r="M24" s="8"/>
      <c r="N24" s="13">
        <f>N20+N23</f>
        <v>-70504</v>
      </c>
      <c r="O24" s="8"/>
      <c r="P24" s="13">
        <f>P20+P23</f>
        <v>2199</v>
      </c>
      <c r="Q24" s="8"/>
      <c r="R24" s="13">
        <f>R20+R23</f>
        <v>20742</v>
      </c>
      <c r="S24" s="8"/>
      <c r="T24" s="13">
        <f>T20+T23</f>
        <v>-40249</v>
      </c>
      <c r="U24" s="8"/>
      <c r="V24" s="13">
        <f>V20+V23</f>
        <v>2364631</v>
      </c>
      <c r="W24" s="8"/>
      <c r="X24" s="13">
        <f>X20+X23</f>
        <v>380733</v>
      </c>
      <c r="Y24" s="8"/>
      <c r="Z24" s="13">
        <f>Z20+Z23</f>
        <v>2745364</v>
      </c>
    </row>
    <row r="25" spans="1:26" ht="19.350000000000001" customHeight="1" thickTop="1" x14ac:dyDescent="0.2"/>
  </sheetData>
  <mergeCells count="5">
    <mergeCell ref="B5:Z5"/>
    <mergeCell ref="B6:V6"/>
    <mergeCell ref="N7:T7"/>
    <mergeCell ref="H8:J8"/>
    <mergeCell ref="L8:N8"/>
  </mergeCells>
  <pageMargins left="0.25" right="0.25" top="0.75" bottom="0.75" header="0.3" footer="0.3"/>
  <pageSetup paperSize="9" scale="67" firstPageNumber="7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2"/>
  <sheetViews>
    <sheetView view="pageBreakPreview" zoomScale="115" zoomScaleNormal="85" zoomScaleSheetLayoutView="115" zoomScalePageLayoutView="85" workbookViewId="0">
      <selection activeCell="B21" sqref="B21"/>
    </sheetView>
  </sheetViews>
  <sheetFormatPr defaultColWidth="9.140625" defaultRowHeight="18" customHeight="1" x14ac:dyDescent="0.2"/>
  <cols>
    <col min="1" max="1" width="48.85546875" style="29" customWidth="1"/>
    <col min="2" max="2" width="14" style="48" customWidth="1"/>
    <col min="3" max="3" width="1" style="48" customWidth="1"/>
    <col min="4" max="4" width="14" style="48" customWidth="1"/>
    <col min="5" max="5" width="1" style="48" customWidth="1"/>
    <col min="6" max="6" width="14" style="48" customWidth="1"/>
    <col min="7" max="7" width="1" style="48" customWidth="1"/>
    <col min="8" max="8" width="14" style="48" customWidth="1"/>
    <col min="9" max="9" width="1" style="48" customWidth="1"/>
    <col min="10" max="10" width="14" style="48" customWidth="1"/>
    <col min="11" max="11" width="1" style="48" customWidth="1"/>
    <col min="12" max="12" width="14" style="48" customWidth="1"/>
    <col min="13" max="13" width="1" style="48" customWidth="1"/>
    <col min="14" max="14" width="14" style="48" customWidth="1"/>
    <col min="15" max="16384" width="9.140625" style="29"/>
  </cols>
  <sheetData>
    <row r="1" spans="1:14" ht="18" customHeight="1" x14ac:dyDescent="0.2">
      <c r="A1" s="28" t="s">
        <v>2</v>
      </c>
      <c r="K1" s="71"/>
      <c r="L1" s="71"/>
      <c r="M1" s="71"/>
      <c r="N1" s="67"/>
    </row>
    <row r="2" spans="1:14" ht="18" customHeight="1" x14ac:dyDescent="0.2">
      <c r="A2" s="28" t="s">
        <v>140</v>
      </c>
      <c r="J2" s="50"/>
      <c r="K2" s="50"/>
      <c r="L2" s="50"/>
      <c r="M2" s="50"/>
      <c r="N2" s="50"/>
    </row>
    <row r="3" spans="1:14" ht="18" customHeight="1" x14ac:dyDescent="0.2">
      <c r="A3" s="28" t="s">
        <v>202</v>
      </c>
    </row>
    <row r="4" spans="1:14" ht="18" customHeight="1" x14ac:dyDescent="0.2">
      <c r="A4" s="28"/>
    </row>
    <row r="5" spans="1:14" ht="18" customHeight="1" x14ac:dyDescent="0.2">
      <c r="A5" s="28"/>
      <c r="K5" s="56"/>
      <c r="L5" s="56"/>
      <c r="M5" s="56"/>
      <c r="N5" s="56"/>
    </row>
    <row r="6" spans="1:14" s="28" customFormat="1" ht="18" customHeight="1" x14ac:dyDescent="0.2">
      <c r="B6" s="136" t="s">
        <v>4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14" s="28" customFormat="1" ht="18" customHeight="1" x14ac:dyDescent="0.2">
      <c r="H7" s="136" t="s">
        <v>178</v>
      </c>
      <c r="I7" s="136"/>
      <c r="J7" s="136"/>
    </row>
    <row r="8" spans="1:14" s="28" customFormat="1" ht="18" customHeight="1" x14ac:dyDescent="0.2">
      <c r="B8" s="58"/>
      <c r="C8" s="58"/>
      <c r="D8" s="58" t="s">
        <v>141</v>
      </c>
      <c r="E8" s="58"/>
      <c r="F8" s="58"/>
      <c r="G8" s="58"/>
      <c r="H8" s="58" t="s">
        <v>108</v>
      </c>
      <c r="I8" s="58"/>
      <c r="J8" s="38"/>
      <c r="K8" s="38"/>
      <c r="L8" s="38" t="s">
        <v>142</v>
      </c>
      <c r="M8" s="38"/>
      <c r="N8" s="58"/>
    </row>
    <row r="9" spans="1:14" s="28" customFormat="1" ht="18" customHeight="1" x14ac:dyDescent="0.2">
      <c r="B9" s="58" t="s">
        <v>115</v>
      </c>
      <c r="C9" s="58"/>
      <c r="D9" s="58" t="s">
        <v>116</v>
      </c>
      <c r="E9" s="58"/>
      <c r="F9" s="58" t="s">
        <v>117</v>
      </c>
      <c r="G9" s="58"/>
      <c r="H9" s="58" t="s">
        <v>118</v>
      </c>
      <c r="I9" s="58"/>
      <c r="J9" s="38" t="s">
        <v>119</v>
      </c>
      <c r="K9" s="38"/>
      <c r="L9" s="38" t="s">
        <v>143</v>
      </c>
      <c r="M9" s="38"/>
      <c r="N9" s="58"/>
    </row>
    <row r="10" spans="1:14" s="28" customFormat="1" ht="18" customHeight="1" x14ac:dyDescent="0.2">
      <c r="B10" s="68" t="s">
        <v>126</v>
      </c>
      <c r="C10" s="58"/>
      <c r="D10" s="68" t="s">
        <v>127</v>
      </c>
      <c r="E10" s="58"/>
      <c r="F10" s="68" t="s">
        <v>128</v>
      </c>
      <c r="G10" s="58"/>
      <c r="H10" s="68" t="s">
        <v>129</v>
      </c>
      <c r="I10" s="58"/>
      <c r="J10" s="68" t="s">
        <v>130</v>
      </c>
      <c r="K10" s="58"/>
      <c r="L10" s="58" t="s">
        <v>137</v>
      </c>
      <c r="M10" s="58"/>
      <c r="N10" s="68" t="s">
        <v>113</v>
      </c>
    </row>
    <row r="11" spans="1:14" s="28" customFormat="1" ht="18" customHeight="1" x14ac:dyDescent="0.2">
      <c r="A11" s="39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3"/>
      <c r="M11" s="71"/>
      <c r="N11" s="71"/>
    </row>
    <row r="12" spans="1:14" s="28" customFormat="1" ht="18" customHeight="1" x14ac:dyDescent="0.2"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1:14" ht="20.100000000000001" customHeight="1" x14ac:dyDescent="0.2">
      <c r="A13" s="28" t="s">
        <v>139</v>
      </c>
      <c r="B13" s="48">
        <v>927099</v>
      </c>
      <c r="D13" s="48">
        <v>799228</v>
      </c>
      <c r="F13" s="48">
        <v>12903</v>
      </c>
      <c r="H13" s="48">
        <v>52108</v>
      </c>
      <c r="J13" s="48">
        <v>42276</v>
      </c>
      <c r="L13" s="48">
        <v>4637</v>
      </c>
      <c r="N13" s="48">
        <f>SUM(B13:L13)</f>
        <v>1838251</v>
      </c>
    </row>
    <row r="14" spans="1:14" ht="20.100000000000001" customHeight="1" x14ac:dyDescent="0.2">
      <c r="A14" s="29" t="s">
        <v>138</v>
      </c>
      <c r="B14" s="48">
        <v>0</v>
      </c>
      <c r="D14" s="48">
        <v>0</v>
      </c>
      <c r="F14" s="48">
        <v>0</v>
      </c>
      <c r="H14" s="48">
        <v>0</v>
      </c>
      <c r="J14" s="48">
        <v>1022</v>
      </c>
      <c r="L14" s="48">
        <v>0</v>
      </c>
      <c r="N14" s="48">
        <f>SUM(B14:L14)</f>
        <v>1022</v>
      </c>
    </row>
    <row r="15" spans="1:14" ht="20.100000000000001" customHeight="1" x14ac:dyDescent="0.2">
      <c r="A15" s="28" t="s">
        <v>207</v>
      </c>
      <c r="B15" s="74">
        <f>SUM(B14)</f>
        <v>0</v>
      </c>
      <c r="C15" s="48">
        <v>0</v>
      </c>
      <c r="D15" s="74">
        <f>SUM(D14)</f>
        <v>0</v>
      </c>
      <c r="E15" s="48">
        <v>0</v>
      </c>
      <c r="F15" s="74">
        <f>SUM(F14)</f>
        <v>0</v>
      </c>
      <c r="H15" s="74">
        <f>SUM(H14)</f>
        <v>0</v>
      </c>
      <c r="J15" s="74">
        <f>SUM(J14)</f>
        <v>1022</v>
      </c>
      <c r="L15" s="74">
        <f>SUM(L14)</f>
        <v>0</v>
      </c>
      <c r="N15" s="74">
        <f>SUM(N14)</f>
        <v>1022</v>
      </c>
    </row>
    <row r="16" spans="1:14" ht="20.100000000000001" customHeight="1" thickBot="1" x14ac:dyDescent="0.25">
      <c r="A16" s="28" t="s">
        <v>204</v>
      </c>
      <c r="B16" s="75">
        <f>B13+B15</f>
        <v>927099</v>
      </c>
      <c r="D16" s="75">
        <f>D13+D15</f>
        <v>799228</v>
      </c>
      <c r="F16" s="75">
        <f>F13+F15</f>
        <v>12903</v>
      </c>
      <c r="H16" s="75">
        <f>H13+H15</f>
        <v>52108</v>
      </c>
      <c r="J16" s="75">
        <f>J13+J15</f>
        <v>43298</v>
      </c>
      <c r="L16" s="75">
        <f>L13+L15</f>
        <v>4637</v>
      </c>
      <c r="N16" s="75">
        <f>N13+N15</f>
        <v>1839273</v>
      </c>
    </row>
    <row r="17" spans="1:14" ht="18" customHeight="1" thickTop="1" x14ac:dyDescent="0.2">
      <c r="A17" s="28"/>
      <c r="I17" s="76"/>
    </row>
    <row r="18" spans="1:14" ht="20.100000000000001" customHeight="1" x14ac:dyDescent="0.2">
      <c r="A18" s="28" t="s">
        <v>205</v>
      </c>
      <c r="B18" s="48">
        <v>927099</v>
      </c>
      <c r="D18" s="48">
        <v>799228</v>
      </c>
      <c r="F18" s="48">
        <v>12903</v>
      </c>
      <c r="H18" s="48">
        <v>52108</v>
      </c>
      <c r="J18" s="48">
        <v>21469</v>
      </c>
      <c r="L18" s="48">
        <v>4637</v>
      </c>
      <c r="N18" s="48">
        <f t="shared" ref="N18:N19" si="0">SUM(B18:L18)</f>
        <v>1817444</v>
      </c>
    </row>
    <row r="19" spans="1:14" ht="20.100000000000001" customHeight="1" x14ac:dyDescent="0.2">
      <c r="A19" s="29" t="s">
        <v>138</v>
      </c>
      <c r="B19" s="72">
        <v>0</v>
      </c>
      <c r="D19" s="72">
        <v>0</v>
      </c>
      <c r="F19" s="72">
        <v>0</v>
      </c>
      <c r="H19" s="72">
        <v>0</v>
      </c>
      <c r="J19" s="72">
        <f>'กำไรขาดทุน 3 เดือน'!H40</f>
        <v>657</v>
      </c>
      <c r="L19" s="72">
        <v>0</v>
      </c>
      <c r="N19" s="72">
        <f t="shared" si="0"/>
        <v>657</v>
      </c>
    </row>
    <row r="20" spans="1:14" ht="20.100000000000001" customHeight="1" x14ac:dyDescent="0.2">
      <c r="A20" s="28" t="s">
        <v>207</v>
      </c>
      <c r="B20" s="48">
        <f>SUM(B19)</f>
        <v>0</v>
      </c>
      <c r="D20" s="48">
        <f>SUM(D19)</f>
        <v>0</v>
      </c>
      <c r="F20" s="48">
        <f>SUM(F19)</f>
        <v>0</v>
      </c>
      <c r="H20" s="48">
        <f>SUM(H19)</f>
        <v>0</v>
      </c>
      <c r="J20" s="48">
        <f>SUM(J19)</f>
        <v>657</v>
      </c>
      <c r="L20" s="48">
        <f>SUM(L19)</f>
        <v>0</v>
      </c>
      <c r="N20" s="48">
        <f>SUM(N19)</f>
        <v>657</v>
      </c>
    </row>
    <row r="21" spans="1:14" ht="20.100000000000001" customHeight="1" thickBot="1" x14ac:dyDescent="0.25">
      <c r="A21" s="28" t="s">
        <v>206</v>
      </c>
      <c r="B21" s="75">
        <f>B18+B20</f>
        <v>927099</v>
      </c>
      <c r="D21" s="75">
        <f>D18+D20</f>
        <v>799228</v>
      </c>
      <c r="F21" s="75">
        <f>F18+F20</f>
        <v>12903</v>
      </c>
      <c r="H21" s="75">
        <f>H18+H20</f>
        <v>52108</v>
      </c>
      <c r="J21" s="75">
        <f>J18+J20</f>
        <v>22126</v>
      </c>
      <c r="L21" s="75">
        <f>L18+L20</f>
        <v>4637</v>
      </c>
      <c r="N21" s="75">
        <f>N18+N20</f>
        <v>1818101</v>
      </c>
    </row>
    <row r="22" spans="1:14" ht="18" customHeight="1" thickTop="1" x14ac:dyDescent="0.2"/>
  </sheetData>
  <mergeCells count="2">
    <mergeCell ref="B6:N6"/>
    <mergeCell ref="H7:J7"/>
  </mergeCells>
  <pageMargins left="0.78" right="0.39370078740157499" top="0.98425196850393704" bottom="0.47244094488188998" header="0.511811023622047" footer="0.511811023622047"/>
  <pageSetup paperSize="9" scale="89" firstPageNumber="8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2"/>
  <sheetViews>
    <sheetView topLeftCell="A25" zoomScale="115" zoomScaleNormal="115" zoomScaleSheetLayoutView="100" workbookViewId="0">
      <selection activeCell="H42" sqref="H42"/>
    </sheetView>
  </sheetViews>
  <sheetFormatPr defaultColWidth="9.140625" defaultRowHeight="17.850000000000001" customHeight="1" x14ac:dyDescent="0.2"/>
  <cols>
    <col min="1" max="1" width="55.85546875" style="78" bestFit="1" customWidth="1"/>
    <col min="2" max="2" width="10.85546875" style="78" customWidth="1"/>
    <col min="3" max="3" width="1" style="79" customWidth="1"/>
    <col min="4" max="4" width="10.85546875" style="78" customWidth="1"/>
    <col min="5" max="5" width="1" style="78" customWidth="1"/>
    <col min="6" max="6" width="10.85546875" style="78" customWidth="1"/>
    <col min="7" max="7" width="1" style="78" customWidth="1"/>
    <col min="8" max="8" width="11.5703125" style="78" bestFit="1" customWidth="1"/>
    <col min="9" max="16384" width="9.140625" style="78"/>
  </cols>
  <sheetData>
    <row r="1" spans="1:8" ht="17.850000000000001" customHeight="1" x14ac:dyDescent="0.2">
      <c r="A1" s="77" t="s">
        <v>2</v>
      </c>
      <c r="H1" s="125"/>
    </row>
    <row r="2" spans="1:8" ht="17.850000000000001" customHeight="1" x14ac:dyDescent="0.2">
      <c r="A2" s="77" t="s">
        <v>144</v>
      </c>
    </row>
    <row r="3" spans="1:8" ht="17.850000000000001" customHeight="1" x14ac:dyDescent="0.2">
      <c r="A3" s="28" t="s">
        <v>202</v>
      </c>
    </row>
    <row r="4" spans="1:8" ht="6" customHeight="1" x14ac:dyDescent="0.2">
      <c r="A4" s="77"/>
    </row>
    <row r="5" spans="1:8" ht="15" customHeight="1" x14ac:dyDescent="0.2">
      <c r="B5" s="131" t="s">
        <v>4</v>
      </c>
      <c r="C5" s="131"/>
      <c r="D5" s="131"/>
      <c r="E5" s="131"/>
      <c r="F5" s="131"/>
      <c r="G5" s="131"/>
      <c r="H5" s="131"/>
    </row>
    <row r="6" spans="1:8" ht="17.850000000000001" customHeight="1" x14ac:dyDescent="0.2">
      <c r="A6" s="80"/>
      <c r="B6" s="81" t="s">
        <v>5</v>
      </c>
      <c r="C6" s="82"/>
      <c r="D6" s="81"/>
      <c r="F6" s="131" t="s">
        <v>6</v>
      </c>
      <c r="G6" s="131"/>
      <c r="H6" s="131"/>
    </row>
    <row r="7" spans="1:8" ht="17.850000000000001" customHeight="1" x14ac:dyDescent="0.2">
      <c r="A7" s="80"/>
      <c r="B7" s="57" t="s">
        <v>203</v>
      </c>
      <c r="C7" s="36"/>
      <c r="D7" s="57" t="s">
        <v>71</v>
      </c>
      <c r="E7" s="83"/>
      <c r="F7" s="57" t="s">
        <v>203</v>
      </c>
      <c r="G7" s="36"/>
      <c r="H7" s="57" t="s">
        <v>71</v>
      </c>
    </row>
    <row r="8" spans="1:8" ht="3" customHeight="1" x14ac:dyDescent="0.2">
      <c r="A8" s="80"/>
      <c r="B8" s="83"/>
      <c r="C8" s="84"/>
      <c r="D8" s="83"/>
      <c r="E8" s="83"/>
      <c r="F8" s="83"/>
      <c r="G8" s="83"/>
      <c r="H8" s="83"/>
    </row>
    <row r="9" spans="1:8" ht="17.100000000000001" customHeight="1" x14ac:dyDescent="0.2">
      <c r="A9" s="77" t="s">
        <v>145</v>
      </c>
      <c r="B9" s="85"/>
      <c r="C9" s="107"/>
      <c r="D9" s="85"/>
      <c r="E9" s="85"/>
      <c r="F9" s="16"/>
      <c r="G9" s="85"/>
      <c r="H9" s="16"/>
    </row>
    <row r="10" spans="1:8" ht="18.95" customHeight="1" x14ac:dyDescent="0.2">
      <c r="A10" s="78" t="s">
        <v>90</v>
      </c>
      <c r="B10" s="86">
        <f>'กำไรขาดทุน 3 เดือน'!D31</f>
        <v>46057</v>
      </c>
      <c r="C10" s="86"/>
      <c r="D10" s="86">
        <f>'กำไรขาดทุน 3 เดือน'!F31</f>
        <v>-28548</v>
      </c>
      <c r="E10" s="86"/>
      <c r="F10" s="86">
        <f>'กำไรขาดทุน 3 เดือน'!H31</f>
        <v>657</v>
      </c>
      <c r="G10" s="86"/>
      <c r="H10" s="86">
        <f>'กำไรขาดทุน 3 เดือน'!J31</f>
        <v>1022</v>
      </c>
    </row>
    <row r="11" spans="1:8" ht="18.95" customHeight="1" x14ac:dyDescent="0.2">
      <c r="A11" s="77" t="s">
        <v>211</v>
      </c>
      <c r="B11" s="86"/>
      <c r="C11" s="87"/>
      <c r="D11" s="86"/>
      <c r="E11" s="86"/>
      <c r="F11" s="86"/>
      <c r="G11" s="86"/>
      <c r="H11" s="86"/>
    </row>
    <row r="12" spans="1:8" s="1" customFormat="1" ht="18.95" customHeight="1" x14ac:dyDescent="0.2">
      <c r="A12" s="101" t="s">
        <v>1</v>
      </c>
      <c r="B12" s="86">
        <v>11926</v>
      </c>
      <c r="C12" s="86"/>
      <c r="D12" s="86">
        <v>6412</v>
      </c>
      <c r="E12" s="86"/>
      <c r="F12" s="86">
        <v>0</v>
      </c>
      <c r="G12" s="86"/>
      <c r="H12" s="86">
        <v>0</v>
      </c>
    </row>
    <row r="13" spans="1:8" ht="18.95" customHeight="1" x14ac:dyDescent="0.2">
      <c r="A13" s="101" t="s">
        <v>146</v>
      </c>
      <c r="B13" s="86">
        <v>38879</v>
      </c>
      <c r="C13" s="86"/>
      <c r="D13" s="86">
        <v>31842</v>
      </c>
      <c r="E13" s="86"/>
      <c r="F13" s="86">
        <v>9341</v>
      </c>
      <c r="G13" s="86"/>
      <c r="H13" s="86">
        <v>10095</v>
      </c>
    </row>
    <row r="14" spans="1:8" ht="18.95" customHeight="1" x14ac:dyDescent="0.2">
      <c r="A14" s="101" t="s">
        <v>212</v>
      </c>
      <c r="B14" s="86">
        <v>11732</v>
      </c>
      <c r="C14" s="86"/>
      <c r="D14" s="86">
        <v>148</v>
      </c>
      <c r="E14" s="86"/>
      <c r="F14" s="86">
        <v>11780</v>
      </c>
      <c r="G14" s="86"/>
      <c r="H14" s="86">
        <v>0</v>
      </c>
    </row>
    <row r="15" spans="1:8" ht="18.95" customHeight="1" x14ac:dyDescent="0.2">
      <c r="A15" s="101" t="s">
        <v>219</v>
      </c>
      <c r="B15" s="86">
        <v>17</v>
      </c>
      <c r="C15" s="86">
        <v>0</v>
      </c>
      <c r="D15" s="86">
        <v>-4073</v>
      </c>
      <c r="E15" s="86">
        <v>0</v>
      </c>
      <c r="F15" s="86">
        <v>-5</v>
      </c>
      <c r="G15" s="86"/>
      <c r="H15" s="86">
        <v>-4243</v>
      </c>
    </row>
    <row r="16" spans="1:8" ht="18.95" customHeight="1" x14ac:dyDescent="0.2">
      <c r="A16" s="101" t="s">
        <v>222</v>
      </c>
      <c r="B16" s="86">
        <v>2055</v>
      </c>
      <c r="C16" s="86"/>
      <c r="D16" s="86">
        <v>0</v>
      </c>
      <c r="E16" s="86"/>
      <c r="F16" s="86">
        <v>0</v>
      </c>
      <c r="G16" s="86"/>
      <c r="H16" s="86">
        <v>0</v>
      </c>
    </row>
    <row r="17" spans="1:8" ht="18.95" customHeight="1" x14ac:dyDescent="0.2">
      <c r="A17" s="101" t="s">
        <v>147</v>
      </c>
      <c r="B17" s="86">
        <v>2460</v>
      </c>
      <c r="C17" s="86"/>
      <c r="D17" s="86">
        <v>628</v>
      </c>
      <c r="E17" s="86"/>
      <c r="F17" s="86">
        <v>0</v>
      </c>
      <c r="G17" s="86"/>
      <c r="H17" s="86">
        <v>0</v>
      </c>
    </row>
    <row r="18" spans="1:8" ht="18.95" customHeight="1" x14ac:dyDescent="0.2">
      <c r="A18" s="101" t="s">
        <v>148</v>
      </c>
      <c r="B18" s="86">
        <v>9</v>
      </c>
      <c r="C18" s="86"/>
      <c r="D18" s="86">
        <v>2</v>
      </c>
      <c r="E18" s="86"/>
      <c r="F18" s="86">
        <v>5</v>
      </c>
      <c r="G18" s="86"/>
      <c r="H18" s="86">
        <v>2</v>
      </c>
    </row>
    <row r="19" spans="1:8" ht="18.95" customHeight="1" x14ac:dyDescent="0.2">
      <c r="A19" s="101" t="s">
        <v>218</v>
      </c>
      <c r="B19" s="86">
        <v>7</v>
      </c>
      <c r="C19" s="86"/>
      <c r="D19" s="86">
        <v>0</v>
      </c>
      <c r="E19" s="86"/>
      <c r="F19" s="86">
        <v>0</v>
      </c>
      <c r="G19" s="86"/>
      <c r="H19" s="86">
        <v>0</v>
      </c>
    </row>
    <row r="20" spans="1:8" s="1" customFormat="1" ht="18.95" customHeight="1" x14ac:dyDescent="0.2">
      <c r="A20" s="101" t="s">
        <v>149</v>
      </c>
      <c r="B20" s="86">
        <v>1898</v>
      </c>
      <c r="C20" s="86"/>
      <c r="D20" s="86">
        <v>14780</v>
      </c>
      <c r="E20" s="86"/>
      <c r="F20" s="86">
        <v>0</v>
      </c>
      <c r="G20" s="86"/>
      <c r="H20" s="86">
        <v>0</v>
      </c>
    </row>
    <row r="21" spans="1:8" s="1" customFormat="1" ht="18.95" customHeight="1" x14ac:dyDescent="0.2">
      <c r="A21" s="101" t="s">
        <v>213</v>
      </c>
      <c r="B21" s="86">
        <v>-1519</v>
      </c>
      <c r="C21" s="86"/>
      <c r="D21" s="1">
        <v>-86</v>
      </c>
      <c r="E21" s="86"/>
      <c r="F21" s="1">
        <v>-6793</v>
      </c>
      <c r="G21" s="86"/>
      <c r="H21" s="1">
        <v>-191</v>
      </c>
    </row>
    <row r="22" spans="1:8" s="1" customFormat="1" ht="18.95" customHeight="1" x14ac:dyDescent="0.2">
      <c r="A22" s="101" t="s">
        <v>191</v>
      </c>
      <c r="B22" s="86">
        <v>-12298</v>
      </c>
      <c r="C22" s="86"/>
      <c r="D22" s="86">
        <v>2232</v>
      </c>
      <c r="E22" s="86"/>
      <c r="F22" s="86">
        <v>-2927</v>
      </c>
      <c r="G22" s="86"/>
      <c r="H22" s="86">
        <v>-606</v>
      </c>
    </row>
    <row r="23" spans="1:8" s="1" customFormat="1" ht="18.95" customHeight="1" x14ac:dyDescent="0.2">
      <c r="A23" s="101" t="s">
        <v>150</v>
      </c>
      <c r="B23" s="86">
        <v>1316</v>
      </c>
      <c r="C23" s="86"/>
      <c r="D23" s="86">
        <v>1357</v>
      </c>
      <c r="E23" s="86"/>
      <c r="F23" s="86">
        <v>1202</v>
      </c>
      <c r="G23" s="86"/>
      <c r="H23" s="86">
        <v>1245</v>
      </c>
    </row>
    <row r="24" spans="1:8" s="1" customFormat="1" ht="18.95" customHeight="1" x14ac:dyDescent="0.2">
      <c r="A24" s="101" t="s">
        <v>76</v>
      </c>
      <c r="B24" s="86">
        <v>0</v>
      </c>
      <c r="C24" s="86"/>
      <c r="D24" s="86">
        <v>0</v>
      </c>
      <c r="E24" s="86"/>
      <c r="F24" s="86">
        <v>-19980</v>
      </c>
      <c r="G24" s="86"/>
      <c r="H24" s="86">
        <v>-29160</v>
      </c>
    </row>
    <row r="25" spans="1:8" s="1" customFormat="1" ht="18.95" customHeight="1" x14ac:dyDescent="0.2">
      <c r="A25" s="101" t="s">
        <v>208</v>
      </c>
      <c r="B25" s="86">
        <v>-20</v>
      </c>
      <c r="C25" s="86"/>
      <c r="D25" s="86">
        <v>-42</v>
      </c>
      <c r="E25" s="86"/>
      <c r="F25" s="86">
        <v>-1603</v>
      </c>
      <c r="G25" s="86"/>
      <c r="H25" s="86">
        <v>-943</v>
      </c>
    </row>
    <row r="26" spans="1:8" s="113" customFormat="1" ht="18.95" customHeight="1" x14ac:dyDescent="0.2">
      <c r="A26" s="101" t="s">
        <v>209</v>
      </c>
      <c r="B26" s="86">
        <v>31581</v>
      </c>
      <c r="C26" s="86"/>
      <c r="D26" s="86">
        <v>30593</v>
      </c>
      <c r="E26" s="86"/>
      <c r="F26" s="86">
        <v>6474</v>
      </c>
      <c r="G26" s="86"/>
      <c r="H26" s="86">
        <v>6863</v>
      </c>
    </row>
    <row r="27" spans="1:8" s="1" customFormat="1" ht="18.95" customHeight="1" x14ac:dyDescent="0.2">
      <c r="A27" s="101" t="s">
        <v>177</v>
      </c>
      <c r="B27" s="124">
        <v>-3633</v>
      </c>
      <c r="C27" s="86"/>
      <c r="D27" s="124">
        <v>-39</v>
      </c>
      <c r="E27" s="86"/>
      <c r="F27" s="124">
        <v>0</v>
      </c>
      <c r="G27" s="86"/>
      <c r="H27" s="124">
        <v>0</v>
      </c>
    </row>
    <row r="28" spans="1:8" s="1" customFormat="1" ht="20.100000000000001" customHeight="1" x14ac:dyDescent="0.2">
      <c r="A28" s="77" t="s">
        <v>193</v>
      </c>
      <c r="B28" s="92"/>
      <c r="C28" s="92"/>
      <c r="D28" s="86"/>
      <c r="E28" s="86"/>
      <c r="F28" s="86"/>
      <c r="G28" s="86"/>
      <c r="H28" s="86"/>
    </row>
    <row r="29" spans="1:8" s="1" customFormat="1" ht="20.100000000000001" customHeight="1" x14ac:dyDescent="0.2">
      <c r="A29" s="77" t="s">
        <v>151</v>
      </c>
      <c r="B29" s="86">
        <f>SUM(B10:B27)</f>
        <v>130467</v>
      </c>
      <c r="C29" s="87"/>
      <c r="D29" s="86">
        <f>SUM(D10:D27)</f>
        <v>55206</v>
      </c>
      <c r="E29" s="86"/>
      <c r="F29" s="86">
        <f>SUM(F10:F27)</f>
        <v>-1849</v>
      </c>
      <c r="G29" s="86"/>
      <c r="H29" s="86">
        <f>SUM(H10:H27)</f>
        <v>-15916</v>
      </c>
    </row>
    <row r="30" spans="1:8" s="1" customFormat="1" ht="20.100000000000001" customHeight="1" x14ac:dyDescent="0.2">
      <c r="A30" s="77" t="s">
        <v>152</v>
      </c>
      <c r="B30" s="86"/>
      <c r="C30" s="86"/>
      <c r="D30" s="86"/>
      <c r="E30" s="86"/>
      <c r="F30" s="86"/>
      <c r="G30" s="86"/>
      <c r="H30" s="86"/>
    </row>
    <row r="31" spans="1:8" s="1" customFormat="1" ht="18.95" customHeight="1" x14ac:dyDescent="0.2">
      <c r="A31" s="102" t="s">
        <v>14</v>
      </c>
      <c r="B31" s="86">
        <v>207979</v>
      </c>
      <c r="C31" s="87"/>
      <c r="D31" s="86">
        <v>325942</v>
      </c>
      <c r="E31" s="86"/>
      <c r="F31" s="86">
        <v>7479</v>
      </c>
      <c r="G31" s="86"/>
      <c r="H31" s="86">
        <v>-120045</v>
      </c>
    </row>
    <row r="32" spans="1:8" s="1" customFormat="1" ht="18.95" customHeight="1" x14ac:dyDescent="0.2">
      <c r="A32" s="102" t="s">
        <v>16</v>
      </c>
      <c r="B32" s="86">
        <v>161372</v>
      </c>
      <c r="C32" s="87"/>
      <c r="D32" s="86">
        <v>-171452</v>
      </c>
      <c r="E32" s="86"/>
      <c r="F32" s="86">
        <v>1006</v>
      </c>
      <c r="G32" s="86"/>
      <c r="H32" s="86">
        <v>107206</v>
      </c>
    </row>
    <row r="33" spans="1:8" s="1" customFormat="1" ht="18.95" customHeight="1" x14ac:dyDescent="0.2">
      <c r="A33" s="102" t="s">
        <v>153</v>
      </c>
      <c r="B33" s="86">
        <v>824</v>
      </c>
      <c r="C33" s="87"/>
      <c r="D33" s="86">
        <v>-919</v>
      </c>
      <c r="E33" s="86"/>
      <c r="F33" s="86">
        <v>0</v>
      </c>
      <c r="G33" s="86"/>
      <c r="H33" s="86">
        <v>0</v>
      </c>
    </row>
    <row r="34" spans="1:8" s="1" customFormat="1" ht="18.95" customHeight="1" x14ac:dyDescent="0.2">
      <c r="A34" s="102" t="s">
        <v>18</v>
      </c>
      <c r="B34" s="86">
        <v>14218</v>
      </c>
      <c r="C34" s="87"/>
      <c r="D34" s="86">
        <v>-5297</v>
      </c>
      <c r="E34" s="86"/>
      <c r="F34" s="86">
        <v>3272</v>
      </c>
      <c r="G34" s="86"/>
      <c r="H34" s="86">
        <v>2523</v>
      </c>
    </row>
    <row r="35" spans="1:8" s="1" customFormat="1" ht="18.95" customHeight="1" x14ac:dyDescent="0.2">
      <c r="A35" s="102" t="s">
        <v>28</v>
      </c>
      <c r="B35" s="86">
        <v>2355</v>
      </c>
      <c r="C35" s="87"/>
      <c r="D35" s="86">
        <v>638</v>
      </c>
      <c r="E35" s="86"/>
      <c r="F35" s="86">
        <v>2412</v>
      </c>
      <c r="G35" s="86"/>
      <c r="H35" s="86">
        <v>639</v>
      </c>
    </row>
    <row r="36" spans="1:8" s="1" customFormat="1" ht="20.100000000000001" customHeight="1" x14ac:dyDescent="0.2">
      <c r="A36" s="77" t="s">
        <v>154</v>
      </c>
      <c r="B36" s="92"/>
      <c r="C36" s="93"/>
      <c r="D36" s="92"/>
      <c r="E36" s="86"/>
      <c r="F36" s="92"/>
      <c r="G36" s="86"/>
      <c r="H36" s="92"/>
    </row>
    <row r="37" spans="1:8" s="1" customFormat="1" ht="18.95" customHeight="1" x14ac:dyDescent="0.2">
      <c r="A37" s="102" t="s">
        <v>35</v>
      </c>
      <c r="B37" s="86">
        <v>-168721</v>
      </c>
      <c r="C37" s="87"/>
      <c r="D37" s="86">
        <v>111680</v>
      </c>
      <c r="E37" s="86"/>
      <c r="F37" s="86">
        <v>58795</v>
      </c>
      <c r="G37" s="86"/>
      <c r="H37" s="86">
        <v>12875</v>
      </c>
    </row>
    <row r="38" spans="1:8" s="1" customFormat="1" ht="18.95" customHeight="1" x14ac:dyDescent="0.2">
      <c r="A38" s="102" t="s">
        <v>43</v>
      </c>
      <c r="B38" s="86">
        <v>-12617</v>
      </c>
      <c r="C38" s="87"/>
      <c r="D38" s="86">
        <v>-5433</v>
      </c>
      <c r="E38" s="86"/>
      <c r="F38" s="86">
        <v>-73</v>
      </c>
      <c r="G38" s="86"/>
      <c r="H38" s="86">
        <v>309</v>
      </c>
    </row>
    <row r="39" spans="1:8" s="1" customFormat="1" ht="18.95" customHeight="1" x14ac:dyDescent="0.2">
      <c r="A39" s="102" t="s">
        <v>155</v>
      </c>
      <c r="B39" s="86">
        <v>-694</v>
      </c>
      <c r="C39" s="87"/>
      <c r="D39" s="86">
        <v>-2410</v>
      </c>
      <c r="E39" s="86"/>
      <c r="F39" s="86">
        <v>-694</v>
      </c>
      <c r="G39" s="86"/>
      <c r="H39" s="86">
        <v>-2410</v>
      </c>
    </row>
    <row r="40" spans="1:8" s="1" customFormat="1" ht="20.100000000000001" customHeight="1" x14ac:dyDescent="0.2">
      <c r="A40" s="77" t="s">
        <v>194</v>
      </c>
      <c r="B40" s="103">
        <f>SUM(B29:B39)</f>
        <v>335183</v>
      </c>
      <c r="C40" s="87"/>
      <c r="D40" s="103">
        <f>SUM(D29:D39)</f>
        <v>307955</v>
      </c>
      <c r="E40" s="86"/>
      <c r="F40" s="103">
        <f>SUM(F29:F39)</f>
        <v>70348</v>
      </c>
      <c r="G40" s="86"/>
      <c r="H40" s="103">
        <f>SUM(H29:H39)</f>
        <v>-14819</v>
      </c>
    </row>
    <row r="41" spans="1:8" s="1" customFormat="1" ht="18.95" customHeight="1" x14ac:dyDescent="0.2">
      <c r="A41" s="101" t="s">
        <v>156</v>
      </c>
      <c r="B41" s="86">
        <v>-10622</v>
      </c>
      <c r="C41" s="87"/>
      <c r="D41" s="86">
        <v>-6318</v>
      </c>
      <c r="E41" s="86"/>
      <c r="F41" s="86">
        <v>-3094</v>
      </c>
      <c r="G41" s="86"/>
      <c r="H41" s="86">
        <v>-50</v>
      </c>
    </row>
    <row r="42" spans="1:8" s="1" customFormat="1" ht="20.100000000000001" customHeight="1" x14ac:dyDescent="0.2">
      <c r="A42" s="77" t="s">
        <v>183</v>
      </c>
      <c r="B42" s="91">
        <f>SUM(B40:B41)</f>
        <v>324561</v>
      </c>
      <c r="C42" s="87"/>
      <c r="D42" s="91">
        <f>SUM(D40:D41)</f>
        <v>301637</v>
      </c>
      <c r="E42" s="86"/>
      <c r="F42" s="91">
        <f>SUM(F40:F41)</f>
        <v>67254</v>
      </c>
      <c r="G42" s="86"/>
      <c r="H42" s="91">
        <f>SUM(H40:H41)</f>
        <v>-14869</v>
      </c>
    </row>
  </sheetData>
  <mergeCells count="2">
    <mergeCell ref="B5:H5"/>
    <mergeCell ref="F6:H6"/>
  </mergeCells>
  <pageMargins left="0.78" right="0.39370078740157499" top="0.98425196850393704" bottom="0.25" header="0.511811023622047" footer="0.511811023622047"/>
  <pageSetup paperSize="9" scale="89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1"/>
  <sheetViews>
    <sheetView tabSelected="1" zoomScaleNormal="100" zoomScaleSheetLayoutView="85" workbookViewId="0">
      <selection activeCell="J10" sqref="J10"/>
    </sheetView>
  </sheetViews>
  <sheetFormatPr defaultColWidth="9.140625" defaultRowHeight="15.6" customHeight="1" x14ac:dyDescent="0.2"/>
  <cols>
    <col min="1" max="1" width="3.85546875" style="78" customWidth="1"/>
    <col min="2" max="2" width="49.85546875" style="78" customWidth="1"/>
    <col min="3" max="3" width="11.85546875" style="78" customWidth="1"/>
    <col min="4" max="4" width="0.85546875" style="79" customWidth="1"/>
    <col min="5" max="5" width="10.85546875" style="78" customWidth="1"/>
    <col min="6" max="6" width="0.85546875" style="78" customWidth="1"/>
    <col min="7" max="7" width="10.140625" style="78" customWidth="1"/>
    <col min="8" max="8" width="0.85546875" style="78" customWidth="1"/>
    <col min="9" max="9" width="10.5703125" style="78" customWidth="1"/>
    <col min="10" max="16384" width="9.140625" style="78"/>
  </cols>
  <sheetData>
    <row r="1" spans="1:9" ht="21" x14ac:dyDescent="0.2">
      <c r="A1" s="77" t="s">
        <v>2</v>
      </c>
      <c r="B1" s="77"/>
      <c r="I1" s="125"/>
    </row>
    <row r="2" spans="1:9" ht="21" x14ac:dyDescent="0.2">
      <c r="A2" s="77" t="s">
        <v>157</v>
      </c>
      <c r="B2" s="77"/>
    </row>
    <row r="3" spans="1:9" ht="21" x14ac:dyDescent="0.2">
      <c r="A3" s="28" t="s">
        <v>202</v>
      </c>
      <c r="B3" s="77"/>
    </row>
    <row r="4" spans="1:9" ht="15.6" customHeight="1" x14ac:dyDescent="0.2">
      <c r="A4" s="77"/>
      <c r="B4" s="77"/>
    </row>
    <row r="5" spans="1:9" ht="15.6" customHeight="1" x14ac:dyDescent="0.2">
      <c r="C5" s="131" t="s">
        <v>4</v>
      </c>
      <c r="D5" s="131"/>
      <c r="E5" s="131"/>
      <c r="F5" s="131"/>
      <c r="G5" s="131"/>
      <c r="H5" s="131"/>
      <c r="I5" s="131"/>
    </row>
    <row r="6" spans="1:9" ht="15.6" customHeight="1" x14ac:dyDescent="0.2">
      <c r="A6" s="80"/>
      <c r="B6" s="80"/>
      <c r="C6" s="81" t="s">
        <v>5</v>
      </c>
      <c r="D6" s="82"/>
      <c r="E6" s="81"/>
      <c r="G6" s="131" t="s">
        <v>6</v>
      </c>
      <c r="H6" s="131"/>
      <c r="I6" s="131"/>
    </row>
    <row r="7" spans="1:9" ht="15.6" customHeight="1" x14ac:dyDescent="0.2">
      <c r="A7" s="80"/>
      <c r="B7" s="80"/>
      <c r="C7" s="57" t="s">
        <v>203</v>
      </c>
      <c r="D7" s="36"/>
      <c r="E7" s="57" t="s">
        <v>71</v>
      </c>
      <c r="F7" s="83"/>
      <c r="G7" s="57" t="s">
        <v>203</v>
      </c>
      <c r="H7" s="36"/>
      <c r="I7" s="57" t="s">
        <v>71</v>
      </c>
    </row>
    <row r="8" spans="1:9" ht="6.6" customHeight="1" x14ac:dyDescent="0.2">
      <c r="A8" s="80"/>
      <c r="B8" s="80"/>
      <c r="C8" s="83"/>
      <c r="D8" s="84"/>
      <c r="E8" s="83"/>
      <c r="F8" s="83"/>
      <c r="G8" s="83"/>
      <c r="H8" s="83"/>
      <c r="I8" s="83"/>
    </row>
    <row r="9" spans="1:9" ht="20.100000000000001" customHeight="1" x14ac:dyDescent="0.2">
      <c r="A9" s="77" t="s">
        <v>158</v>
      </c>
      <c r="B9" s="77"/>
      <c r="C9" s="88"/>
      <c r="D9" s="89"/>
      <c r="E9" s="88"/>
      <c r="F9" s="88"/>
      <c r="G9" s="88"/>
      <c r="H9" s="88"/>
      <c r="I9" s="127"/>
    </row>
    <row r="10" spans="1:9" ht="20.100000000000001" customHeight="1" x14ac:dyDescent="0.2">
      <c r="A10" s="77"/>
      <c r="B10" s="104" t="s">
        <v>223</v>
      </c>
      <c r="C10" s="88">
        <v>-600</v>
      </c>
      <c r="D10" s="89"/>
      <c r="E10" s="86">
        <v>0</v>
      </c>
      <c r="F10" s="88"/>
      <c r="G10" s="86">
        <v>0</v>
      </c>
      <c r="H10" s="88"/>
      <c r="I10" s="86">
        <v>0</v>
      </c>
    </row>
    <row r="11" spans="1:9" ht="20.100000000000001" customHeight="1" x14ac:dyDescent="0.2">
      <c r="B11" s="104" t="s">
        <v>159</v>
      </c>
      <c r="C11" s="126">
        <v>-32221</v>
      </c>
      <c r="D11" s="90"/>
      <c r="E11" s="126">
        <v>-41100</v>
      </c>
      <c r="F11" s="86"/>
      <c r="G11" s="126">
        <v>-3497</v>
      </c>
      <c r="H11" s="86"/>
      <c r="I11" s="126">
        <v>-14216</v>
      </c>
    </row>
    <row r="12" spans="1:9" ht="20.100000000000001" customHeight="1" x14ac:dyDescent="0.2">
      <c r="B12" s="104" t="s">
        <v>160</v>
      </c>
      <c r="C12" s="126">
        <v>-312</v>
      </c>
      <c r="D12" s="90"/>
      <c r="E12" s="126">
        <v>0</v>
      </c>
      <c r="F12" s="86"/>
      <c r="G12" s="126">
        <v>-14</v>
      </c>
      <c r="H12" s="86"/>
      <c r="I12" s="126">
        <v>0</v>
      </c>
    </row>
    <row r="13" spans="1:9" ht="20.100000000000001" customHeight="1" x14ac:dyDescent="0.2">
      <c r="B13" s="104" t="s">
        <v>161</v>
      </c>
      <c r="C13" s="86">
        <v>995</v>
      </c>
      <c r="D13" s="90"/>
      <c r="E13" s="86">
        <v>4274</v>
      </c>
      <c r="F13" s="86"/>
      <c r="G13" s="86">
        <v>0</v>
      </c>
      <c r="H13" s="86"/>
      <c r="I13" s="86">
        <v>4243</v>
      </c>
    </row>
    <row r="14" spans="1:9" ht="20.100000000000001" customHeight="1" x14ac:dyDescent="0.2">
      <c r="B14" s="104" t="s">
        <v>220</v>
      </c>
      <c r="C14" s="86">
        <v>36</v>
      </c>
      <c r="D14" s="90"/>
      <c r="E14" s="86">
        <v>0</v>
      </c>
      <c r="F14" s="86"/>
      <c r="G14" s="86">
        <v>0</v>
      </c>
      <c r="H14" s="86"/>
      <c r="I14" s="86">
        <v>0</v>
      </c>
    </row>
    <row r="15" spans="1:9" ht="20.100000000000001" customHeight="1" x14ac:dyDescent="0.2">
      <c r="B15" s="104" t="s">
        <v>208</v>
      </c>
      <c r="C15" s="86">
        <v>13</v>
      </c>
      <c r="D15" s="87"/>
      <c r="E15" s="86">
        <v>25</v>
      </c>
      <c r="F15" s="86"/>
      <c r="G15" s="86">
        <v>13</v>
      </c>
      <c r="H15" s="86"/>
      <c r="I15" s="86">
        <v>260</v>
      </c>
    </row>
    <row r="16" spans="1:9" ht="20.100000000000001" customHeight="1" x14ac:dyDescent="0.2">
      <c r="A16" s="77" t="s">
        <v>162</v>
      </c>
      <c r="B16" s="77"/>
      <c r="C16" s="91">
        <f>SUM(C10:C15)</f>
        <v>-32089</v>
      </c>
      <c r="D16" s="87"/>
      <c r="E16" s="91">
        <f>SUM(E10:E15)</f>
        <v>-36801</v>
      </c>
      <c r="F16" s="86"/>
      <c r="G16" s="91">
        <f>SUM(G10:G15)</f>
        <v>-3498</v>
      </c>
      <c r="H16" s="86"/>
      <c r="I16" s="91">
        <f>SUM(I10:I15)</f>
        <v>-9713</v>
      </c>
    </row>
    <row r="17" spans="1:9" ht="9.6" customHeight="1" x14ac:dyDescent="0.2">
      <c r="C17" s="92"/>
      <c r="D17" s="20"/>
      <c r="E17" s="17"/>
      <c r="F17" s="20"/>
      <c r="G17" s="92"/>
      <c r="H17" s="20"/>
      <c r="I17" s="92"/>
    </row>
    <row r="18" spans="1:9" ht="20.100000000000001" customHeight="1" x14ac:dyDescent="0.2">
      <c r="A18" s="77" t="s">
        <v>163</v>
      </c>
      <c r="B18" s="77"/>
      <c r="C18" s="19"/>
      <c r="D18" s="93"/>
      <c r="E18" s="19"/>
      <c r="F18" s="92"/>
      <c r="G18" s="19"/>
      <c r="H18" s="19"/>
      <c r="I18" s="19"/>
    </row>
    <row r="19" spans="1:9" ht="20.100000000000001" customHeight="1" x14ac:dyDescent="0.2">
      <c r="B19" s="104" t="s">
        <v>185</v>
      </c>
      <c r="C19" s="86">
        <v>-31420</v>
      </c>
      <c r="D19" s="94"/>
      <c r="E19" s="86">
        <v>-30290</v>
      </c>
      <c r="F19" s="86"/>
      <c r="G19" s="86">
        <v>-7477</v>
      </c>
      <c r="H19" s="86"/>
      <c r="I19" s="86">
        <v>-5454</v>
      </c>
    </row>
    <row r="20" spans="1:9" ht="20.100000000000001" customHeight="1" x14ac:dyDescent="0.2">
      <c r="B20" s="104" t="s">
        <v>196</v>
      </c>
      <c r="C20" s="86"/>
      <c r="D20" s="94"/>
      <c r="E20" s="86"/>
      <c r="F20" s="86"/>
      <c r="G20" s="86"/>
      <c r="H20" s="86"/>
      <c r="I20" s="86"/>
    </row>
    <row r="21" spans="1:9" ht="20.100000000000001" customHeight="1" x14ac:dyDescent="0.2">
      <c r="B21" s="104" t="s">
        <v>34</v>
      </c>
      <c r="C21" s="86">
        <v>0</v>
      </c>
      <c r="D21" s="94"/>
      <c r="E21" s="86">
        <v>32323</v>
      </c>
      <c r="F21" s="86"/>
      <c r="G21" s="86">
        <v>0</v>
      </c>
      <c r="H21" s="86"/>
      <c r="I21" s="86">
        <v>18236</v>
      </c>
    </row>
    <row r="22" spans="1:9" ht="20.100000000000001" customHeight="1" x14ac:dyDescent="0.2">
      <c r="B22" s="104" t="s">
        <v>214</v>
      </c>
      <c r="C22" s="86"/>
      <c r="D22" s="94"/>
      <c r="E22" s="86"/>
      <c r="F22" s="86"/>
      <c r="G22" s="86"/>
      <c r="H22" s="86"/>
      <c r="I22" s="86"/>
    </row>
    <row r="23" spans="1:9" ht="20.100000000000001" customHeight="1" x14ac:dyDescent="0.2">
      <c r="B23" s="104" t="s">
        <v>34</v>
      </c>
      <c r="C23" s="86">
        <v>-295314</v>
      </c>
      <c r="D23" s="94"/>
      <c r="E23" s="86">
        <v>-338435</v>
      </c>
      <c r="F23" s="86"/>
      <c r="G23" s="86">
        <v>-77685</v>
      </c>
      <c r="H23" s="86"/>
      <c r="I23" s="86">
        <v>0</v>
      </c>
    </row>
    <row r="24" spans="1:9" ht="20.100000000000001" customHeight="1" x14ac:dyDescent="0.2">
      <c r="B24" s="104" t="s">
        <v>164</v>
      </c>
      <c r="C24" s="86">
        <v>0</v>
      </c>
      <c r="D24" s="94"/>
      <c r="E24" s="86">
        <v>0</v>
      </c>
      <c r="F24" s="86"/>
      <c r="G24" s="86">
        <v>14600</v>
      </c>
      <c r="H24" s="86"/>
      <c r="I24" s="86">
        <v>30700</v>
      </c>
    </row>
    <row r="25" spans="1:9" ht="20.100000000000001" customHeight="1" x14ac:dyDescent="0.2">
      <c r="B25" s="104" t="s">
        <v>165</v>
      </c>
      <c r="C25" s="86">
        <v>0</v>
      </c>
      <c r="D25" s="94"/>
      <c r="E25" s="86">
        <v>0</v>
      </c>
      <c r="F25" s="86"/>
      <c r="G25" s="86">
        <v>-2900</v>
      </c>
      <c r="H25" s="86"/>
      <c r="I25" s="86">
        <v>-5000</v>
      </c>
    </row>
    <row r="26" spans="1:9" ht="20.100000000000001" customHeight="1" x14ac:dyDescent="0.2">
      <c r="B26" s="104" t="s">
        <v>186</v>
      </c>
      <c r="C26" s="86">
        <v>-12439</v>
      </c>
      <c r="D26" s="90"/>
      <c r="E26" s="86">
        <v>-14868</v>
      </c>
      <c r="F26" s="86"/>
      <c r="G26" s="86">
        <v>0</v>
      </c>
      <c r="H26" s="86"/>
      <c r="I26" s="86">
        <v>0</v>
      </c>
    </row>
    <row r="27" spans="1:9" ht="20.100000000000001" customHeight="1" x14ac:dyDescent="0.2">
      <c r="B27" s="104" t="s">
        <v>166</v>
      </c>
      <c r="C27" s="86">
        <v>-2588</v>
      </c>
      <c r="D27" s="90"/>
      <c r="E27" s="86">
        <v>-3066</v>
      </c>
      <c r="F27" s="86"/>
      <c r="G27" s="86">
        <v>-598</v>
      </c>
      <c r="H27" s="86"/>
      <c r="I27" s="86">
        <v>-598</v>
      </c>
    </row>
    <row r="28" spans="1:9" ht="20.100000000000001" customHeight="1" x14ac:dyDescent="0.2">
      <c r="A28" s="77" t="s">
        <v>184</v>
      </c>
      <c r="B28" s="77"/>
      <c r="C28" s="91">
        <f>SUM(C19:C27)</f>
        <v>-341761</v>
      </c>
      <c r="D28" s="87"/>
      <c r="E28" s="91">
        <f>SUM(E19:E27)</f>
        <v>-354336</v>
      </c>
      <c r="F28" s="86"/>
      <c r="G28" s="91">
        <f>SUM(G19:G27)</f>
        <v>-74060</v>
      </c>
      <c r="H28" s="86"/>
      <c r="I28" s="91">
        <f>SUM(I19:I27)</f>
        <v>37884</v>
      </c>
    </row>
    <row r="29" spans="1:9" ht="9.6" customHeight="1" x14ac:dyDescent="0.2">
      <c r="C29" s="92"/>
      <c r="D29" s="20"/>
      <c r="E29" s="20"/>
      <c r="F29" s="20"/>
      <c r="G29" s="86"/>
      <c r="H29" s="20"/>
      <c r="I29" s="92"/>
    </row>
    <row r="30" spans="1:9" ht="20.100000000000001" customHeight="1" x14ac:dyDescent="0.2">
      <c r="A30" s="78" t="s">
        <v>167</v>
      </c>
      <c r="B30" s="77"/>
      <c r="C30" s="124">
        <v>-2933</v>
      </c>
      <c r="D30" s="87"/>
      <c r="E30" s="124">
        <v>32589</v>
      </c>
      <c r="F30" s="86"/>
      <c r="G30" s="128">
        <v>0</v>
      </c>
      <c r="H30" s="86"/>
      <c r="I30" s="128">
        <v>0</v>
      </c>
    </row>
    <row r="31" spans="1:9" ht="20.100000000000001" customHeight="1" x14ac:dyDescent="0.2">
      <c r="A31" s="77" t="s">
        <v>216</v>
      </c>
      <c r="B31" s="77"/>
      <c r="C31" s="106">
        <f>'งบกระแสเงินสด 1'!B42+'งบกระแสเงินสด 2'!C16+'งบกระแสเงินสด 2'!C28+'งบกระแสเงินสด 2'!C30</f>
        <v>-52222</v>
      </c>
      <c r="D31" s="86"/>
      <c r="E31" s="106">
        <f>'งบกระแสเงินสด 1'!D42+'งบกระแสเงินสด 2'!E16+'งบกระแสเงินสด 2'!E28+'งบกระแสเงินสด 2'!E30</f>
        <v>-56911</v>
      </c>
      <c r="F31" s="86"/>
      <c r="G31" s="106">
        <f>'งบกระแสเงินสด 1'!F42+'งบกระแสเงินสด 2'!G16+'งบกระแสเงินสด 2'!G28+'งบกระแสเงินสด 2'!G30</f>
        <v>-10304</v>
      </c>
      <c r="H31" s="86"/>
      <c r="I31" s="106">
        <f>'งบกระแสเงินสด 1'!H42+'งบกระแสเงินสด 2'!I16+'งบกระแสเงินสด 2'!I28+'งบกระแสเงินสด 2'!I30</f>
        <v>13302</v>
      </c>
    </row>
    <row r="32" spans="1:9" ht="20.100000000000001" customHeight="1" x14ac:dyDescent="0.2">
      <c r="A32" s="78" t="s">
        <v>168</v>
      </c>
      <c r="B32" s="77"/>
      <c r="C32" s="1">
        <f>สินทรัพย์!F12</f>
        <v>172970</v>
      </c>
      <c r="D32" s="87"/>
      <c r="E32" s="1">
        <v>110995</v>
      </c>
      <c r="F32" s="86"/>
      <c r="G32" s="1">
        <f>สินทรัพย์!J12</f>
        <v>58466</v>
      </c>
      <c r="H32" s="1"/>
      <c r="I32" s="1">
        <v>1075</v>
      </c>
    </row>
    <row r="33" spans="1:9" ht="20.100000000000001" customHeight="1" x14ac:dyDescent="0.2">
      <c r="A33" s="78" t="s">
        <v>169</v>
      </c>
      <c r="B33" s="77"/>
      <c r="C33" s="1">
        <v>1443</v>
      </c>
      <c r="D33" s="87"/>
      <c r="E33" s="1">
        <v>2</v>
      </c>
      <c r="F33" s="86"/>
      <c r="G33" s="1">
        <v>1438</v>
      </c>
      <c r="H33" s="1"/>
      <c r="I33" s="1">
        <v>0</v>
      </c>
    </row>
    <row r="34" spans="1:9" ht="20.100000000000001" customHeight="1" thickBot="1" x14ac:dyDescent="0.25">
      <c r="A34" s="77" t="s">
        <v>170</v>
      </c>
      <c r="B34" s="77"/>
      <c r="C34" s="112">
        <f>SUM(C31:C33)</f>
        <v>122191</v>
      </c>
      <c r="D34" s="86"/>
      <c r="E34" s="112">
        <f>SUM(E31:E33)</f>
        <v>54086</v>
      </c>
      <c r="F34" s="86"/>
      <c r="G34" s="112">
        <f>SUM(G31:G33)</f>
        <v>49600</v>
      </c>
      <c r="H34" s="86"/>
      <c r="I34" s="112">
        <f>SUM(I31:I33)</f>
        <v>14377</v>
      </c>
    </row>
    <row r="35" spans="1:9" ht="9.6" customHeight="1" thickTop="1" x14ac:dyDescent="0.2">
      <c r="C35" s="86"/>
      <c r="D35" s="20"/>
      <c r="E35" s="20"/>
      <c r="F35" s="20"/>
      <c r="G35" s="92"/>
      <c r="H35" s="20"/>
      <c r="I35" s="92"/>
    </row>
    <row r="36" spans="1:9" ht="20.100000000000001" customHeight="1" x14ac:dyDescent="0.2">
      <c r="A36" s="95" t="s">
        <v>171</v>
      </c>
      <c r="B36" s="96"/>
      <c r="C36" s="20"/>
      <c r="D36" s="20"/>
      <c r="E36" s="20"/>
      <c r="F36" s="20"/>
      <c r="G36" s="92"/>
      <c r="H36" s="20"/>
      <c r="I36" s="20"/>
    </row>
    <row r="37" spans="1:9" ht="20.100000000000001" customHeight="1" x14ac:dyDescent="0.2">
      <c r="A37" s="96"/>
      <c r="B37" s="96" t="s">
        <v>172</v>
      </c>
      <c r="C37" s="19"/>
      <c r="D37" s="19"/>
      <c r="E37" s="19"/>
      <c r="F37" s="19"/>
      <c r="G37" s="92"/>
      <c r="H37" s="19"/>
      <c r="I37" s="19"/>
    </row>
    <row r="38" spans="1:9" ht="20.100000000000001" customHeight="1" x14ac:dyDescent="0.2">
      <c r="A38" s="96"/>
      <c r="B38" s="97" t="s">
        <v>215</v>
      </c>
      <c r="C38" s="1">
        <v>0</v>
      </c>
      <c r="D38" s="19"/>
      <c r="E38" s="19">
        <v>0</v>
      </c>
      <c r="F38" s="19"/>
      <c r="G38" s="86">
        <v>995</v>
      </c>
      <c r="H38" s="19"/>
      <c r="I38" s="19">
        <v>0</v>
      </c>
    </row>
    <row r="39" spans="1:9" ht="20.100000000000001" customHeight="1" x14ac:dyDescent="0.2">
      <c r="A39" s="96"/>
      <c r="B39" s="97" t="s">
        <v>210</v>
      </c>
      <c r="C39" s="19">
        <v>0</v>
      </c>
      <c r="D39" s="19"/>
      <c r="E39" s="19">
        <v>0</v>
      </c>
      <c r="F39" s="19"/>
      <c r="G39" s="92">
        <v>0</v>
      </c>
      <c r="H39" s="19"/>
      <c r="I39" s="1">
        <v>13750</v>
      </c>
    </row>
    <row r="40" spans="1:9" ht="20.100000000000001" customHeight="1" x14ac:dyDescent="0.2">
      <c r="A40" s="96"/>
      <c r="B40" s="97" t="s">
        <v>101</v>
      </c>
      <c r="C40" s="1">
        <v>534</v>
      </c>
      <c r="D40" s="86"/>
      <c r="E40" s="1">
        <v>596</v>
      </c>
      <c r="F40" s="86"/>
      <c r="G40" s="1">
        <v>279</v>
      </c>
      <c r="H40" s="86"/>
      <c r="I40" s="1">
        <v>596</v>
      </c>
    </row>
    <row r="41" spans="1:9" ht="20.100000000000001" customHeight="1" x14ac:dyDescent="0.2">
      <c r="A41" s="96"/>
      <c r="B41" s="97" t="s">
        <v>195</v>
      </c>
      <c r="C41" s="86">
        <v>0</v>
      </c>
      <c r="D41" s="86"/>
      <c r="E41" s="86">
        <v>0</v>
      </c>
      <c r="F41" s="86"/>
      <c r="G41" s="86">
        <v>19980</v>
      </c>
      <c r="H41" s="86"/>
      <c r="I41" s="86">
        <v>29160</v>
      </c>
    </row>
  </sheetData>
  <mergeCells count="2">
    <mergeCell ref="C5:I5"/>
    <mergeCell ref="G6:I6"/>
  </mergeCells>
  <pageMargins left="0.78" right="0.39370078740157499" top="0.98425196850393704" bottom="0.47244094488188998" header="0.511811023622047" footer="0.511811023622047"/>
  <pageSetup paperSize="9" scale="89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c56ce771275df3cc6ba51907248d5f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f448faf3903f6f7c3d6d779cb38b11b0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db9af-3cc6-4ef3-823c-c28a7f744356" xsi:nil="true"/>
    <lcf76f155ced4ddcb4097134ff3c332f xmlns="4a1886b9-3a1d-4023-ae93-15f6c115962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CDD6E3-B816-45C6-A0C6-D8C05717A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EA89E8-CA4A-4C31-8C92-A3B2EE84B6A0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5bbdb9af-3cc6-4ef3-823c-c28a7f744356"/>
    <ds:schemaRef ds:uri="4a1886b9-3a1d-4023-ae93-15f6c115962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 1</vt:lpstr>
      <vt:lpstr>งบกระแสเงินสด 2</vt:lpstr>
      <vt:lpstr>'กำไรขาดทุน 3 เดือน'!Print_Area</vt:lpstr>
      <vt:lpstr>'กำไรขาดทุน 3 เดือน (2)'!Print_Area</vt:lpstr>
      <vt:lpstr>'งบกระแสเงินสด 1'!Print_Area</vt:lpstr>
      <vt:lpstr>'งบกระแสเงินสด 2'!Print_Area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Tumavadee Chaipiphattrakul</cp:lastModifiedBy>
  <cp:revision/>
  <cp:lastPrinted>2026-05-11T15:38:54Z</cp:lastPrinted>
  <dcterms:created xsi:type="dcterms:W3CDTF">2023-05-12T06:20:37Z</dcterms:created>
  <dcterms:modified xsi:type="dcterms:W3CDTF">2026-05-13T10:22:10Z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